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omments1.xml" ContentType="application/vnd.openxmlformats-officedocument.spreadsheetml.comments+xml"/>
  <Override PartName="/xl/drawings/drawing6.xml" ContentType="application/vnd.openxmlformats-officedocument.drawing+xml"/>
  <Override PartName="/xl/comments2.xml" ContentType="application/vnd.openxmlformats-officedocument.spreadsheetml.comments+xml"/>
  <Override PartName="/xl/drawings/drawing7.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413"/>
  <workbookPr codeName="ThisWorkbook"/>
  <mc:AlternateContent xmlns:mc="http://schemas.openxmlformats.org/markup-compatibility/2006">
    <mc:Choice Requires="x15">
      <x15ac:absPath xmlns:x15ac="http://schemas.microsoft.com/office/spreadsheetml/2010/11/ac" url="https://ademecloud.sharepoint.com/sites/P-ACTBiodiversit/Documents partages/General/00_ACT_Biodiversity_Method/ACT Biodiversity Tools - MMs Production Practices/"/>
    </mc:Choice>
  </mc:AlternateContent>
  <xr:revisionPtr revIDLastSave="0" documentId="8_{E026EFEF-4CBA-4DF7-B404-2627F2E2AFC4}" xr6:coauthVersionLast="47" xr6:coauthVersionMax="47" xr10:uidLastSave="{00000000-0000-0000-0000-000000000000}"/>
  <bookViews>
    <workbookView xWindow="-110" yWindow="-110" windowWidth="19420" windowHeight="10300" xr2:uid="{4484336E-4CF8-4E7B-BF33-8E275D3038F1}"/>
  </bookViews>
  <sheets>
    <sheet name="Agriculture" sheetId="27" r:id="rId1"/>
    <sheet name="Fishing" sheetId="31" r:id="rId2"/>
    <sheet name="Sources" sheetId="28" state="hidden" r:id="rId3"/>
    <sheet name="Aquaculture" sheetId="30" r:id="rId4"/>
    <sheet name="Dimension agroécologique (2)" sheetId="24" state="hidden" r:id="rId5"/>
    <sheet name="New Model_ADEME" sheetId="16" state="hidden" r:id="rId6"/>
    <sheet name="Bilan durabilité" sheetId="25" state="hidden" r:id="rId7"/>
    <sheet name="--&gt; Computation table" sheetId="29" state="hidden" r:id="rId8"/>
    <sheet name="Input and Calculation Tool" sheetId="23" state="hidden" r:id="rId9"/>
    <sheet name="Dimension agroécologique_IDEA" sheetId="26" state="hidden" r:id="rId10"/>
    <sheet name="Questionnaire imprimable" sheetId="18" state="hidden" r:id="rId11"/>
    <sheet name="Calcul IFT" sheetId="20" state="hidden" r:id="rId12"/>
    <sheet name="Calcul Bilan Apparent" sheetId="21" state="hidden" r:id="rId13"/>
    <sheet name="Tables de conversion" sheetId="22" state="hidden" r:id="rId14"/>
    <sheet name="Chemistry" sheetId="9" state="hidden" r:id="rId15"/>
    <sheet name="Construction - Buildings" sheetId="12" state="hidden" r:id="rId16"/>
    <sheet name="Construction-Civil engineering" sheetId="10" state="hidden" r:id="rId17"/>
    <sheet name="Generic" sheetId="13" state="hidden" r:id="rId18"/>
    <sheet name="Energy - Renewable" sheetId="14" state="hidden" r:id="rId19"/>
    <sheet name="Energy - Fossil fuel-based" sheetId="15" state="hidden" r:id="rId20"/>
  </sheets>
  <externalReferences>
    <externalReference r:id="rId21"/>
  </externalReferences>
  <definedNames>
    <definedName name="__xlnm_Print_Area" localSheetId="12">'Calcul Bilan Apparent'!$A$1:$K$605</definedName>
    <definedName name="_Toc291421710" localSheetId="8">NA()</definedName>
    <definedName name="agro">NA()</definedName>
    <definedName name="agro_4">NA()</definedName>
    <definedName name="agro_5" localSheetId="6">#REF!</definedName>
    <definedName name="agro_5">#REF!</definedName>
    <definedName name="Amorti" localSheetId="4">NA()</definedName>
    <definedName name="Amorti" localSheetId="9">NA()</definedName>
    <definedName name="Amorti">NA()</definedName>
    <definedName name="Amorti_4" localSheetId="4">NA()</definedName>
    <definedName name="Amorti_4" localSheetId="9">NA()</definedName>
    <definedName name="Amorti_4">NA()</definedName>
    <definedName name="Annuites" localSheetId="4">NA()</definedName>
    <definedName name="Annuites" localSheetId="9">NA()</definedName>
    <definedName name="Annuites">NA()</definedName>
    <definedName name="Annuites_4">NA()</definedName>
    <definedName name="application" localSheetId="6">#REF!</definedName>
    <definedName name="application">#REF!</definedName>
    <definedName name="Appro" localSheetId="4">NA()</definedName>
    <definedName name="Appro" localSheetId="9">NA()</definedName>
    <definedName name="Appro">NA()</definedName>
    <definedName name="Appro_4" localSheetId="4">NA()</definedName>
    <definedName name="Appro_4" localSheetId="9">NA()</definedName>
    <definedName name="Appro_4">NA()</definedName>
    <definedName name="auto_estimation_bien_etre" localSheetId="4">NA()</definedName>
    <definedName name="auto_estimation_bien_etre" localSheetId="9">NA()</definedName>
    <definedName name="auto_estimation_bien_etre">NA()</definedName>
    <definedName name="auto_estimation_bien_etre_4">NA()</definedName>
    <definedName name="bois">NA()</definedName>
    <definedName name="bois_4">NA()</definedName>
    <definedName name="bois_5" localSheetId="6">#REF!</definedName>
    <definedName name="bois_5">#REF!</definedName>
    <definedName name="CA_1" localSheetId="4">NA()</definedName>
    <definedName name="CA_1" localSheetId="9">NA()</definedName>
    <definedName name="CA_1">NA()</definedName>
    <definedName name="CA_1_4" localSheetId="4">NA()</definedName>
    <definedName name="CA_1_4" localSheetId="9">NA()</definedName>
    <definedName name="CA_1_4">NA()</definedName>
    <definedName name="CA_1_5" localSheetId="6">#REF!</definedName>
    <definedName name="CA_1_5">#REF!</definedName>
    <definedName name="CA_2" localSheetId="4">NA()</definedName>
    <definedName name="CA_2" localSheetId="9">NA()</definedName>
    <definedName name="CA_2">NA()</definedName>
    <definedName name="ca_2_4" localSheetId="6">#REF!</definedName>
    <definedName name="ca_2_4">#REF!</definedName>
    <definedName name="CA_2_5" localSheetId="6">#REF!</definedName>
    <definedName name="CA_2_5">#REF!</definedName>
    <definedName name="CAtot_1" localSheetId="4">NA()</definedName>
    <definedName name="CAtot_1" localSheetId="9">NA()</definedName>
    <definedName name="CAtot_1">NA()</definedName>
    <definedName name="CAtot_1_4" localSheetId="4">NA()</definedName>
    <definedName name="CAtot_1_4" localSheetId="9">NA()</definedName>
    <definedName name="CAtot_1_4">NA()</definedName>
    <definedName name="CAtot_1_5" localSheetId="6">#REF!</definedName>
    <definedName name="CAtot_1_5">#REF!</definedName>
    <definedName name="CAtot_2" localSheetId="4">NA()</definedName>
    <definedName name="CAtot_2" localSheetId="9">NA()</definedName>
    <definedName name="CAtot_2">NA()</definedName>
    <definedName name="CAtot_2_4" localSheetId="4">NA()</definedName>
    <definedName name="CAtot_2_4" localSheetId="9">NA()</definedName>
    <definedName name="CAtot_2_4">NA()</definedName>
    <definedName name="CAtot_2_5" localSheetId="6">#REF!</definedName>
    <definedName name="CAtot_2_5">#REF!</definedName>
    <definedName name="Céréales" localSheetId="6">#REF!</definedName>
    <definedName name="Céréales">#REF!</definedName>
    <definedName name="CIPAN" localSheetId="4">NA()</definedName>
    <definedName name="CIPAN" localSheetId="9">NA()</definedName>
    <definedName name="CIPAN">NA()</definedName>
    <definedName name="CIPAN_4" localSheetId="4">NA()</definedName>
    <definedName name="CIPAN_4" localSheetId="9">NA()</definedName>
    <definedName name="CIPAN_4">NA()</definedName>
    <definedName name="CIPAN_5" localSheetId="6">#REF!</definedName>
    <definedName name="CIPAN_5">#REF!</definedName>
    <definedName name="codesources" localSheetId="6">#REF!</definedName>
    <definedName name="codesources" localSheetId="12">#REF!</definedName>
    <definedName name="codesources" localSheetId="4">#REF!</definedName>
    <definedName name="codesources" localSheetId="9">#REF!</definedName>
    <definedName name="codesources">#REF!</definedName>
    <definedName name="culture" localSheetId="4">NA()</definedName>
    <definedName name="culture" localSheetId="9">NA()</definedName>
    <definedName name="culture">NA()</definedName>
    <definedName name="culture_4" localSheetId="4">NA()</definedName>
    <definedName name="culture_4" localSheetId="9">NA()</definedName>
    <definedName name="culture_4">NA()</definedName>
    <definedName name="culture_5" localSheetId="6">#REF!</definedName>
    <definedName name="culture_5">#REF!</definedName>
    <definedName name="Département">'[1]Tables de conversion'!$A$5:$A$105</definedName>
    <definedName name="E_36" localSheetId="10">'[1]Saisie et Calculateur'!#REF!</definedName>
    <definedName name="E_36">#REF!</definedName>
    <definedName name="EBE" localSheetId="4">NA()</definedName>
    <definedName name="EBE" localSheetId="9">NA()</definedName>
    <definedName name="EBE">NA()</definedName>
    <definedName name="EBE_4" localSheetId="4">NA()</definedName>
    <definedName name="EBE_4" localSheetId="9">NA()</definedName>
    <definedName name="EBE_4">NA()</definedName>
    <definedName name="huile" localSheetId="4">NA()</definedName>
    <definedName name="huile" localSheetId="9">NA()</definedName>
    <definedName name="huile">NA()</definedName>
    <definedName name="huile_4">NA()</definedName>
    <definedName name="huile_5" localSheetId="6">#REF!</definedName>
    <definedName name="huile_5">#REF!</definedName>
    <definedName name="K" localSheetId="4">NA()</definedName>
    <definedName name="K" localSheetId="9">NA()</definedName>
    <definedName name="K">NA()</definedName>
    <definedName name="K_4" localSheetId="4">NA()</definedName>
    <definedName name="K_4" localSheetId="9">NA()</definedName>
    <definedName name="K_4">NA()</definedName>
    <definedName name="K_5" localSheetId="6">#REF!</definedName>
    <definedName name="K_5">#REF!</definedName>
    <definedName name="Kmin" localSheetId="4">NA()</definedName>
    <definedName name="Kmin" localSheetId="9">NA()</definedName>
    <definedName name="Kmin">NA()</definedName>
    <definedName name="Kmin_13" localSheetId="4">NA()</definedName>
    <definedName name="Kmin_13" localSheetId="9">NA()</definedName>
    <definedName name="Kmin_13">NA()</definedName>
    <definedName name="Kmin_14" localSheetId="6">#REF!</definedName>
    <definedName name="Kmin_14">#REF!</definedName>
    <definedName name="Lait" localSheetId="6">#REF!</definedName>
    <definedName name="Lait">#REF!</definedName>
    <definedName name="legu" localSheetId="4">NA()</definedName>
    <definedName name="legu" localSheetId="9">NA()</definedName>
    <definedName name="legu">NA()</definedName>
    <definedName name="legu_4" localSheetId="4">NA()</definedName>
    <definedName name="legu_4" localSheetId="9">NA()</definedName>
    <definedName name="legu_4">NA()</definedName>
    <definedName name="liste" localSheetId="4">NA()</definedName>
    <definedName name="liste" localSheetId="9">NA()</definedName>
    <definedName name="liste">NA()</definedName>
    <definedName name="liste_4">NA()</definedName>
    <definedName name="listeA17">'[1]Tables de conversion'!$A$1237:$A$1244</definedName>
    <definedName name="N">NA()</definedName>
    <definedName name="N_4">NA()</definedName>
    <definedName name="N_5" localSheetId="6">#REF!</definedName>
    <definedName name="N_5">#REF!</definedName>
    <definedName name="OTEX">'[1]Tables de conversion'!$K$8:$K$23</definedName>
    <definedName name="oui_non">'Tables de conversion'!$O$2:$O$3</definedName>
    <definedName name="ouinon" localSheetId="6">#REF!</definedName>
    <definedName name="ouinon">#REF!</definedName>
    <definedName name="P2O5" localSheetId="4">NA()</definedName>
    <definedName name="P2O5" localSheetId="9">NA()</definedName>
    <definedName name="P2O5">NA()</definedName>
    <definedName name="P2O5_4" localSheetId="4">NA()</definedName>
    <definedName name="P2O5_4" localSheetId="9">NA()</definedName>
    <definedName name="P2O5_4">NA()</definedName>
    <definedName name="P2O5_5" localSheetId="6">#REF!</definedName>
    <definedName name="P2O5_5">#REF!</definedName>
    <definedName name="pourcent_agro" localSheetId="4">NA()</definedName>
    <definedName name="pourcent_agro" localSheetId="9">NA()</definedName>
    <definedName name="pourcent_agro">NA()</definedName>
    <definedName name="pourcent_agro_4" localSheetId="4">NA()</definedName>
    <definedName name="pourcent_agro_4" localSheetId="9">NA()</definedName>
    <definedName name="pourcent_agro_4">NA()</definedName>
    <definedName name="pourcent_agro_5" localSheetId="6">#REF!</definedName>
    <definedName name="pourcent_agro_5">#REF!</definedName>
    <definedName name="pulvé" localSheetId="4">NA()</definedName>
    <definedName name="pulvé" localSheetId="9">NA()</definedName>
    <definedName name="pulvé">NA()</definedName>
    <definedName name="pulvé_6" localSheetId="4">NA()</definedName>
    <definedName name="pulvé_6" localSheetId="9">NA()</definedName>
    <definedName name="pulvé_6">NA()</definedName>
    <definedName name="qlité" localSheetId="4">NA()</definedName>
    <definedName name="qlité" localSheetId="9">NA()</definedName>
    <definedName name="qlité">NA()</definedName>
    <definedName name="qlité_4">NA()</definedName>
    <definedName name="qlté_hebergement">NA()</definedName>
    <definedName name="qlté_hebergement_4">NA()</definedName>
    <definedName name="sau" localSheetId="6">#REF!</definedName>
    <definedName name="sau">#REF!</definedName>
    <definedName name="SAU_1" localSheetId="4">NA()</definedName>
    <definedName name="SAU_1" localSheetId="9">NA()</definedName>
    <definedName name="SAU_1">NA()</definedName>
    <definedName name="SAU_2" localSheetId="4">NA()</definedName>
    <definedName name="SAU_2" localSheetId="9">NA()</definedName>
    <definedName name="SAU_2">NA()</definedName>
    <definedName name="SAU_3" localSheetId="4">NA()</definedName>
    <definedName name="SAU_3" localSheetId="9">NA()</definedName>
    <definedName name="SAU_3">NA()</definedName>
    <definedName name="SAU_4">NA()</definedName>
    <definedName name="SAU_5" localSheetId="6">#REF!</definedName>
    <definedName name="SAU_5">#REF!</definedName>
    <definedName name="SDA" localSheetId="4">NA()</definedName>
    <definedName name="SDA" localSheetId="9">NA()</definedName>
    <definedName name="SDA">NA()</definedName>
    <definedName name="SDA_4" localSheetId="4">NA()</definedName>
    <definedName name="SDA_4" localSheetId="9">NA()</definedName>
    <definedName name="SDA_4">NA()</definedName>
    <definedName name="SDA_5" localSheetId="6">#REF!</definedName>
    <definedName name="SDA_5">#REF!</definedName>
    <definedName name="smic_mois" localSheetId="6">#REF!</definedName>
    <definedName name="smic_mois">#REF!</definedName>
    <definedName name="Tab_sortie_oeufs">#REF!</definedName>
    <definedName name="typetrait" localSheetId="6">#REF!</definedName>
    <definedName name="typetrait">#REF!</definedName>
    <definedName name="vermifuge" localSheetId="4">NA()</definedName>
    <definedName name="vermifuge" localSheetId="9">NA()</definedName>
    <definedName name="vermifuge">NA()</definedName>
    <definedName name="vermifuge_4" localSheetId="4">NA()</definedName>
    <definedName name="vermifuge_4" localSheetId="9">NA()</definedName>
    <definedName name="vermifuge_4">NA()</definedName>
    <definedName name="vermifuge_5" localSheetId="6">#REF!</definedName>
    <definedName name="vermifuge_5">#REF!</definedName>
    <definedName name="Vide_oui_non">'Tables de conversion'!$N$1:$N$3</definedName>
    <definedName name="_xlnm.Print_Area" localSheetId="0">Agriculture!$A$1:$O$61</definedName>
    <definedName name="_xlnm.Print_Area" localSheetId="3">Aquaculture!$A$1:$P$51</definedName>
    <definedName name="_xlnm.Print_Area" localSheetId="12">'Calcul Bilan Apparent'!$A$1:$K$605</definedName>
    <definedName name="_xlnm.Print_Area" localSheetId="14">Chemistry!$A$1:$H$10</definedName>
    <definedName name="_xlnm.Print_Area" localSheetId="15">'Construction - Buildings'!$A$1:$H$9</definedName>
    <definedName name="_xlnm.Print_Area" localSheetId="16">'Construction-Civil engineering'!$A$1:$H$9</definedName>
    <definedName name="_xlnm.Print_Area" localSheetId="18">'Energy - Renewable'!$A$1:$H$9</definedName>
    <definedName name="_xlnm.Print_Area" localSheetId="1">Fishing!$B$1:$O$31</definedName>
    <definedName name="_xlnm.Print_Area" localSheetId="17">Generic!$A$1:$G$8</definedName>
    <definedName name="_xlnm.Print_Area" localSheetId="2">Sources!$B$3:$P$68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75" i="28" l="1"/>
  <c r="O28" i="31"/>
  <c r="O50" i="30"/>
  <c r="G145" i="24"/>
  <c r="G152" i="24"/>
  <c r="G159" i="24"/>
  <c r="I1115" i="23"/>
  <c r="J268" i="26" s="1"/>
  <c r="L267" i="26" s="1"/>
  <c r="M267" i="26" s="1"/>
  <c r="N267" i="26" s="1"/>
  <c r="K631" i="23"/>
  <c r="K630" i="23"/>
  <c r="F53" i="24"/>
  <c r="G589" i="23"/>
  <c r="E185" i="24"/>
  <c r="G904" i="23"/>
  <c r="E91" i="24"/>
  <c r="S80" i="24"/>
  <c r="T80" i="24"/>
  <c r="S82" i="24"/>
  <c r="O80" i="24"/>
  <c r="F78" i="24" s="1"/>
  <c r="J662" i="23"/>
  <c r="J77" i="26" s="1"/>
  <c r="T80" i="26" s="1"/>
  <c r="H6" i="24"/>
  <c r="Q12" i="24"/>
  <c r="Q11" i="24"/>
  <c r="E519" i="23"/>
  <c r="X37" i="25"/>
  <c r="O12" i="24"/>
  <c r="F9" i="24" s="1"/>
  <c r="J295" i="26"/>
  <c r="J294" i="26"/>
  <c r="I292" i="26"/>
  <c r="J292" i="26" s="1"/>
  <c r="I290" i="26"/>
  <c r="J290" i="26" s="1"/>
  <c r="J285" i="26"/>
  <c r="K285" i="26" s="1"/>
  <c r="J284" i="26"/>
  <c r="K284" i="26" s="1"/>
  <c r="J283" i="26"/>
  <c r="K283" i="26" s="1"/>
  <c r="K282" i="26"/>
  <c r="J282" i="26"/>
  <c r="K280" i="26"/>
  <c r="J278" i="26"/>
  <c r="K278" i="26" s="1"/>
  <c r="L276" i="26" s="1"/>
  <c r="I275" i="26"/>
  <c r="M274" i="26" s="1"/>
  <c r="N274" i="26" s="1"/>
  <c r="K261" i="26"/>
  <c r="K260" i="26"/>
  <c r="L258" i="26"/>
  <c r="K257" i="26"/>
  <c r="K256" i="26"/>
  <c r="K255" i="26"/>
  <c r="J254" i="26"/>
  <c r="I245" i="26"/>
  <c r="K245" i="26" s="1"/>
  <c r="I243" i="26"/>
  <c r="K243" i="26" s="1"/>
  <c r="I241" i="26"/>
  <c r="K241" i="26" s="1"/>
  <c r="I238" i="26"/>
  <c r="K238" i="26" s="1"/>
  <c r="L236" i="26" s="1"/>
  <c r="I235" i="26"/>
  <c r="J235" i="26" s="1"/>
  <c r="I233" i="26"/>
  <c r="J233" i="26" s="1"/>
  <c r="K232" i="26" s="1"/>
  <c r="I231" i="26"/>
  <c r="K231" i="26" s="1"/>
  <c r="I223" i="26"/>
  <c r="L222" i="26" s="1"/>
  <c r="I221" i="26"/>
  <c r="L220" i="26" s="1"/>
  <c r="I219" i="26"/>
  <c r="L218" i="26" s="1"/>
  <c r="I217" i="26"/>
  <c r="L216" i="26" s="1"/>
  <c r="K210" i="26"/>
  <c r="K209" i="26"/>
  <c r="I207" i="26"/>
  <c r="L206" i="26" s="1"/>
  <c r="I205" i="26"/>
  <c r="M204" i="26" s="1"/>
  <c r="N204" i="26" s="1"/>
  <c r="P163" i="26" s="1"/>
  <c r="K198" i="26"/>
  <c r="L197" i="26" s="1"/>
  <c r="I196" i="26"/>
  <c r="K195" i="26" s="1"/>
  <c r="I194" i="26"/>
  <c r="K193" i="26" s="1"/>
  <c r="I192" i="26"/>
  <c r="K191" i="26" s="1"/>
  <c r="I190" i="26"/>
  <c r="K189" i="26" s="1"/>
  <c r="K187" i="26"/>
  <c r="K186" i="26"/>
  <c r="J185" i="26"/>
  <c r="K185" i="26" s="1"/>
  <c r="L176" i="26"/>
  <c r="K175" i="26"/>
  <c r="K174" i="26"/>
  <c r="K172" i="26"/>
  <c r="J171" i="26"/>
  <c r="K171" i="26" s="1"/>
  <c r="L166" i="26" s="1"/>
  <c r="K169" i="26"/>
  <c r="K168" i="26"/>
  <c r="J167" i="26"/>
  <c r="J160" i="26"/>
  <c r="L159" i="26" s="1"/>
  <c r="M159" i="26" s="1"/>
  <c r="N159" i="26" s="1"/>
  <c r="J153" i="26"/>
  <c r="L152" i="26" s="1"/>
  <c r="M152" i="26" s="1"/>
  <c r="N152" i="26" s="1"/>
  <c r="L145" i="26"/>
  <c r="K144" i="26"/>
  <c r="L144" i="26" s="1"/>
  <c r="M144" i="26" s="1"/>
  <c r="N144" i="26" s="1"/>
  <c r="J138" i="26"/>
  <c r="L137" i="26" s="1"/>
  <c r="M137" i="26" s="1"/>
  <c r="N137" i="26" s="1"/>
  <c r="J131" i="26"/>
  <c r="L130" i="26" s="1"/>
  <c r="J129" i="26"/>
  <c r="L128" i="26" s="1"/>
  <c r="J127" i="26"/>
  <c r="M127" i="26" s="1"/>
  <c r="N127" i="26" s="1"/>
  <c r="K121" i="26"/>
  <c r="J121" i="26"/>
  <c r="V119" i="26"/>
  <c r="U119" i="26"/>
  <c r="T119" i="26"/>
  <c r="J119" i="26"/>
  <c r="K119" i="26" s="1"/>
  <c r="J117" i="26"/>
  <c r="K117" i="26" s="1"/>
  <c r="J114" i="26"/>
  <c r="L113" i="26" s="1"/>
  <c r="J112" i="26"/>
  <c r="L111" i="26" s="1"/>
  <c r="J105" i="26"/>
  <c r="L104" i="26" s="1"/>
  <c r="J103" i="26"/>
  <c r="K103" i="26" s="1"/>
  <c r="J101" i="26"/>
  <c r="K101" i="26" s="1"/>
  <c r="J98" i="26"/>
  <c r="L97" i="26" s="1"/>
  <c r="J91" i="26"/>
  <c r="L90" i="26" s="1"/>
  <c r="J86" i="26"/>
  <c r="X80" i="26" s="1"/>
  <c r="J83" i="26"/>
  <c r="W80" i="26" s="1"/>
  <c r="Z81" i="26"/>
  <c r="Z82" i="26" s="1"/>
  <c r="X81" i="26"/>
  <c r="X82" i="26" s="1"/>
  <c r="W81" i="26"/>
  <c r="W82" i="26" s="1"/>
  <c r="V81" i="26"/>
  <c r="V82" i="26" s="1"/>
  <c r="T81" i="26"/>
  <c r="T82" i="26" s="1"/>
  <c r="Z80" i="26"/>
  <c r="Y80" i="26"/>
  <c r="J80" i="26"/>
  <c r="V80" i="26" s="1"/>
  <c r="Y69" i="26"/>
  <c r="I69" i="26"/>
  <c r="K69" i="26" s="1"/>
  <c r="Y68" i="26"/>
  <c r="X68" i="26"/>
  <c r="X69" i="26" s="1"/>
  <c r="V68" i="26"/>
  <c r="V69" i="26" s="1"/>
  <c r="T68" i="26"/>
  <c r="T69" i="26" s="1"/>
  <c r="I67" i="26"/>
  <c r="K67" i="26" s="1"/>
  <c r="I65" i="26"/>
  <c r="K65" i="26" s="1"/>
  <c r="I62" i="26"/>
  <c r="K62" i="26" s="1"/>
  <c r="J60" i="26"/>
  <c r="K60" i="26" s="1"/>
  <c r="J58" i="26"/>
  <c r="K58" i="26" s="1"/>
  <c r="J55" i="26"/>
  <c r="K55" i="26" s="1"/>
  <c r="J53" i="26"/>
  <c r="K53" i="26" s="1"/>
  <c r="I43" i="26"/>
  <c r="K43" i="26" s="1"/>
  <c r="J41" i="26"/>
  <c r="K41" i="26" s="1"/>
  <c r="J39" i="26"/>
  <c r="K39" i="26" s="1"/>
  <c r="L37" i="26"/>
  <c r="Y26" i="26"/>
  <c r="Y27" i="26" s="1"/>
  <c r="X26" i="26"/>
  <c r="X27" i="26" s="1"/>
  <c r="W26" i="26"/>
  <c r="W27" i="26" s="1"/>
  <c r="V26" i="26"/>
  <c r="V27" i="26" s="1"/>
  <c r="T26" i="26"/>
  <c r="T27" i="26" s="1"/>
  <c r="J26" i="26"/>
  <c r="K26" i="26" s="1"/>
  <c r="Y25" i="26"/>
  <c r="W25" i="26"/>
  <c r="V25" i="26"/>
  <c r="T25" i="26"/>
  <c r="J23" i="26"/>
  <c r="L22" i="26" s="1"/>
  <c r="L15" i="26"/>
  <c r="J13" i="26"/>
  <c r="J12" i="26"/>
  <c r="V11" i="26"/>
  <c r="V12" i="26" s="1"/>
  <c r="K14" i="26" s="1"/>
  <c r="T11" i="26"/>
  <c r="T12" i="26" s="1"/>
  <c r="K9" i="26" s="1"/>
  <c r="I11" i="26"/>
  <c r="J11" i="26" s="1"/>
  <c r="K8" i="26"/>
  <c r="I725" i="23"/>
  <c r="J683" i="23"/>
  <c r="J690" i="23"/>
  <c r="F87" i="24" l="1"/>
  <c r="G75" i="24"/>
  <c r="L173" i="26"/>
  <c r="M166" i="26" s="1"/>
  <c r="N166" i="26" s="1"/>
  <c r="L63" i="26"/>
  <c r="K89" i="26"/>
  <c r="L99" i="26"/>
  <c r="K84" i="26"/>
  <c r="L259" i="26"/>
  <c r="K30" i="26"/>
  <c r="L208" i="26"/>
  <c r="L229" i="26"/>
  <c r="K11" i="26"/>
  <c r="L6" i="26" s="1"/>
  <c r="M6" i="26" s="1"/>
  <c r="N6" i="26" s="1"/>
  <c r="K32" i="26"/>
  <c r="K36" i="26"/>
  <c r="L253" i="26"/>
  <c r="K293" i="26"/>
  <c r="K78" i="26"/>
  <c r="L115" i="26"/>
  <c r="K288" i="26"/>
  <c r="L183" i="26"/>
  <c r="K28" i="26"/>
  <c r="K87" i="26"/>
  <c r="L188" i="26"/>
  <c r="L239" i="26"/>
  <c r="K81" i="26"/>
  <c r="M111" i="26"/>
  <c r="N111" i="26" s="1"/>
  <c r="P108" i="26" s="1"/>
  <c r="M97" i="26"/>
  <c r="N97" i="26" s="1"/>
  <c r="L56" i="26"/>
  <c r="M216" i="26"/>
  <c r="N216" i="26" s="1"/>
  <c r="P141" i="26"/>
  <c r="K281" i="26"/>
  <c r="L287" i="26" l="1"/>
  <c r="M229" i="26"/>
  <c r="N229" i="26" s="1"/>
  <c r="P226" i="26" s="1"/>
  <c r="L75" i="26"/>
  <c r="M75" i="26" s="1"/>
  <c r="N75" i="26" s="1"/>
  <c r="M183" i="26"/>
  <c r="N183" i="26" s="1"/>
  <c r="D506" i="23" l="1"/>
  <c r="K723" i="23"/>
  <c r="H209" i="25"/>
  <c r="D209" i="25"/>
  <c r="H208" i="25"/>
  <c r="D208" i="25"/>
  <c r="H207" i="25"/>
  <c r="D207" i="25"/>
  <c r="H206" i="25"/>
  <c r="D206" i="25"/>
  <c r="H205" i="25"/>
  <c r="D205" i="25"/>
  <c r="H204" i="25"/>
  <c r="D204" i="25"/>
  <c r="H203" i="25"/>
  <c r="D203" i="25"/>
  <c r="H202" i="25"/>
  <c r="D202" i="25"/>
  <c r="H201" i="25"/>
  <c r="D201" i="25"/>
  <c r="H200" i="25"/>
  <c r="D200" i="25"/>
  <c r="H199" i="25"/>
  <c r="D199" i="25"/>
  <c r="H195" i="25"/>
  <c r="D195" i="25"/>
  <c r="H194" i="25"/>
  <c r="D194" i="25"/>
  <c r="H193" i="25"/>
  <c r="D193" i="25"/>
  <c r="H192" i="25"/>
  <c r="D192" i="25"/>
  <c r="H191" i="25"/>
  <c r="D191" i="25"/>
  <c r="H190" i="25"/>
  <c r="D190" i="25"/>
  <c r="H189" i="25"/>
  <c r="D189" i="25"/>
  <c r="H188" i="25"/>
  <c r="D188" i="25"/>
  <c r="H187" i="25"/>
  <c r="D187" i="25"/>
  <c r="H186" i="25"/>
  <c r="D186" i="25"/>
  <c r="H185" i="25"/>
  <c r="D185" i="25"/>
  <c r="H184" i="25"/>
  <c r="D184" i="25"/>
  <c r="H183" i="25"/>
  <c r="D183" i="25"/>
  <c r="H182" i="25"/>
  <c r="D182" i="25"/>
  <c r="H181" i="25"/>
  <c r="D181" i="25"/>
  <c r="H180" i="25"/>
  <c r="D180" i="25"/>
  <c r="H179" i="25"/>
  <c r="D179" i="25"/>
  <c r="H178" i="25"/>
  <c r="D178" i="25"/>
  <c r="H177" i="25"/>
  <c r="D177" i="25"/>
  <c r="H176" i="25"/>
  <c r="D176" i="25"/>
  <c r="H175" i="25"/>
  <c r="D175" i="25"/>
  <c r="H174" i="25"/>
  <c r="D174" i="25"/>
  <c r="H173" i="25"/>
  <c r="D173" i="25"/>
  <c r="H169" i="25"/>
  <c r="D169" i="25"/>
  <c r="H168" i="25"/>
  <c r="D168" i="25"/>
  <c r="H167" i="25"/>
  <c r="D167" i="25"/>
  <c r="H166" i="25"/>
  <c r="D166" i="25"/>
  <c r="H165" i="25"/>
  <c r="D165" i="25"/>
  <c r="H164" i="25"/>
  <c r="D164" i="25"/>
  <c r="H163" i="25"/>
  <c r="D163" i="25"/>
  <c r="H162" i="25"/>
  <c r="D162" i="25"/>
  <c r="H161" i="25"/>
  <c r="D161" i="25"/>
  <c r="H160" i="25"/>
  <c r="D160" i="25"/>
  <c r="H159" i="25"/>
  <c r="D159" i="25"/>
  <c r="H158" i="25"/>
  <c r="D158" i="25"/>
  <c r="H157" i="25"/>
  <c r="D157" i="25"/>
  <c r="H156" i="25"/>
  <c r="D156" i="25"/>
  <c r="H155" i="25"/>
  <c r="D155" i="25"/>
  <c r="H154" i="25"/>
  <c r="D154" i="25"/>
  <c r="H153" i="25"/>
  <c r="D153" i="25"/>
  <c r="H152" i="25"/>
  <c r="D152" i="25"/>
  <c r="H151" i="25"/>
  <c r="D151" i="25"/>
  <c r="F68" i="25"/>
  <c r="F209" i="25" s="1"/>
  <c r="F67" i="25"/>
  <c r="F66" i="25"/>
  <c r="F207" i="25" s="1"/>
  <c r="F65" i="25"/>
  <c r="F206" i="25" s="1"/>
  <c r="K206" i="25" s="1"/>
  <c r="F64" i="25"/>
  <c r="F205" i="25" s="1"/>
  <c r="F63" i="25"/>
  <c r="F204" i="25" s="1"/>
  <c r="K204" i="25" s="1"/>
  <c r="F62" i="25"/>
  <c r="F203" i="25" s="1"/>
  <c r="F61" i="25"/>
  <c r="I61" i="25" s="1"/>
  <c r="F125" i="25" s="1"/>
  <c r="F60" i="25"/>
  <c r="F201" i="25" s="1"/>
  <c r="K201" i="25" s="1"/>
  <c r="F59" i="25"/>
  <c r="F200" i="25" s="1"/>
  <c r="K200" i="25" s="1"/>
  <c r="F58" i="25"/>
  <c r="F54" i="25"/>
  <c r="F195" i="25" s="1"/>
  <c r="K195" i="25" s="1"/>
  <c r="F53" i="25"/>
  <c r="F194" i="25" s="1"/>
  <c r="F52" i="25"/>
  <c r="F193" i="25" s="1"/>
  <c r="K193" i="25" s="1"/>
  <c r="F51" i="25"/>
  <c r="F192" i="25" s="1"/>
  <c r="F50" i="25"/>
  <c r="F191" i="25" s="1"/>
  <c r="K191" i="25" s="1"/>
  <c r="F49" i="25"/>
  <c r="F190" i="25" s="1"/>
  <c r="K190" i="25" s="1"/>
  <c r="F48" i="25"/>
  <c r="F189" i="25" s="1"/>
  <c r="K189" i="25" s="1"/>
  <c r="F47" i="25"/>
  <c r="F188" i="25" s="1"/>
  <c r="F46" i="25"/>
  <c r="F45" i="25"/>
  <c r="F186" i="25" s="1"/>
  <c r="F44" i="25"/>
  <c r="F185" i="25" s="1"/>
  <c r="F43" i="25"/>
  <c r="F184" i="25" s="1"/>
  <c r="F42" i="25"/>
  <c r="F183" i="25" s="1"/>
  <c r="K183" i="25" s="1"/>
  <c r="F41" i="25"/>
  <c r="F182" i="25" s="1"/>
  <c r="F40" i="25"/>
  <c r="F181" i="25" s="1"/>
  <c r="F39" i="25"/>
  <c r="F180" i="25" s="1"/>
  <c r="K180" i="25" s="1"/>
  <c r="F38" i="25"/>
  <c r="F179" i="25" s="1"/>
  <c r="F37" i="25"/>
  <c r="F178" i="25" s="1"/>
  <c r="F36" i="25"/>
  <c r="F177" i="25" s="1"/>
  <c r="F35" i="25"/>
  <c r="F34" i="25"/>
  <c r="F175" i="25" s="1"/>
  <c r="K175" i="25" s="1"/>
  <c r="F33" i="25"/>
  <c r="F174" i="25" s="1"/>
  <c r="K174" i="25" s="1"/>
  <c r="F32" i="25"/>
  <c r="F173" i="25" s="1"/>
  <c r="E295" i="24"/>
  <c r="E294" i="24"/>
  <c r="F293" i="24" s="1"/>
  <c r="D292" i="24"/>
  <c r="E292" i="24" s="1"/>
  <c r="F285" i="24"/>
  <c r="E285" i="24"/>
  <c r="E284" i="24"/>
  <c r="F284" i="24" s="1"/>
  <c r="E283" i="24"/>
  <c r="F283" i="24" s="1"/>
  <c r="F282" i="24"/>
  <c r="E282" i="24"/>
  <c r="F281" i="24"/>
  <c r="F280" i="24"/>
  <c r="F261" i="24"/>
  <c r="F260" i="24"/>
  <c r="G259" i="24"/>
  <c r="G258" i="24"/>
  <c r="E254" i="24"/>
  <c r="D245" i="24"/>
  <c r="F245" i="24" s="1"/>
  <c r="D241" i="24"/>
  <c r="F241" i="24" s="1"/>
  <c r="D235" i="24"/>
  <c r="E235" i="24" s="1"/>
  <c r="D221" i="24"/>
  <c r="G220" i="24" s="1"/>
  <c r="D219" i="24"/>
  <c r="G218" i="24" s="1"/>
  <c r="D217" i="24"/>
  <c r="G216" i="24" s="1"/>
  <c r="F210" i="24"/>
  <c r="G208" i="24" s="1"/>
  <c r="F209" i="24"/>
  <c r="D207" i="24"/>
  <c r="G206" i="24"/>
  <c r="F198" i="24"/>
  <c r="G197" i="24" s="1"/>
  <c r="D196" i="24"/>
  <c r="F195" i="24" s="1"/>
  <c r="F187" i="24"/>
  <c r="F186" i="24"/>
  <c r="G176" i="24"/>
  <c r="F174" i="24"/>
  <c r="F172" i="24"/>
  <c r="E171" i="24"/>
  <c r="F171" i="24" s="1"/>
  <c r="E167" i="24"/>
  <c r="G166" i="24"/>
  <c r="F144" i="24"/>
  <c r="G144" i="24" s="1"/>
  <c r="H144" i="24" s="1"/>
  <c r="I144" i="24" s="1"/>
  <c r="E127" i="24"/>
  <c r="H127" i="24" s="1"/>
  <c r="I127" i="24" s="1"/>
  <c r="F16" i="25" s="1"/>
  <c r="F157" i="25" s="1"/>
  <c r="K157" i="25" s="1"/>
  <c r="F121" i="24"/>
  <c r="E121" i="24"/>
  <c r="Q119" i="24"/>
  <c r="P119" i="24"/>
  <c r="O119" i="24"/>
  <c r="F119" i="24"/>
  <c r="E119" i="24"/>
  <c r="F117" i="24"/>
  <c r="G115" i="24" s="1"/>
  <c r="E117" i="24"/>
  <c r="E112" i="24"/>
  <c r="G111" i="24"/>
  <c r="E105" i="24"/>
  <c r="G104" i="24" s="1"/>
  <c r="E98" i="24"/>
  <c r="G97" i="24"/>
  <c r="U81" i="24"/>
  <c r="S81" i="24"/>
  <c r="R81" i="24"/>
  <c r="Q81" i="24"/>
  <c r="O81" i="24"/>
  <c r="D69" i="24"/>
  <c r="F69" i="24" s="1"/>
  <c r="T68" i="24"/>
  <c r="S68" i="24"/>
  <c r="Q68" i="24"/>
  <c r="O68" i="24"/>
  <c r="D67" i="24"/>
  <c r="F67" i="24" s="1"/>
  <c r="D65" i="24"/>
  <c r="F65" i="24" s="1"/>
  <c r="D62" i="24"/>
  <c r="F62" i="24" s="1"/>
  <c r="E60" i="24"/>
  <c r="F60" i="24" s="1"/>
  <c r="F58" i="24"/>
  <c r="E58" i="24"/>
  <c r="E55" i="24"/>
  <c r="F55" i="24" s="1"/>
  <c r="E53" i="24"/>
  <c r="F43" i="24"/>
  <c r="D43" i="24"/>
  <c r="G37" i="24"/>
  <c r="T26" i="24"/>
  <c r="S26" i="24"/>
  <c r="R26" i="24"/>
  <c r="Q26" i="24"/>
  <c r="O26" i="24"/>
  <c r="F26" i="24"/>
  <c r="E26" i="24"/>
  <c r="Q25" i="24"/>
  <c r="O25" i="24"/>
  <c r="E23" i="24"/>
  <c r="G22" i="24" s="1"/>
  <c r="G15" i="24"/>
  <c r="E13" i="24"/>
  <c r="E12" i="24"/>
  <c r="O11" i="24"/>
  <c r="D11" i="24"/>
  <c r="E11" i="24" s="1"/>
  <c r="F8" i="24"/>
  <c r="E1688" i="23"/>
  <c r="H1657" i="23"/>
  <c r="F1662" i="23" s="1"/>
  <c r="F1653" i="23"/>
  <c r="F1651" i="23"/>
  <c r="F1649" i="23"/>
  <c r="F1644" i="23"/>
  <c r="F1640" i="23"/>
  <c r="F1637" i="23"/>
  <c r="F1633" i="23"/>
  <c r="F1630" i="23"/>
  <c r="F1627" i="23"/>
  <c r="F1624" i="23"/>
  <c r="F1621" i="23"/>
  <c r="F1612" i="23"/>
  <c r="F1607" i="23"/>
  <c r="F1602" i="23"/>
  <c r="F1597" i="23"/>
  <c r="F1592" i="23"/>
  <c r="F1586" i="23"/>
  <c r="F1579" i="23"/>
  <c r="F1657" i="23" s="1"/>
  <c r="I1545" i="23"/>
  <c r="H1545" i="23"/>
  <c r="G1545" i="23"/>
  <c r="J1544" i="23"/>
  <c r="J1543" i="23"/>
  <c r="J1540" i="23"/>
  <c r="J1532" i="23"/>
  <c r="E1567" i="23" s="1"/>
  <c r="J1530" i="23"/>
  <c r="J1528" i="23"/>
  <c r="J1521" i="23"/>
  <c r="J1519" i="23"/>
  <c r="J1517" i="23"/>
  <c r="J1515" i="23"/>
  <c r="I1515" i="23"/>
  <c r="H1515" i="23"/>
  <c r="G1515" i="23"/>
  <c r="J1512" i="23"/>
  <c r="J1509" i="23"/>
  <c r="J1501" i="23"/>
  <c r="E1551" i="23" s="1"/>
  <c r="I1498" i="23"/>
  <c r="G1498" i="23"/>
  <c r="I1496" i="23"/>
  <c r="H1496" i="23"/>
  <c r="J1493" i="23"/>
  <c r="H1491" i="23"/>
  <c r="G1491" i="23"/>
  <c r="G1496" i="23" s="1"/>
  <c r="J1486" i="23"/>
  <c r="J1484" i="23"/>
  <c r="J1482" i="23"/>
  <c r="H1482" i="23"/>
  <c r="H1498" i="23" s="1"/>
  <c r="G1482" i="23"/>
  <c r="F1469" i="23"/>
  <c r="F1467" i="23"/>
  <c r="F1465" i="23"/>
  <c r="F1464" i="23"/>
  <c r="F1463" i="23"/>
  <c r="E1462" i="23"/>
  <c r="K1459" i="23"/>
  <c r="K1457" i="23"/>
  <c r="F1457" i="23"/>
  <c r="F1456" i="23"/>
  <c r="K1455" i="23"/>
  <c r="F1455" i="23"/>
  <c r="K1454" i="23"/>
  <c r="F1454" i="23"/>
  <c r="E1452" i="23" s="1"/>
  <c r="F1453" i="23"/>
  <c r="F1448" i="23"/>
  <c r="F1447" i="23"/>
  <c r="F1446" i="23"/>
  <c r="F1445" i="23"/>
  <c r="F1444" i="23"/>
  <c r="F1443" i="23"/>
  <c r="K1440" i="23"/>
  <c r="K1439" i="23"/>
  <c r="F1439" i="23"/>
  <c r="K1438" i="23"/>
  <c r="K1437" i="23"/>
  <c r="J1434" i="23" s="1"/>
  <c r="F1437" i="23"/>
  <c r="E1434" i="23" s="1"/>
  <c r="K1436" i="23"/>
  <c r="F1436" i="23"/>
  <c r="K1435" i="23"/>
  <c r="F1435" i="23"/>
  <c r="C1430" i="23"/>
  <c r="G1370" i="23"/>
  <c r="G1369" i="23"/>
  <c r="G1368" i="23"/>
  <c r="G1367" i="23"/>
  <c r="G1363" i="23"/>
  <c r="G1361" i="23"/>
  <c r="G1360" i="23"/>
  <c r="G1359" i="23"/>
  <c r="F1358" i="23"/>
  <c r="G1331" i="23"/>
  <c r="G1330" i="23"/>
  <c r="G1329" i="23"/>
  <c r="F1328" i="23"/>
  <c r="I1299" i="23"/>
  <c r="I1298" i="23"/>
  <c r="I1297" i="23"/>
  <c r="I1296" i="23"/>
  <c r="I1301" i="23" s="1"/>
  <c r="E1278" i="23"/>
  <c r="K1270" i="23"/>
  <c r="E1270" i="23"/>
  <c r="E1252" i="23"/>
  <c r="K1231" i="23"/>
  <c r="H1196" i="23"/>
  <c r="H1195" i="23"/>
  <c r="H1194" i="23"/>
  <c r="H1193" i="23"/>
  <c r="H1192" i="23"/>
  <c r="H1191" i="23"/>
  <c r="H1190" i="23"/>
  <c r="H1189" i="23"/>
  <c r="C1166" i="23"/>
  <c r="E1121" i="23"/>
  <c r="D275" i="24" s="1"/>
  <c r="H274" i="24" s="1"/>
  <c r="I274" i="24" s="1"/>
  <c r="F28" i="25" s="1"/>
  <c r="F169" i="25" s="1"/>
  <c r="K169" i="25" s="1"/>
  <c r="E1120" i="23"/>
  <c r="H1142" i="23" s="1"/>
  <c r="D290" i="24" s="1"/>
  <c r="E290" i="24" s="1"/>
  <c r="F288" i="24" s="1"/>
  <c r="G287" i="24" s="1"/>
  <c r="E1112" i="23"/>
  <c r="I1112" i="23" s="1"/>
  <c r="E1111" i="23"/>
  <c r="I1111" i="23" s="1"/>
  <c r="E1110" i="23"/>
  <c r="I1110" i="23" s="1"/>
  <c r="E1109" i="23"/>
  <c r="I1109" i="23" s="1"/>
  <c r="H1108" i="23"/>
  <c r="E1108" i="23"/>
  <c r="I1108" i="23" s="1"/>
  <c r="I1107" i="23"/>
  <c r="I1106" i="23"/>
  <c r="E1105" i="23"/>
  <c r="I1105" i="23" s="1"/>
  <c r="E1089" i="23"/>
  <c r="I1089" i="23" s="1"/>
  <c r="E1088" i="23"/>
  <c r="I1088" i="23" s="1"/>
  <c r="E1087" i="23"/>
  <c r="I1087" i="23" s="1"/>
  <c r="I1084" i="23"/>
  <c r="E1084" i="23"/>
  <c r="I1083" i="23"/>
  <c r="E1083" i="23"/>
  <c r="I1082" i="23"/>
  <c r="E1082" i="23"/>
  <c r="I1081" i="23"/>
  <c r="E1081" i="23"/>
  <c r="I1080" i="23"/>
  <c r="E1080" i="23"/>
  <c r="I1079" i="23"/>
  <c r="E1079" i="23"/>
  <c r="E1078" i="23"/>
  <c r="I1078" i="23" s="1"/>
  <c r="I1077" i="23"/>
  <c r="E1077" i="23"/>
  <c r="I1076" i="23"/>
  <c r="E1076" i="23"/>
  <c r="I1072" i="23"/>
  <c r="E1072" i="23"/>
  <c r="I1071" i="23"/>
  <c r="E1071" i="23"/>
  <c r="E1070" i="23"/>
  <c r="I1070" i="23" s="1"/>
  <c r="I1069" i="23"/>
  <c r="E1069" i="23"/>
  <c r="I1068" i="23"/>
  <c r="I1103" i="23" s="1"/>
  <c r="E1068" i="23"/>
  <c r="H1044" i="23"/>
  <c r="H1042" i="23"/>
  <c r="H1039" i="23"/>
  <c r="F257" i="24" s="1"/>
  <c r="H1035" i="23"/>
  <c r="H1032" i="23"/>
  <c r="H1031" i="23"/>
  <c r="F256" i="24" s="1"/>
  <c r="H1027" i="23"/>
  <c r="H1025" i="23"/>
  <c r="H1024" i="23"/>
  <c r="L1015" i="23"/>
  <c r="J1015" i="23"/>
  <c r="K1015" i="23" s="1"/>
  <c r="I1015" i="23"/>
  <c r="H1015" i="23"/>
  <c r="L1014" i="23"/>
  <c r="J1014" i="23"/>
  <c r="I1014" i="23"/>
  <c r="H1014" i="23"/>
  <c r="K1014" i="23" s="1"/>
  <c r="L1013" i="23"/>
  <c r="J1013" i="23"/>
  <c r="I1013" i="23"/>
  <c r="H1013" i="23"/>
  <c r="K1013" i="23" s="1"/>
  <c r="L1012" i="23"/>
  <c r="J1012" i="23"/>
  <c r="K1012" i="23" s="1"/>
  <c r="I1012" i="23"/>
  <c r="H1012" i="23"/>
  <c r="L1011" i="23"/>
  <c r="J1011" i="23"/>
  <c r="I1011" i="23"/>
  <c r="H1011" i="23"/>
  <c r="K1011" i="23" s="1"/>
  <c r="L1010" i="23"/>
  <c r="K1010" i="23"/>
  <c r="J1010" i="23"/>
  <c r="I1010" i="23"/>
  <c r="H1010" i="23"/>
  <c r="L1009" i="23"/>
  <c r="J1009" i="23"/>
  <c r="I1009" i="23"/>
  <c r="H1009" i="23"/>
  <c r="L1008" i="23"/>
  <c r="J1008" i="23"/>
  <c r="I1008" i="23"/>
  <c r="H1008" i="23"/>
  <c r="K1008" i="23" s="1"/>
  <c r="L1007" i="23"/>
  <c r="J1007" i="23"/>
  <c r="I1007" i="23"/>
  <c r="H1007" i="23"/>
  <c r="K1007" i="23" s="1"/>
  <c r="L1006" i="23"/>
  <c r="L1016" i="23" s="1"/>
  <c r="I1006" i="23"/>
  <c r="J1006" i="23" s="1"/>
  <c r="H1006" i="23"/>
  <c r="E928" i="23"/>
  <c r="D205" i="24" s="1"/>
  <c r="H204" i="24" s="1"/>
  <c r="I204" i="24" s="1"/>
  <c r="F894" i="23"/>
  <c r="F892" i="23"/>
  <c r="F890" i="23"/>
  <c r="F888" i="23"/>
  <c r="E887" i="23" s="1"/>
  <c r="F175" i="24" s="1"/>
  <c r="E873" i="23"/>
  <c r="F169" i="24" s="1"/>
  <c r="E869" i="23"/>
  <c r="F168" i="24" s="1"/>
  <c r="G856" i="23"/>
  <c r="G855" i="23"/>
  <c r="G854" i="23"/>
  <c r="G850" i="23"/>
  <c r="E850" i="23"/>
  <c r="G849" i="23"/>
  <c r="E849" i="23"/>
  <c r="G848" i="23"/>
  <c r="E848" i="23"/>
  <c r="G847" i="23"/>
  <c r="E847" i="23"/>
  <c r="G846" i="23"/>
  <c r="E846" i="23"/>
  <c r="G845" i="23"/>
  <c r="E845" i="23"/>
  <c r="G844" i="23"/>
  <c r="E844" i="23"/>
  <c r="G843" i="23"/>
  <c r="E843" i="23"/>
  <c r="G842" i="23"/>
  <c r="E842" i="23"/>
  <c r="G841" i="23"/>
  <c r="E841" i="23"/>
  <c r="G840" i="23"/>
  <c r="E840" i="23"/>
  <c r="G839" i="23"/>
  <c r="E839" i="23"/>
  <c r="G838" i="23"/>
  <c r="E838" i="23"/>
  <c r="G835" i="23"/>
  <c r="E835" i="23"/>
  <c r="G834" i="23"/>
  <c r="E834" i="23"/>
  <c r="G833" i="23"/>
  <c r="E833" i="23"/>
  <c r="G832" i="23"/>
  <c r="E832" i="23"/>
  <c r="G827" i="23"/>
  <c r="G826" i="23"/>
  <c r="G825" i="23"/>
  <c r="G824" i="23"/>
  <c r="G823" i="23"/>
  <c r="G822" i="23"/>
  <c r="G821" i="23"/>
  <c r="G820" i="23"/>
  <c r="G819" i="23"/>
  <c r="G818" i="23"/>
  <c r="D780" i="23"/>
  <c r="K763" i="23"/>
  <c r="E131" i="24" s="1"/>
  <c r="G130" i="24" s="1"/>
  <c r="J738" i="23"/>
  <c r="J737" i="23"/>
  <c r="I740" i="23" s="1"/>
  <c r="E114" i="24" s="1"/>
  <c r="G113" i="24" s="1"/>
  <c r="J736" i="23"/>
  <c r="G712" i="23"/>
  <c r="H712" i="23" s="1"/>
  <c r="H711" i="23"/>
  <c r="H710" i="23"/>
  <c r="F708" i="23"/>
  <c r="H708" i="23" s="1"/>
  <c r="H707" i="23"/>
  <c r="H706" i="23"/>
  <c r="H705" i="23"/>
  <c r="H704" i="23"/>
  <c r="G704" i="23"/>
  <c r="H703" i="23"/>
  <c r="G703" i="23"/>
  <c r="H702" i="23"/>
  <c r="H700" i="23"/>
  <c r="H699" i="23"/>
  <c r="F699" i="23"/>
  <c r="H698" i="23"/>
  <c r="H697" i="23"/>
  <c r="F697" i="23"/>
  <c r="U80" i="24"/>
  <c r="E86" i="24"/>
  <c r="J681" i="23"/>
  <c r="J676" i="23"/>
  <c r="E83" i="24" s="1"/>
  <c r="R80" i="24" s="1"/>
  <c r="J674" i="23"/>
  <c r="J669" i="23"/>
  <c r="E80" i="24" s="1"/>
  <c r="Q80" i="24" s="1"/>
  <c r="J667" i="23"/>
  <c r="E77" i="24"/>
  <c r="K628" i="23"/>
  <c r="K627" i="23"/>
  <c r="K626" i="23"/>
  <c r="K625" i="23"/>
  <c r="K624" i="23"/>
  <c r="K623" i="23"/>
  <c r="G595" i="23"/>
  <c r="G598" i="23" s="1"/>
  <c r="J598" i="23" s="1"/>
  <c r="T25" i="24" s="1"/>
  <c r="G591" i="23"/>
  <c r="J590" i="23" s="1"/>
  <c r="G584" i="23"/>
  <c r="G582" i="23"/>
  <c r="J583" i="23" s="1"/>
  <c r="R25" i="24" s="1"/>
  <c r="G580" i="23"/>
  <c r="B571" i="23"/>
  <c r="E563" i="23"/>
  <c r="E562" i="23" s="1"/>
  <c r="F544" i="23"/>
  <c r="E543" i="23"/>
  <c r="E542" i="23"/>
  <c r="E541" i="23"/>
  <c r="E540" i="23"/>
  <c r="E539" i="23"/>
  <c r="E538" i="23"/>
  <c r="E537" i="23"/>
  <c r="H499" i="23"/>
  <c r="K487" i="23"/>
  <c r="D770" i="23" s="1"/>
  <c r="E487" i="23"/>
  <c r="K483" i="23"/>
  <c r="J483" i="23"/>
  <c r="F483" i="23"/>
  <c r="I483" i="23" s="1"/>
  <c r="K482" i="23"/>
  <c r="F482" i="23"/>
  <c r="I482" i="23" s="1"/>
  <c r="J482" i="23" s="1"/>
  <c r="K481" i="23"/>
  <c r="F481" i="23"/>
  <c r="I481" i="23" s="1"/>
  <c r="J481" i="23" s="1"/>
  <c r="K480" i="23"/>
  <c r="F480" i="23"/>
  <c r="I480" i="23" s="1"/>
  <c r="J480" i="23" s="1"/>
  <c r="K479" i="23"/>
  <c r="J479" i="23"/>
  <c r="F479" i="23"/>
  <c r="I479" i="23" s="1"/>
  <c r="K478" i="23"/>
  <c r="F478" i="23"/>
  <c r="I478" i="23" s="1"/>
  <c r="J478" i="23" s="1"/>
  <c r="K477" i="23"/>
  <c r="F477" i="23"/>
  <c r="I477" i="23" s="1"/>
  <c r="J477" i="23" s="1"/>
  <c r="K476" i="23"/>
  <c r="F476" i="23"/>
  <c r="I476" i="23" s="1"/>
  <c r="J476" i="23" s="1"/>
  <c r="K475" i="23"/>
  <c r="J475" i="23"/>
  <c r="F475" i="23"/>
  <c r="I475" i="23" s="1"/>
  <c r="K474" i="23"/>
  <c r="F474" i="23"/>
  <c r="I474" i="23" s="1"/>
  <c r="J474" i="23" s="1"/>
  <c r="K473" i="23"/>
  <c r="F473" i="23"/>
  <c r="I473" i="23" s="1"/>
  <c r="J473" i="23" s="1"/>
  <c r="K472" i="23"/>
  <c r="F472" i="23"/>
  <c r="I472" i="23" s="1"/>
  <c r="J472" i="23" s="1"/>
  <c r="K471" i="23"/>
  <c r="F471" i="23"/>
  <c r="I471" i="23" s="1"/>
  <c r="J471" i="23" s="1"/>
  <c r="K470" i="23"/>
  <c r="F470" i="23"/>
  <c r="I470" i="23" s="1"/>
  <c r="J470" i="23" s="1"/>
  <c r="K469" i="23"/>
  <c r="F469" i="23"/>
  <c r="I469" i="23" s="1"/>
  <c r="J469" i="23" s="1"/>
  <c r="K468" i="23"/>
  <c r="F468" i="23"/>
  <c r="I468" i="23" s="1"/>
  <c r="J468" i="23" s="1"/>
  <c r="K467" i="23"/>
  <c r="J467" i="23"/>
  <c r="F467" i="23"/>
  <c r="I467" i="23" s="1"/>
  <c r="K466" i="23"/>
  <c r="F466" i="23"/>
  <c r="I466" i="23" s="1"/>
  <c r="J466" i="23" s="1"/>
  <c r="K465" i="23"/>
  <c r="F465" i="23"/>
  <c r="I465" i="23" s="1"/>
  <c r="J465" i="23" s="1"/>
  <c r="K464" i="23"/>
  <c r="F464" i="23"/>
  <c r="I464" i="23" s="1"/>
  <c r="J464" i="23" s="1"/>
  <c r="K463" i="23"/>
  <c r="J463" i="23"/>
  <c r="F463" i="23"/>
  <c r="I463" i="23" s="1"/>
  <c r="K462" i="23"/>
  <c r="F462" i="23"/>
  <c r="I462" i="23" s="1"/>
  <c r="J462" i="23" s="1"/>
  <c r="K461" i="23"/>
  <c r="F461" i="23"/>
  <c r="I461" i="23" s="1"/>
  <c r="J461" i="23" s="1"/>
  <c r="K460" i="23"/>
  <c r="F460" i="23"/>
  <c r="I460" i="23" s="1"/>
  <c r="J460" i="23" s="1"/>
  <c r="K459" i="23"/>
  <c r="J459" i="23"/>
  <c r="F459" i="23"/>
  <c r="I459" i="23" s="1"/>
  <c r="K458" i="23"/>
  <c r="F458" i="23"/>
  <c r="I458" i="23" s="1"/>
  <c r="J458" i="23" s="1"/>
  <c r="K457" i="23"/>
  <c r="F457" i="23"/>
  <c r="I457" i="23" s="1"/>
  <c r="J457" i="23" s="1"/>
  <c r="K456" i="23"/>
  <c r="I456" i="23"/>
  <c r="J456" i="23" s="1"/>
  <c r="F456" i="23"/>
  <c r="K455" i="23"/>
  <c r="F455" i="23"/>
  <c r="I455" i="23" s="1"/>
  <c r="J455" i="23" s="1"/>
  <c r="K454" i="23"/>
  <c r="I454" i="23"/>
  <c r="J454" i="23" s="1"/>
  <c r="F454" i="23"/>
  <c r="K453" i="23"/>
  <c r="F453" i="23"/>
  <c r="I453" i="23" s="1"/>
  <c r="J453" i="23" s="1"/>
  <c r="K452" i="23"/>
  <c r="I452" i="23"/>
  <c r="J452" i="23" s="1"/>
  <c r="F452" i="23"/>
  <c r="K451" i="23"/>
  <c r="F451" i="23"/>
  <c r="I451" i="23" s="1"/>
  <c r="J451" i="23" s="1"/>
  <c r="K450" i="23"/>
  <c r="I450" i="23"/>
  <c r="F450" i="23"/>
  <c r="F487" i="23" s="1"/>
  <c r="E1245" i="23" s="1"/>
  <c r="I440" i="23"/>
  <c r="I443" i="23" s="1"/>
  <c r="I437" i="23"/>
  <c r="H437" i="23"/>
  <c r="G437" i="23"/>
  <c r="I436" i="23"/>
  <c r="H436" i="23"/>
  <c r="G436" i="23"/>
  <c r="I435" i="23"/>
  <c r="H435" i="23"/>
  <c r="G435" i="23"/>
  <c r="I434" i="23"/>
  <c r="H434" i="23"/>
  <c r="G434" i="23"/>
  <c r="I433" i="23"/>
  <c r="H433" i="23"/>
  <c r="G433" i="23"/>
  <c r="I432" i="23"/>
  <c r="H432" i="23"/>
  <c r="G432" i="23"/>
  <c r="I431" i="23"/>
  <c r="H431" i="23"/>
  <c r="G431" i="23"/>
  <c r="I430" i="23"/>
  <c r="H430" i="23"/>
  <c r="G430" i="23"/>
  <c r="I429" i="23"/>
  <c r="H429" i="23"/>
  <c r="G429" i="23"/>
  <c r="I428" i="23"/>
  <c r="H428" i="23"/>
  <c r="G428" i="23"/>
  <c r="I427" i="23"/>
  <c r="H427" i="23"/>
  <c r="G427" i="23"/>
  <c r="I426" i="23"/>
  <c r="H426" i="23"/>
  <c r="G426" i="23"/>
  <c r="I425" i="23"/>
  <c r="H425" i="23"/>
  <c r="G425" i="23"/>
  <c r="I424" i="23"/>
  <c r="H424" i="23"/>
  <c r="G424" i="23"/>
  <c r="I423" i="23"/>
  <c r="H423" i="23"/>
  <c r="G423" i="23"/>
  <c r="I422" i="23"/>
  <c r="H422" i="23"/>
  <c r="G422" i="23"/>
  <c r="I421" i="23"/>
  <c r="H421" i="23"/>
  <c r="G421" i="23"/>
  <c r="I420" i="23"/>
  <c r="H420" i="23"/>
  <c r="G420" i="23"/>
  <c r="I419" i="23"/>
  <c r="H419" i="23"/>
  <c r="G419" i="23"/>
  <c r="I418" i="23"/>
  <c r="H418" i="23"/>
  <c r="G418" i="23"/>
  <c r="I417" i="23"/>
  <c r="H417" i="23"/>
  <c r="G417" i="23"/>
  <c r="I416" i="23"/>
  <c r="H416" i="23"/>
  <c r="G416" i="23"/>
  <c r="I415" i="23"/>
  <c r="H415" i="23"/>
  <c r="G415" i="23"/>
  <c r="I414" i="23"/>
  <c r="H414" i="23"/>
  <c r="G414" i="23"/>
  <c r="I413" i="23"/>
  <c r="H413" i="23"/>
  <c r="G413" i="23"/>
  <c r="I412" i="23"/>
  <c r="H412" i="23"/>
  <c r="G412" i="23"/>
  <c r="I411" i="23"/>
  <c r="H411" i="23"/>
  <c r="H440" i="23" s="1"/>
  <c r="H443" i="23" s="1"/>
  <c r="G411" i="23"/>
  <c r="G440" i="23" s="1"/>
  <c r="G443" i="23" s="1"/>
  <c r="F402" i="23"/>
  <c r="F401" i="23"/>
  <c r="F400" i="23"/>
  <c r="F399" i="23"/>
  <c r="F398" i="23"/>
  <c r="F396" i="23"/>
  <c r="F395" i="23"/>
  <c r="F394" i="23"/>
  <c r="F392" i="23"/>
  <c r="F391" i="23"/>
  <c r="F390" i="23"/>
  <c r="F384" i="23"/>
  <c r="F383" i="23"/>
  <c r="D781" i="23" s="1"/>
  <c r="F382" i="23"/>
  <c r="F380" i="23"/>
  <c r="F379" i="23"/>
  <c r="G377" i="23"/>
  <c r="F377" i="23"/>
  <c r="G376" i="23"/>
  <c r="F376" i="23"/>
  <c r="E366" i="23"/>
  <c r="J356" i="23"/>
  <c r="G356" i="23"/>
  <c r="J355" i="23"/>
  <c r="G355" i="23"/>
  <c r="C355" i="23"/>
  <c r="F352" i="23"/>
  <c r="F351" i="23"/>
  <c r="F350" i="23"/>
  <c r="F349" i="23"/>
  <c r="F348" i="23"/>
  <c r="F346" i="23"/>
  <c r="F345" i="23"/>
  <c r="F344" i="23"/>
  <c r="F343" i="23"/>
  <c r="F342" i="23"/>
  <c r="F341" i="23"/>
  <c r="F339" i="23"/>
  <c r="F338" i="23"/>
  <c r="F337" i="23"/>
  <c r="F336" i="23"/>
  <c r="F334" i="23"/>
  <c r="F333" i="23"/>
  <c r="F332" i="23"/>
  <c r="F331" i="23"/>
  <c r="F330" i="23"/>
  <c r="F329" i="23"/>
  <c r="F328" i="23"/>
  <c r="F327" i="23"/>
  <c r="F326" i="23"/>
  <c r="F324" i="23"/>
  <c r="F323" i="23"/>
  <c r="F322" i="23"/>
  <c r="F321" i="23"/>
  <c r="F320" i="23"/>
  <c r="F319" i="23"/>
  <c r="F318" i="23"/>
  <c r="F317" i="23"/>
  <c r="F316" i="23"/>
  <c r="F315" i="23"/>
  <c r="F314" i="23"/>
  <c r="F313" i="23"/>
  <c r="J354" i="23" s="1"/>
  <c r="J357" i="23" s="1"/>
  <c r="F312" i="23"/>
  <c r="F311" i="23"/>
  <c r="F310" i="23"/>
  <c r="F309" i="23"/>
  <c r="F307" i="23"/>
  <c r="F306" i="23"/>
  <c r="F305" i="23"/>
  <c r="F304" i="23"/>
  <c r="F303" i="23"/>
  <c r="F301" i="23"/>
  <c r="F300" i="23"/>
  <c r="F299" i="23"/>
  <c r="F298" i="23"/>
  <c r="F297" i="23"/>
  <c r="F296" i="23"/>
  <c r="G295" i="23"/>
  <c r="F295" i="23"/>
  <c r="F294" i="23"/>
  <c r="G292" i="23"/>
  <c r="F292" i="23"/>
  <c r="F291" i="23"/>
  <c r="G290" i="23"/>
  <c r="F290" i="23"/>
  <c r="F289" i="23"/>
  <c r="G288" i="23"/>
  <c r="F288" i="23"/>
  <c r="F287" i="23"/>
  <c r="F285" i="23"/>
  <c r="F284" i="23"/>
  <c r="F283" i="23"/>
  <c r="F282" i="23"/>
  <c r="G281" i="23"/>
  <c r="F281" i="23"/>
  <c r="G280" i="23"/>
  <c r="F280" i="23"/>
  <c r="G279" i="23"/>
  <c r="F279" i="23"/>
  <c r="G278" i="23"/>
  <c r="F278" i="23"/>
  <c r="G277" i="23"/>
  <c r="F277" i="23"/>
  <c r="G354" i="23" s="1"/>
  <c r="F264" i="23"/>
  <c r="J233" i="23"/>
  <c r="J231" i="23"/>
  <c r="C760" i="23" s="1"/>
  <c r="C227" i="23"/>
  <c r="C222" i="23"/>
  <c r="E1086" i="23" s="1"/>
  <c r="I1086" i="23" s="1"/>
  <c r="C216" i="23"/>
  <c r="D262" i="23" s="1"/>
  <c r="D208" i="23"/>
  <c r="E1248" i="23" s="1"/>
  <c r="I206" i="23"/>
  <c r="E206" i="23"/>
  <c r="I205" i="23"/>
  <c r="E205" i="23"/>
  <c r="I204" i="23"/>
  <c r="E204" i="23"/>
  <c r="I203" i="23"/>
  <c r="E203" i="23"/>
  <c r="I202" i="23"/>
  <c r="E202" i="23"/>
  <c r="I200" i="23"/>
  <c r="E200" i="23"/>
  <c r="I199" i="23"/>
  <c r="E199" i="23"/>
  <c r="I198" i="23"/>
  <c r="E198" i="23"/>
  <c r="I197" i="23"/>
  <c r="E197" i="23"/>
  <c r="I196" i="23"/>
  <c r="E196" i="23"/>
  <c r="I195" i="23"/>
  <c r="E195" i="23"/>
  <c r="I194" i="23"/>
  <c r="E194" i="23"/>
  <c r="I193" i="23"/>
  <c r="E193" i="23"/>
  <c r="I192" i="23"/>
  <c r="E192" i="23"/>
  <c r="I191" i="23"/>
  <c r="E191" i="23"/>
  <c r="E190" i="23"/>
  <c r="I188" i="23"/>
  <c r="E188" i="23"/>
  <c r="I187" i="23"/>
  <c r="E187" i="23"/>
  <c r="I186" i="23"/>
  <c r="E186" i="23"/>
  <c r="I185" i="23"/>
  <c r="E185" i="23"/>
  <c r="I184" i="23"/>
  <c r="E184" i="23"/>
  <c r="I182" i="23"/>
  <c r="E182" i="23"/>
  <c r="I181" i="23"/>
  <c r="E181" i="23"/>
  <c r="I180" i="23"/>
  <c r="E180" i="23"/>
  <c r="I179" i="23"/>
  <c r="E179" i="23"/>
  <c r="I178" i="23"/>
  <c r="E178" i="23"/>
  <c r="I176" i="23"/>
  <c r="E176" i="23"/>
  <c r="I175" i="23"/>
  <c r="E175" i="23"/>
  <c r="I174" i="23"/>
  <c r="E174" i="23"/>
  <c r="I173" i="23"/>
  <c r="E173" i="23"/>
  <c r="I172" i="23"/>
  <c r="E172" i="23"/>
  <c r="I170" i="23"/>
  <c r="E170" i="23"/>
  <c r="I169" i="23"/>
  <c r="E169" i="23"/>
  <c r="I168" i="23"/>
  <c r="E168" i="23"/>
  <c r="I167" i="23"/>
  <c r="E167" i="23"/>
  <c r="I166" i="23"/>
  <c r="E166" i="23"/>
  <c r="I165" i="23"/>
  <c r="E165" i="23"/>
  <c r="I164" i="23"/>
  <c r="E164" i="23"/>
  <c r="I163" i="23"/>
  <c r="E163" i="23"/>
  <c r="G137" i="23"/>
  <c r="E136" i="23"/>
  <c r="K134" i="23"/>
  <c r="K133" i="23"/>
  <c r="K132" i="23"/>
  <c r="F132" i="23"/>
  <c r="K131" i="23"/>
  <c r="K127" i="23" s="1"/>
  <c r="G131" i="23"/>
  <c r="K130" i="23"/>
  <c r="K129" i="23"/>
  <c r="G129" i="23"/>
  <c r="K128" i="23"/>
  <c r="F127" i="23"/>
  <c r="K126" i="23"/>
  <c r="G126" i="23"/>
  <c r="K125" i="23"/>
  <c r="G125" i="23"/>
  <c r="K124" i="23"/>
  <c r="G124" i="23"/>
  <c r="K123" i="23"/>
  <c r="G123" i="23"/>
  <c r="K122" i="23"/>
  <c r="K121" i="23"/>
  <c r="K120" i="23"/>
  <c r="K119" i="23"/>
  <c r="G119" i="23"/>
  <c r="K118" i="23"/>
  <c r="G118" i="23"/>
  <c r="K117" i="23"/>
  <c r="K116" i="23"/>
  <c r="K115" i="23"/>
  <c r="K114" i="23"/>
  <c r="G114" i="23"/>
  <c r="K113" i="23"/>
  <c r="G113" i="23"/>
  <c r="K112" i="23"/>
  <c r="F112" i="23"/>
  <c r="K111" i="23"/>
  <c r="K110" i="23"/>
  <c r="K109" i="23"/>
  <c r="K108" i="23"/>
  <c r="K107" i="23"/>
  <c r="K106" i="23" s="1"/>
  <c r="G107" i="23"/>
  <c r="I106" i="23"/>
  <c r="F106" i="23"/>
  <c r="K105" i="23"/>
  <c r="K104" i="23"/>
  <c r="K103" i="23"/>
  <c r="K100" i="23" s="1"/>
  <c r="H100" i="23" s="1"/>
  <c r="K102" i="23"/>
  <c r="G102" i="23"/>
  <c r="K101" i="23"/>
  <c r="G101" i="23"/>
  <c r="F100" i="23"/>
  <c r="K99" i="23"/>
  <c r="K98" i="23"/>
  <c r="K97" i="23"/>
  <c r="K96" i="23"/>
  <c r="G96" i="23"/>
  <c r="K95" i="23"/>
  <c r="K94" i="23" s="1"/>
  <c r="G95" i="23"/>
  <c r="F94" i="23"/>
  <c r="K93" i="23"/>
  <c r="K92" i="23"/>
  <c r="K91" i="23"/>
  <c r="K90" i="23"/>
  <c r="K89" i="23"/>
  <c r="K84" i="23" s="1"/>
  <c r="K88" i="23"/>
  <c r="K87" i="23"/>
  <c r="K86" i="23"/>
  <c r="K85" i="23"/>
  <c r="G85" i="23"/>
  <c r="H84" i="23"/>
  <c r="F84" i="23"/>
  <c r="K83" i="23"/>
  <c r="K82" i="23"/>
  <c r="K81" i="23"/>
  <c r="K80" i="23"/>
  <c r="K79" i="23"/>
  <c r="K78" i="23"/>
  <c r="K77" i="23"/>
  <c r="K76" i="23"/>
  <c r="K75" i="23"/>
  <c r="G75" i="23"/>
  <c r="K74" i="23"/>
  <c r="H1093" i="23" s="1"/>
  <c r="I74" i="23"/>
  <c r="H74" i="23"/>
  <c r="F74" i="23"/>
  <c r="C54" i="23"/>
  <c r="C42" i="23"/>
  <c r="C35" i="23"/>
  <c r="C1246" i="22"/>
  <c r="I951" i="22"/>
  <c r="C950" i="22"/>
  <c r="I950" i="22" s="1"/>
  <c r="I948" i="22"/>
  <c r="C945" i="22"/>
  <c r="I945" i="22" s="1"/>
  <c r="I944" i="22"/>
  <c r="I943" i="22"/>
  <c r="I942" i="22"/>
  <c r="C942" i="22"/>
  <c r="C939" i="22"/>
  <c r="I939" i="22" s="1"/>
  <c r="C937" i="22"/>
  <c r="I937" i="22" s="1"/>
  <c r="F831" i="22"/>
  <c r="E831" i="22"/>
  <c r="F800" i="22"/>
  <c r="E800" i="22"/>
  <c r="D800" i="22"/>
  <c r="F799" i="22"/>
  <c r="E799" i="22"/>
  <c r="D799" i="22"/>
  <c r="C938" i="22" s="1"/>
  <c r="I938" i="22" s="1"/>
  <c r="F798" i="22"/>
  <c r="E798" i="22"/>
  <c r="D798" i="22"/>
  <c r="E779" i="22"/>
  <c r="D779" i="22"/>
  <c r="E778" i="22"/>
  <c r="D778" i="22"/>
  <c r="E777" i="22"/>
  <c r="D777" i="22"/>
  <c r="E776" i="22"/>
  <c r="D776" i="22"/>
  <c r="E775" i="22"/>
  <c r="D775" i="22"/>
  <c r="E774" i="22"/>
  <c r="D774" i="22"/>
  <c r="E773" i="22"/>
  <c r="D773" i="22"/>
  <c r="E772" i="22"/>
  <c r="D772" i="22"/>
  <c r="E771" i="22"/>
  <c r="D771" i="22"/>
  <c r="E770" i="22"/>
  <c r="D770" i="22"/>
  <c r="E769" i="22"/>
  <c r="D769" i="22"/>
  <c r="E768" i="22"/>
  <c r="E767" i="22"/>
  <c r="D767" i="22"/>
  <c r="E766" i="22"/>
  <c r="D766" i="22"/>
  <c r="E765" i="22"/>
  <c r="D765" i="22"/>
  <c r="F734" i="22"/>
  <c r="E734" i="22"/>
  <c r="F733" i="22"/>
  <c r="E733" i="22"/>
  <c r="F732" i="22"/>
  <c r="E732" i="22"/>
  <c r="F731" i="22"/>
  <c r="E731" i="22"/>
  <c r="F730" i="22"/>
  <c r="E730" i="22"/>
  <c r="F729" i="22"/>
  <c r="E729" i="22"/>
  <c r="F728" i="22"/>
  <c r="E728" i="22"/>
  <c r="F727" i="22"/>
  <c r="E727" i="22"/>
  <c r="F726" i="22"/>
  <c r="E726" i="22"/>
  <c r="F725" i="22"/>
  <c r="F724" i="22"/>
  <c r="E724" i="22"/>
  <c r="F723" i="22"/>
  <c r="E723" i="22"/>
  <c r="F722" i="22"/>
  <c r="E722" i="22"/>
  <c r="F721" i="22"/>
  <c r="E721" i="22"/>
  <c r="F718" i="22"/>
  <c r="E718" i="22"/>
  <c r="F717" i="22"/>
  <c r="E717" i="22"/>
  <c r="F716" i="22"/>
  <c r="E716" i="22"/>
  <c r="F715" i="22"/>
  <c r="E715" i="22"/>
  <c r="F714" i="22"/>
  <c r="E714" i="22"/>
  <c r="F713" i="22"/>
  <c r="E713" i="22"/>
  <c r="F712" i="22"/>
  <c r="E712" i="22"/>
  <c r="F711" i="22"/>
  <c r="E711" i="22"/>
  <c r="F710" i="22"/>
  <c r="E710" i="22"/>
  <c r="F709" i="22"/>
  <c r="F708" i="22"/>
  <c r="E708" i="22"/>
  <c r="F707" i="22"/>
  <c r="E707" i="22"/>
  <c r="F706" i="22"/>
  <c r="E706" i="22"/>
  <c r="F705" i="22"/>
  <c r="E705" i="22"/>
  <c r="F700" i="22"/>
  <c r="E700" i="22"/>
  <c r="F699" i="22"/>
  <c r="E699" i="22"/>
  <c r="F698" i="22"/>
  <c r="E698" i="22"/>
  <c r="F697" i="22"/>
  <c r="E697" i="22"/>
  <c r="F696" i="22"/>
  <c r="E696" i="22"/>
  <c r="F695" i="22"/>
  <c r="E695" i="22"/>
  <c r="F694" i="22"/>
  <c r="E694" i="22"/>
  <c r="F693" i="22"/>
  <c r="E693" i="22"/>
  <c r="F692" i="22"/>
  <c r="E692" i="22"/>
  <c r="F691" i="22"/>
  <c r="E691" i="22"/>
  <c r="F690" i="22"/>
  <c r="E690" i="22"/>
  <c r="F689" i="22"/>
  <c r="F688" i="22"/>
  <c r="E688" i="22"/>
  <c r="F687" i="22"/>
  <c r="E687" i="22"/>
  <c r="F686" i="22"/>
  <c r="E686" i="22"/>
  <c r="F685" i="22"/>
  <c r="E685" i="22"/>
  <c r="G528" i="22"/>
  <c r="F528" i="22"/>
  <c r="G527" i="22"/>
  <c r="F527" i="22"/>
  <c r="G526" i="22"/>
  <c r="F526" i="22"/>
  <c r="G498" i="22"/>
  <c r="F498" i="22"/>
  <c r="G497" i="22"/>
  <c r="F497" i="22"/>
  <c r="G485" i="22"/>
  <c r="F485" i="22"/>
  <c r="G483" i="22"/>
  <c r="F483" i="22"/>
  <c r="G474" i="22"/>
  <c r="F474" i="22"/>
  <c r="G473" i="22"/>
  <c r="F473" i="22"/>
  <c r="G472" i="22"/>
  <c r="F472" i="22"/>
  <c r="G471" i="22"/>
  <c r="F471" i="22"/>
  <c r="G470" i="22"/>
  <c r="F470" i="22"/>
  <c r="G469" i="22"/>
  <c r="F469" i="22"/>
  <c r="G468" i="22"/>
  <c r="F468" i="22"/>
  <c r="G467" i="22"/>
  <c r="F467" i="22"/>
  <c r="G461" i="22"/>
  <c r="F461" i="22"/>
  <c r="G460" i="22"/>
  <c r="F460" i="22"/>
  <c r="G452" i="22"/>
  <c r="F452" i="22"/>
  <c r="G451" i="22"/>
  <c r="F451" i="22"/>
  <c r="G450" i="22"/>
  <c r="F450" i="22"/>
  <c r="G449" i="22"/>
  <c r="F449" i="22"/>
  <c r="C949" i="22" s="1"/>
  <c r="I949" i="22" s="1"/>
  <c r="I953" i="22" s="1"/>
  <c r="G448" i="22"/>
  <c r="F448" i="22"/>
  <c r="G445" i="22"/>
  <c r="F445" i="22"/>
  <c r="G444" i="22"/>
  <c r="F444" i="22"/>
  <c r="G443" i="22"/>
  <c r="F443" i="22"/>
  <c r="G442" i="22"/>
  <c r="F442" i="22"/>
  <c r="G441" i="22"/>
  <c r="F441" i="22"/>
  <c r="G439" i="22"/>
  <c r="F439" i="22"/>
  <c r="G434" i="22"/>
  <c r="F434" i="22"/>
  <c r="G430" i="22"/>
  <c r="F430" i="22"/>
  <c r="G416" i="22"/>
  <c r="F416" i="22"/>
  <c r="D569" i="21"/>
  <c r="A558" i="21"/>
  <c r="C558" i="21" s="1"/>
  <c r="D595" i="21" s="1"/>
  <c r="C549" i="21"/>
  <c r="B549" i="21"/>
  <c r="D549" i="21" s="1"/>
  <c r="F549" i="21" s="1"/>
  <c r="C548" i="21"/>
  <c r="B548" i="21"/>
  <c r="C547" i="21"/>
  <c r="B547" i="21"/>
  <c r="D547" i="21" s="1"/>
  <c r="F547" i="21" s="1"/>
  <c r="C546" i="21"/>
  <c r="D546" i="21" s="1"/>
  <c r="F546" i="21" s="1"/>
  <c r="B546" i="21"/>
  <c r="D545" i="21"/>
  <c r="F545" i="21" s="1"/>
  <c r="C545" i="21"/>
  <c r="B545" i="21"/>
  <c r="C544" i="21"/>
  <c r="B544" i="21"/>
  <c r="C543" i="21"/>
  <c r="B543" i="21"/>
  <c r="D543" i="21" s="1"/>
  <c r="F543" i="21" s="1"/>
  <c r="C542" i="21"/>
  <c r="D542" i="21" s="1"/>
  <c r="F542" i="21" s="1"/>
  <c r="B542" i="21"/>
  <c r="C541" i="21"/>
  <c r="B541" i="21"/>
  <c r="D541" i="21" s="1"/>
  <c r="F541" i="21" s="1"/>
  <c r="C540" i="21"/>
  <c r="B540" i="21"/>
  <c r="D539" i="21"/>
  <c r="F539" i="21" s="1"/>
  <c r="C539" i="21"/>
  <c r="B539" i="21"/>
  <c r="C538" i="21"/>
  <c r="D538" i="21" s="1"/>
  <c r="F538" i="21" s="1"/>
  <c r="B538" i="21"/>
  <c r="F537" i="21"/>
  <c r="D537" i="21"/>
  <c r="C537" i="21"/>
  <c r="B537" i="21"/>
  <c r="C536" i="21"/>
  <c r="B536" i="21"/>
  <c r="C535" i="21"/>
  <c r="B535" i="21"/>
  <c r="D535" i="21" s="1"/>
  <c r="F535" i="21" s="1"/>
  <c r="C534" i="21"/>
  <c r="B534" i="21"/>
  <c r="C533" i="21"/>
  <c r="B533" i="21"/>
  <c r="D533" i="21" s="1"/>
  <c r="F533" i="21" s="1"/>
  <c r="C532" i="21"/>
  <c r="B532" i="21"/>
  <c r="C531" i="21"/>
  <c r="B531" i="21"/>
  <c r="D531" i="21" s="1"/>
  <c r="F531" i="21" s="1"/>
  <c r="C530" i="21"/>
  <c r="D530" i="21" s="1"/>
  <c r="F530" i="21" s="1"/>
  <c r="B530" i="21"/>
  <c r="D529" i="21"/>
  <c r="F529" i="21" s="1"/>
  <c r="C529" i="21"/>
  <c r="B529" i="21"/>
  <c r="C528" i="21"/>
  <c r="B528" i="21"/>
  <c r="C527" i="21"/>
  <c r="B527" i="21"/>
  <c r="D527" i="21" s="1"/>
  <c r="F527" i="21" s="1"/>
  <c r="C526" i="21"/>
  <c r="D526" i="21" s="1"/>
  <c r="F526" i="21" s="1"/>
  <c r="B526" i="21"/>
  <c r="C525" i="21"/>
  <c r="B525" i="21"/>
  <c r="D525" i="21" s="1"/>
  <c r="F525" i="21" s="1"/>
  <c r="C524" i="21"/>
  <c r="B524" i="21"/>
  <c r="D523" i="21"/>
  <c r="F523" i="21" s="1"/>
  <c r="C523" i="21"/>
  <c r="B523" i="21"/>
  <c r="C522" i="21"/>
  <c r="D522" i="21" s="1"/>
  <c r="F522" i="21" s="1"/>
  <c r="B522" i="21"/>
  <c r="F521" i="21"/>
  <c r="D521" i="21"/>
  <c r="C521" i="21"/>
  <c r="B521" i="21"/>
  <c r="C520" i="21"/>
  <c r="B520" i="21"/>
  <c r="C519" i="21"/>
  <c r="B519" i="21"/>
  <c r="D519" i="21" s="1"/>
  <c r="F519" i="21" s="1"/>
  <c r="C518" i="21"/>
  <c r="B518" i="21"/>
  <c r="C517" i="21"/>
  <c r="B517" i="21"/>
  <c r="D517" i="21" s="1"/>
  <c r="F517" i="21" s="1"/>
  <c r="C516" i="21"/>
  <c r="B516" i="21"/>
  <c r="C515" i="21"/>
  <c r="B515" i="21"/>
  <c r="D515" i="21" s="1"/>
  <c r="F515" i="21" s="1"/>
  <c r="C514" i="21"/>
  <c r="D514" i="21" s="1"/>
  <c r="F514" i="21" s="1"/>
  <c r="B514" i="21"/>
  <c r="D513" i="21"/>
  <c r="F513" i="21" s="1"/>
  <c r="C513" i="21"/>
  <c r="B513" i="21"/>
  <c r="C512" i="21"/>
  <c r="B512" i="21"/>
  <c r="D502" i="21"/>
  <c r="C502" i="21"/>
  <c r="E502" i="21" s="1"/>
  <c r="B502" i="21"/>
  <c r="A502" i="21"/>
  <c r="B501" i="21"/>
  <c r="E501" i="21" s="1"/>
  <c r="E500" i="21"/>
  <c r="B500" i="21"/>
  <c r="B499" i="21"/>
  <c r="E499" i="21" s="1"/>
  <c r="E503" i="21" s="1"/>
  <c r="B498" i="21"/>
  <c r="E498" i="21" s="1"/>
  <c r="D493" i="21"/>
  <c r="E493" i="21" s="1"/>
  <c r="C493" i="21"/>
  <c r="B493" i="21"/>
  <c r="A493" i="21"/>
  <c r="D492" i="21"/>
  <c r="C492" i="21"/>
  <c r="B492" i="21"/>
  <c r="C491" i="21"/>
  <c r="D491" i="21" s="1"/>
  <c r="E491" i="21" s="1"/>
  <c r="B491" i="21"/>
  <c r="C490" i="21"/>
  <c r="D490" i="21" s="1"/>
  <c r="E490" i="21" s="1"/>
  <c r="B490" i="21"/>
  <c r="B480" i="21"/>
  <c r="D480" i="21" s="1"/>
  <c r="D479" i="21"/>
  <c r="B479" i="21"/>
  <c r="B478" i="21"/>
  <c r="D478" i="21" s="1"/>
  <c r="B477" i="21"/>
  <c r="D477" i="21" s="1"/>
  <c r="D474" i="21"/>
  <c r="D473" i="21"/>
  <c r="D472" i="21"/>
  <c r="D471" i="21"/>
  <c r="D470" i="21"/>
  <c r="D469" i="21"/>
  <c r="D468" i="21"/>
  <c r="D467" i="21"/>
  <c r="B466" i="21"/>
  <c r="D466" i="21" s="1"/>
  <c r="D465" i="21"/>
  <c r="D464" i="21"/>
  <c r="D463" i="21"/>
  <c r="D462" i="21"/>
  <c r="D461" i="21"/>
  <c r="D460" i="21"/>
  <c r="D459" i="21"/>
  <c r="D458" i="21"/>
  <c r="D457" i="21"/>
  <c r="D456" i="21"/>
  <c r="D455" i="21"/>
  <c r="D454" i="21"/>
  <c r="D453" i="21"/>
  <c r="D452" i="21"/>
  <c r="D451" i="21"/>
  <c r="D450" i="21"/>
  <c r="D449" i="21"/>
  <c r="D448" i="21"/>
  <c r="D447" i="21"/>
  <c r="D446" i="21"/>
  <c r="D445" i="21"/>
  <c r="D444" i="21"/>
  <c r="D443" i="21"/>
  <c r="D442" i="21"/>
  <c r="D441" i="21"/>
  <c r="D440" i="21"/>
  <c r="D439" i="21"/>
  <c r="D438" i="21"/>
  <c r="D437" i="21"/>
  <c r="D436" i="21"/>
  <c r="D435" i="21"/>
  <c r="D434" i="21"/>
  <c r="D433" i="21"/>
  <c r="B422" i="21"/>
  <c r="D422" i="21" s="1"/>
  <c r="A422" i="21"/>
  <c r="D421" i="21"/>
  <c r="B421" i="21"/>
  <c r="A421" i="21"/>
  <c r="D420" i="21"/>
  <c r="B420" i="21"/>
  <c r="A420" i="21"/>
  <c r="D419" i="21"/>
  <c r="B419" i="21"/>
  <c r="A419" i="21"/>
  <c r="B418" i="21"/>
  <c r="D418" i="21" s="1"/>
  <c r="A418" i="21"/>
  <c r="B417" i="21"/>
  <c r="D417" i="21" s="1"/>
  <c r="A417" i="21"/>
  <c r="B415" i="21"/>
  <c r="D415" i="21" s="1"/>
  <c r="A415" i="21"/>
  <c r="B414" i="21"/>
  <c r="D414" i="21" s="1"/>
  <c r="A414" i="21"/>
  <c r="B413" i="21"/>
  <c r="D413" i="21" s="1"/>
  <c r="A413" i="21"/>
  <c r="D411" i="21"/>
  <c r="B411" i="21"/>
  <c r="A411" i="21"/>
  <c r="D410" i="21"/>
  <c r="B410" i="21"/>
  <c r="A410" i="21"/>
  <c r="D409" i="21"/>
  <c r="B409" i="21"/>
  <c r="D408" i="21"/>
  <c r="B408" i="21"/>
  <c r="B407" i="21"/>
  <c r="D407" i="21" s="1"/>
  <c r="B406" i="21"/>
  <c r="D406" i="21" s="1"/>
  <c r="B405" i="21"/>
  <c r="D405" i="21" s="1"/>
  <c r="D404" i="21"/>
  <c r="B404" i="21"/>
  <c r="B403" i="21"/>
  <c r="D403" i="21" s="1"/>
  <c r="B402" i="21"/>
  <c r="D402" i="21" s="1"/>
  <c r="A402" i="21"/>
  <c r="B401" i="21"/>
  <c r="D401" i="21" s="1"/>
  <c r="A401" i="21"/>
  <c r="D400" i="21"/>
  <c r="B400" i="21"/>
  <c r="A400" i="21"/>
  <c r="B399" i="21"/>
  <c r="D399" i="21" s="1"/>
  <c r="A399" i="21"/>
  <c r="D398" i="21"/>
  <c r="B398" i="21"/>
  <c r="A398" i="21"/>
  <c r="D397" i="21"/>
  <c r="B397" i="21"/>
  <c r="B396" i="21"/>
  <c r="D396" i="21" s="1"/>
  <c r="B395" i="21"/>
  <c r="D395" i="21" s="1"/>
  <c r="B394" i="21"/>
  <c r="D394" i="21" s="1"/>
  <c r="D393" i="21"/>
  <c r="B393" i="21"/>
  <c r="B392" i="21"/>
  <c r="D392" i="21" s="1"/>
  <c r="D391" i="21"/>
  <c r="B391" i="21"/>
  <c r="B390" i="21"/>
  <c r="D390" i="21" s="1"/>
  <c r="D389" i="21"/>
  <c r="B389" i="21"/>
  <c r="B388" i="21"/>
  <c r="D388" i="21" s="1"/>
  <c r="B387" i="21"/>
  <c r="D387" i="21" s="1"/>
  <c r="B385" i="21"/>
  <c r="D385" i="21" s="1"/>
  <c r="D384" i="21"/>
  <c r="B384" i="21"/>
  <c r="D383" i="21"/>
  <c r="B383" i="21"/>
  <c r="B382" i="21"/>
  <c r="D382" i="21" s="1"/>
  <c r="B381" i="21"/>
  <c r="D381" i="21" s="1"/>
  <c r="D380" i="21"/>
  <c r="B380" i="21"/>
  <c r="B379" i="21"/>
  <c r="D379" i="21" s="1"/>
  <c r="A379" i="21"/>
  <c r="D378" i="21"/>
  <c r="B378" i="21"/>
  <c r="A378" i="21"/>
  <c r="D377" i="21"/>
  <c r="B377" i="21"/>
  <c r="A377" i="21"/>
  <c r="D376" i="21"/>
  <c r="B376" i="21"/>
  <c r="D375" i="21"/>
  <c r="B375" i="21"/>
  <c r="D374" i="21"/>
  <c r="B374" i="21"/>
  <c r="A374" i="21"/>
  <c r="B373" i="21"/>
  <c r="D373" i="21" s="1"/>
  <c r="B372" i="21"/>
  <c r="D372" i="21" s="1"/>
  <c r="B371" i="21"/>
  <c r="D371" i="21" s="1"/>
  <c r="A371" i="21"/>
  <c r="B370" i="21"/>
  <c r="D370" i="21" s="1"/>
  <c r="A370" i="21"/>
  <c r="B369" i="21"/>
  <c r="D369" i="21" s="1"/>
  <c r="A369" i="21"/>
  <c r="B368" i="21"/>
  <c r="D368" i="21" s="1"/>
  <c r="B367" i="21"/>
  <c r="D367" i="21" s="1"/>
  <c r="B366" i="21"/>
  <c r="D366" i="21" s="1"/>
  <c r="D365" i="21"/>
  <c r="B365" i="21"/>
  <c r="B364" i="21"/>
  <c r="D364" i="21" s="1"/>
  <c r="B363" i="21"/>
  <c r="D363" i="21" s="1"/>
  <c r="B352" i="21"/>
  <c r="D352" i="21" s="1"/>
  <c r="A352" i="21"/>
  <c r="D351" i="21"/>
  <c r="B351" i="21"/>
  <c r="A351" i="21"/>
  <c r="B350" i="21"/>
  <c r="D350" i="21" s="1"/>
  <c r="A350" i="21"/>
  <c r="D349" i="21"/>
  <c r="B349" i="21"/>
  <c r="D348" i="21"/>
  <c r="B348" i="21"/>
  <c r="B347" i="21"/>
  <c r="D347" i="21" s="1"/>
  <c r="B346" i="21"/>
  <c r="D346" i="21" s="1"/>
  <c r="B345" i="21"/>
  <c r="D345" i="21" s="1"/>
  <c r="B344" i="21"/>
  <c r="D344" i="21" s="1"/>
  <c r="B343" i="21"/>
  <c r="D343" i="21" s="1"/>
  <c r="B342" i="21"/>
  <c r="D342" i="21" s="1"/>
  <c r="D341" i="21"/>
  <c r="B341" i="21"/>
  <c r="D340" i="21"/>
  <c r="B340" i="21"/>
  <c r="B339" i="21"/>
  <c r="D339" i="21" s="1"/>
  <c r="B338" i="21"/>
  <c r="D338" i="21" s="1"/>
  <c r="B337" i="21"/>
  <c r="D337" i="21" s="1"/>
  <c r="B336" i="21"/>
  <c r="D336" i="21" s="1"/>
  <c r="B335" i="21"/>
  <c r="D335" i="21" s="1"/>
  <c r="D334" i="21"/>
  <c r="B334" i="21"/>
  <c r="B333" i="21"/>
  <c r="D333" i="21" s="1"/>
  <c r="D332" i="21"/>
  <c r="B332" i="21"/>
  <c r="B331" i="21"/>
  <c r="D331" i="21" s="1"/>
  <c r="B330" i="21"/>
  <c r="D330" i="21" s="1"/>
  <c r="B329" i="21"/>
  <c r="D329" i="21" s="1"/>
  <c r="B328" i="21"/>
  <c r="D328" i="21" s="1"/>
  <c r="B327" i="21"/>
  <c r="D327" i="21" s="1"/>
  <c r="D326" i="21"/>
  <c r="B326" i="21"/>
  <c r="D325" i="21"/>
  <c r="B325" i="21"/>
  <c r="B324" i="21"/>
  <c r="D324" i="21" s="1"/>
  <c r="B323" i="21"/>
  <c r="D323" i="21" s="1"/>
  <c r="B322" i="21"/>
  <c r="D322" i="21" s="1"/>
  <c r="B321" i="21"/>
  <c r="D321" i="21" s="1"/>
  <c r="C310" i="21"/>
  <c r="B310" i="21"/>
  <c r="D309" i="21"/>
  <c r="F309" i="21" s="1"/>
  <c r="C309" i="21"/>
  <c r="B309" i="21"/>
  <c r="C308" i="21"/>
  <c r="B308" i="21"/>
  <c r="C307" i="21"/>
  <c r="D307" i="21" s="1"/>
  <c r="F307" i="21" s="1"/>
  <c r="B307" i="21"/>
  <c r="C306" i="21"/>
  <c r="B306" i="21"/>
  <c r="C305" i="21"/>
  <c r="B305" i="21"/>
  <c r="D305" i="21" s="1"/>
  <c r="F305" i="21" s="1"/>
  <c r="C304" i="21"/>
  <c r="D304" i="21" s="1"/>
  <c r="F304" i="21" s="1"/>
  <c r="B304" i="21"/>
  <c r="C303" i="21"/>
  <c r="D303" i="21" s="1"/>
  <c r="F303" i="21" s="1"/>
  <c r="B303" i="21"/>
  <c r="C302" i="21"/>
  <c r="B302" i="21"/>
  <c r="C301" i="21"/>
  <c r="D301" i="21" s="1"/>
  <c r="F301" i="21" s="1"/>
  <c r="B301" i="21"/>
  <c r="C300" i="21"/>
  <c r="D300" i="21" s="1"/>
  <c r="F300" i="21" s="1"/>
  <c r="B300" i="21"/>
  <c r="C299" i="21"/>
  <c r="D299" i="21" s="1"/>
  <c r="F299" i="21" s="1"/>
  <c r="B299" i="21"/>
  <c r="C298" i="21"/>
  <c r="B298" i="21"/>
  <c r="D297" i="21"/>
  <c r="F297" i="21" s="1"/>
  <c r="C297" i="21"/>
  <c r="B297" i="21"/>
  <c r="C296" i="21"/>
  <c r="D296" i="21" s="1"/>
  <c r="F296" i="21" s="1"/>
  <c r="B296" i="21"/>
  <c r="C295" i="21"/>
  <c r="D295" i="21" s="1"/>
  <c r="F295" i="21" s="1"/>
  <c r="B295" i="21"/>
  <c r="C294" i="21"/>
  <c r="B294" i="21"/>
  <c r="C293" i="21"/>
  <c r="B293" i="21"/>
  <c r="D293" i="21" s="1"/>
  <c r="F293" i="21" s="1"/>
  <c r="C292" i="21"/>
  <c r="B292" i="21"/>
  <c r="C291" i="21"/>
  <c r="D291" i="21" s="1"/>
  <c r="F291" i="21" s="1"/>
  <c r="B291" i="21"/>
  <c r="C290" i="21"/>
  <c r="B290" i="21"/>
  <c r="C289" i="21"/>
  <c r="B289" i="21"/>
  <c r="D289" i="21" s="1"/>
  <c r="F289" i="21" s="1"/>
  <c r="D288" i="21"/>
  <c r="F288" i="21" s="1"/>
  <c r="C288" i="21"/>
  <c r="B288" i="21"/>
  <c r="C287" i="21"/>
  <c r="B287" i="21"/>
  <c r="D287" i="21" s="1"/>
  <c r="F287" i="21" s="1"/>
  <c r="D286" i="21"/>
  <c r="F286" i="21" s="1"/>
  <c r="C286" i="21"/>
  <c r="B286" i="21"/>
  <c r="C285" i="21"/>
  <c r="B285" i="21"/>
  <c r="D285" i="21" s="1"/>
  <c r="F285" i="21" s="1"/>
  <c r="D284" i="21"/>
  <c r="F284" i="21" s="1"/>
  <c r="C284" i="21"/>
  <c r="B284" i="21"/>
  <c r="C283" i="21"/>
  <c r="B283" i="21"/>
  <c r="D283" i="21" s="1"/>
  <c r="F283" i="21" s="1"/>
  <c r="D282" i="21"/>
  <c r="F282" i="21" s="1"/>
  <c r="C282" i="21"/>
  <c r="B282" i="21"/>
  <c r="C281" i="21"/>
  <c r="B281" i="21"/>
  <c r="D281" i="21" s="1"/>
  <c r="F281" i="21" s="1"/>
  <c r="D280" i="21"/>
  <c r="F280" i="21" s="1"/>
  <c r="C280" i="21"/>
  <c r="B280" i="21"/>
  <c r="C279" i="21"/>
  <c r="B279" i="21"/>
  <c r="D279" i="21" s="1"/>
  <c r="F279" i="21" s="1"/>
  <c r="D278" i="21"/>
  <c r="F278" i="21" s="1"/>
  <c r="C278" i="21"/>
  <c r="B278" i="21"/>
  <c r="C277" i="21"/>
  <c r="B277" i="21"/>
  <c r="D277" i="21" s="1"/>
  <c r="F277" i="21" s="1"/>
  <c r="D276" i="21"/>
  <c r="F276" i="21" s="1"/>
  <c r="C276" i="21"/>
  <c r="B276" i="21"/>
  <c r="C275" i="21"/>
  <c r="B275" i="21"/>
  <c r="D275" i="21" s="1"/>
  <c r="F275" i="21" s="1"/>
  <c r="D274" i="21"/>
  <c r="F274" i="21" s="1"/>
  <c r="C274" i="21"/>
  <c r="B274" i="21"/>
  <c r="C273" i="21"/>
  <c r="B273" i="21"/>
  <c r="D273" i="21" s="1"/>
  <c r="F273" i="21" s="1"/>
  <c r="D272" i="21"/>
  <c r="F272" i="21" s="1"/>
  <c r="C272" i="21"/>
  <c r="B272" i="21"/>
  <c r="D262" i="21"/>
  <c r="B262" i="21"/>
  <c r="A262" i="21"/>
  <c r="B261" i="21"/>
  <c r="D261" i="21" s="1"/>
  <c r="A261" i="21"/>
  <c r="B260" i="21"/>
  <c r="D260" i="21" s="1"/>
  <c r="D259" i="21"/>
  <c r="B259" i="21"/>
  <c r="D258" i="21"/>
  <c r="B258" i="21"/>
  <c r="D257" i="21"/>
  <c r="B257" i="21"/>
  <c r="B256" i="21"/>
  <c r="D256" i="21" s="1"/>
  <c r="D255" i="21"/>
  <c r="B255" i="21"/>
  <c r="D254" i="21"/>
  <c r="B254" i="21"/>
  <c r="D253" i="21"/>
  <c r="B253" i="21"/>
  <c r="A253" i="21"/>
  <c r="B252" i="21"/>
  <c r="D252" i="21" s="1"/>
  <c r="A252" i="21"/>
  <c r="D251" i="21"/>
  <c r="B251" i="21"/>
  <c r="A251" i="21"/>
  <c r="B250" i="21"/>
  <c r="D250" i="21" s="1"/>
  <c r="A250" i="21"/>
  <c r="D249" i="21"/>
  <c r="B249" i="21"/>
  <c r="A249" i="21"/>
  <c r="B248" i="21"/>
  <c r="D248" i="21" s="1"/>
  <c r="B247" i="21"/>
  <c r="D247" i="21" s="1"/>
  <c r="B246" i="21"/>
  <c r="D246" i="21" s="1"/>
  <c r="B245" i="21"/>
  <c r="D245" i="21" s="1"/>
  <c r="B244" i="21"/>
  <c r="D244" i="21" s="1"/>
  <c r="B243" i="21"/>
  <c r="D243" i="21" s="1"/>
  <c r="B242" i="21"/>
  <c r="D242" i="21" s="1"/>
  <c r="B241" i="21"/>
  <c r="D241" i="21" s="1"/>
  <c r="B240" i="21"/>
  <c r="D240" i="21" s="1"/>
  <c r="B239" i="21"/>
  <c r="D239" i="21" s="1"/>
  <c r="B238" i="21"/>
  <c r="D238" i="21" s="1"/>
  <c r="E228" i="21"/>
  <c r="B228" i="21"/>
  <c r="A228" i="21"/>
  <c r="B227" i="21"/>
  <c r="E227" i="21" s="1"/>
  <c r="B226" i="21"/>
  <c r="E226" i="21" s="1"/>
  <c r="B225" i="21"/>
  <c r="E225" i="21" s="1"/>
  <c r="B224" i="21"/>
  <c r="E223" i="21" s="1"/>
  <c r="B223" i="21"/>
  <c r="E221" i="21" s="1"/>
  <c r="B222" i="21"/>
  <c r="E224" i="21" s="1"/>
  <c r="B221" i="21"/>
  <c r="E222" i="21" s="1"/>
  <c r="B220" i="21"/>
  <c r="E220" i="21" s="1"/>
  <c r="B219" i="21"/>
  <c r="E219" i="21" s="1"/>
  <c r="B218" i="21"/>
  <c r="E218" i="21" s="1"/>
  <c r="B217" i="21"/>
  <c r="E217" i="21" s="1"/>
  <c r="B216" i="21"/>
  <c r="E216" i="21" s="1"/>
  <c r="D214" i="21"/>
  <c r="B214" i="21"/>
  <c r="E214" i="21" s="1"/>
  <c r="E213" i="21"/>
  <c r="C213" i="21"/>
  <c r="D213" i="21" s="1"/>
  <c r="B213" i="21"/>
  <c r="A213" i="21"/>
  <c r="C212" i="21"/>
  <c r="D212" i="21" s="1"/>
  <c r="B212" i="21"/>
  <c r="A212" i="21"/>
  <c r="C211" i="21"/>
  <c r="D211" i="21" s="1"/>
  <c r="E211" i="21" s="1"/>
  <c r="B211" i="21"/>
  <c r="A211" i="21"/>
  <c r="D210" i="21"/>
  <c r="C210" i="21"/>
  <c r="B210" i="21"/>
  <c r="E210" i="21" s="1"/>
  <c r="A210" i="21"/>
  <c r="E209" i="21"/>
  <c r="B209" i="21"/>
  <c r="C208" i="21"/>
  <c r="D208" i="21" s="1"/>
  <c r="E208" i="21" s="1"/>
  <c r="B208" i="21"/>
  <c r="C207" i="21"/>
  <c r="D207" i="21" s="1"/>
  <c r="E207" i="21" s="1"/>
  <c r="B207" i="21"/>
  <c r="C206" i="21"/>
  <c r="D206" i="21" s="1"/>
  <c r="E206" i="21" s="1"/>
  <c r="B206" i="21"/>
  <c r="E205" i="21"/>
  <c r="C205" i="21"/>
  <c r="D205" i="21" s="1"/>
  <c r="B205" i="21"/>
  <c r="C204" i="21"/>
  <c r="D204" i="21" s="1"/>
  <c r="E204" i="21" s="1"/>
  <c r="B204" i="21"/>
  <c r="C203" i="21"/>
  <c r="D203" i="21" s="1"/>
  <c r="E203" i="21" s="1"/>
  <c r="B203" i="21"/>
  <c r="C202" i="21"/>
  <c r="D202" i="21" s="1"/>
  <c r="E202" i="21" s="1"/>
  <c r="B202" i="21"/>
  <c r="E201" i="21"/>
  <c r="C201" i="21"/>
  <c r="D201" i="21" s="1"/>
  <c r="B201" i="21"/>
  <c r="C200" i="21"/>
  <c r="D200" i="21" s="1"/>
  <c r="E200" i="21" s="1"/>
  <c r="B200" i="21"/>
  <c r="C199" i="21"/>
  <c r="D199" i="21" s="1"/>
  <c r="E199" i="21" s="1"/>
  <c r="B199" i="21"/>
  <c r="C198" i="21"/>
  <c r="D198" i="21" s="1"/>
  <c r="E198" i="21" s="1"/>
  <c r="B198" i="21"/>
  <c r="E197" i="21"/>
  <c r="C197" i="21"/>
  <c r="D197" i="21" s="1"/>
  <c r="B197" i="21"/>
  <c r="C196" i="21"/>
  <c r="D196" i="21" s="1"/>
  <c r="E196" i="21" s="1"/>
  <c r="B196" i="21"/>
  <c r="C195" i="21"/>
  <c r="D195" i="21" s="1"/>
  <c r="E195" i="21" s="1"/>
  <c r="B195" i="21"/>
  <c r="C194" i="21"/>
  <c r="D194" i="21" s="1"/>
  <c r="E194" i="21" s="1"/>
  <c r="B194" i="21"/>
  <c r="C193" i="21"/>
  <c r="D193" i="21" s="1"/>
  <c r="E193" i="21" s="1"/>
  <c r="B193" i="21"/>
  <c r="B191" i="21"/>
  <c r="E191" i="21" s="1"/>
  <c r="E190" i="21"/>
  <c r="B190" i="21"/>
  <c r="E189" i="21"/>
  <c r="B189" i="21"/>
  <c r="E188" i="21"/>
  <c r="B188" i="21"/>
  <c r="B187" i="21"/>
  <c r="E187" i="21" s="1"/>
  <c r="A187" i="21"/>
  <c r="B186" i="21"/>
  <c r="E186" i="21" s="1"/>
  <c r="A186" i="21"/>
  <c r="E185" i="21"/>
  <c r="B185" i="21"/>
  <c r="B184" i="21"/>
  <c r="E184" i="21" s="1"/>
  <c r="E182" i="21"/>
  <c r="B182" i="21"/>
  <c r="A182" i="21"/>
  <c r="B181" i="21"/>
  <c r="E181" i="21" s="1"/>
  <c r="A181" i="21"/>
  <c r="B180" i="21"/>
  <c r="E180" i="21" s="1"/>
  <c r="E179" i="21"/>
  <c r="B179" i="21"/>
  <c r="E177" i="21"/>
  <c r="B177" i="21"/>
  <c r="A177" i="21"/>
  <c r="B176" i="21"/>
  <c r="E176" i="21" s="1"/>
  <c r="A176" i="21"/>
  <c r="E175" i="21"/>
  <c r="B175" i="21"/>
  <c r="E174" i="21"/>
  <c r="B174" i="21"/>
  <c r="E173" i="21"/>
  <c r="B173" i="21"/>
  <c r="C158" i="21"/>
  <c r="B158" i="21"/>
  <c r="E158" i="21" s="1"/>
  <c r="A158" i="21"/>
  <c r="E157" i="21"/>
  <c r="C157" i="21"/>
  <c r="B157" i="21"/>
  <c r="A157" i="21"/>
  <c r="C156" i="21"/>
  <c r="B156" i="21"/>
  <c r="E156" i="21" s="1"/>
  <c r="C155" i="21"/>
  <c r="E155" i="21" s="1"/>
  <c r="B155" i="21"/>
  <c r="C154" i="21"/>
  <c r="B154" i="21"/>
  <c r="E154" i="21" s="1"/>
  <c r="A154" i="21"/>
  <c r="C153" i="21"/>
  <c r="B153" i="21"/>
  <c r="E153" i="21" s="1"/>
  <c r="A153" i="21"/>
  <c r="C152" i="21"/>
  <c r="B152" i="21"/>
  <c r="E152" i="21" s="1"/>
  <c r="A152" i="21"/>
  <c r="C151" i="21"/>
  <c r="B151" i="21"/>
  <c r="E151" i="21" s="1"/>
  <c r="A151" i="21"/>
  <c r="C150" i="21"/>
  <c r="B150" i="21"/>
  <c r="E150" i="21" s="1"/>
  <c r="A150" i="21"/>
  <c r="E148" i="21"/>
  <c r="C148" i="21"/>
  <c r="B148" i="21"/>
  <c r="A148" i="21"/>
  <c r="C147" i="21"/>
  <c r="B147" i="21"/>
  <c r="E147" i="21" s="1"/>
  <c r="C146" i="21"/>
  <c r="B146" i="21"/>
  <c r="E146" i="21" s="1"/>
  <c r="D135" i="21"/>
  <c r="C135" i="21"/>
  <c r="F135" i="21" s="1"/>
  <c r="B135" i="21"/>
  <c r="A135" i="21"/>
  <c r="D134" i="21"/>
  <c r="C134" i="21"/>
  <c r="F134" i="21" s="1"/>
  <c r="B134" i="21"/>
  <c r="A134" i="21"/>
  <c r="D133" i="21"/>
  <c r="C133" i="21"/>
  <c r="B133" i="21"/>
  <c r="F133" i="21" s="1"/>
  <c r="A133" i="21"/>
  <c r="F132" i="21"/>
  <c r="D132" i="21"/>
  <c r="C132" i="21"/>
  <c r="B132" i="21"/>
  <c r="A132" i="21"/>
  <c r="D131" i="21"/>
  <c r="C131" i="21"/>
  <c r="F131" i="21" s="1"/>
  <c r="B131" i="21"/>
  <c r="A131" i="21"/>
  <c r="D129" i="21"/>
  <c r="C129" i="21"/>
  <c r="F129" i="21" s="1"/>
  <c r="B129" i="21"/>
  <c r="A129" i="21"/>
  <c r="D128" i="21"/>
  <c r="C128" i="21"/>
  <c r="B128" i="21"/>
  <c r="F128" i="21" s="1"/>
  <c r="A128" i="21"/>
  <c r="F127" i="21"/>
  <c r="D127" i="21"/>
  <c r="C127" i="21"/>
  <c r="B127" i="21"/>
  <c r="A127" i="21"/>
  <c r="D126" i="21"/>
  <c r="C126" i="21"/>
  <c r="B126" i="21"/>
  <c r="A126" i="21"/>
  <c r="F125" i="21"/>
  <c r="D125" i="21"/>
  <c r="C125" i="21"/>
  <c r="B125" i="21"/>
  <c r="A125" i="21"/>
  <c r="D124" i="21"/>
  <c r="C124" i="21"/>
  <c r="B124" i="21"/>
  <c r="F124" i="21" s="1"/>
  <c r="A124" i="21"/>
  <c r="F122" i="21"/>
  <c r="D122" i="21"/>
  <c r="C122" i="21"/>
  <c r="B122" i="21"/>
  <c r="A122" i="21"/>
  <c r="D121" i="21"/>
  <c r="C121" i="21"/>
  <c r="B121" i="21"/>
  <c r="A121" i="21"/>
  <c r="D120" i="21"/>
  <c r="C120" i="21"/>
  <c r="F120" i="21" s="1"/>
  <c r="B120" i="21"/>
  <c r="A120" i="21"/>
  <c r="D118" i="21"/>
  <c r="C118" i="21"/>
  <c r="B118" i="21"/>
  <c r="F118" i="21" s="1"/>
  <c r="A118" i="21"/>
  <c r="D117" i="21"/>
  <c r="C117" i="21"/>
  <c r="F117" i="21" s="1"/>
  <c r="B117" i="21"/>
  <c r="A117" i="21"/>
  <c r="D116" i="21"/>
  <c r="C116" i="21"/>
  <c r="F116" i="21" s="1"/>
  <c r="B116" i="21"/>
  <c r="A116" i="21"/>
  <c r="D115" i="21"/>
  <c r="C115" i="21"/>
  <c r="F115" i="21" s="1"/>
  <c r="B115" i="21"/>
  <c r="D113" i="21"/>
  <c r="C113" i="21"/>
  <c r="F113" i="21" s="1"/>
  <c r="B113" i="21"/>
  <c r="D112" i="21"/>
  <c r="C112" i="21"/>
  <c r="F112" i="21" s="1"/>
  <c r="B112" i="21"/>
  <c r="D111" i="21"/>
  <c r="C111" i="21"/>
  <c r="F111" i="21" s="1"/>
  <c r="B111" i="21"/>
  <c r="D110" i="21"/>
  <c r="C110" i="21"/>
  <c r="F110" i="21" s="1"/>
  <c r="B110" i="21"/>
  <c r="D109" i="21"/>
  <c r="C109" i="21"/>
  <c r="F109" i="21" s="1"/>
  <c r="B109" i="21"/>
  <c r="A109" i="21"/>
  <c r="D108" i="21"/>
  <c r="C108" i="21"/>
  <c r="B108" i="21"/>
  <c r="F108" i="21" s="1"/>
  <c r="A108" i="21"/>
  <c r="D107" i="21"/>
  <c r="C107" i="21"/>
  <c r="F107" i="21" s="1"/>
  <c r="B107" i="21"/>
  <c r="A107" i="21"/>
  <c r="D106" i="21"/>
  <c r="C106" i="21"/>
  <c r="B106" i="21"/>
  <c r="D105" i="21"/>
  <c r="C105" i="21"/>
  <c r="B105" i="21"/>
  <c r="D104" i="21"/>
  <c r="C104" i="21"/>
  <c r="B104" i="21"/>
  <c r="A104" i="21"/>
  <c r="D103" i="21"/>
  <c r="C103" i="21"/>
  <c r="F103" i="21" s="1"/>
  <c r="B103" i="21"/>
  <c r="A103" i="21"/>
  <c r="D102" i="21"/>
  <c r="C102" i="21"/>
  <c r="B102" i="21"/>
  <c r="F102" i="21" s="1"/>
  <c r="A102" i="21"/>
  <c r="C89" i="21"/>
  <c r="E89" i="21" s="1"/>
  <c r="B89" i="21"/>
  <c r="E88" i="21"/>
  <c r="C88" i="21"/>
  <c r="B88" i="21"/>
  <c r="C87" i="21"/>
  <c r="E87" i="21" s="1"/>
  <c r="B87" i="21"/>
  <c r="C86" i="21"/>
  <c r="E86" i="21" s="1"/>
  <c r="E85" i="21"/>
  <c r="C85" i="21"/>
  <c r="E84" i="21"/>
  <c r="C84" i="21"/>
  <c r="E83" i="21"/>
  <c r="C83" i="21"/>
  <c r="C82" i="21"/>
  <c r="E82" i="21" s="1"/>
  <c r="E81" i="21"/>
  <c r="C81" i="21"/>
  <c r="E80" i="21"/>
  <c r="C80" i="21"/>
  <c r="E79" i="21"/>
  <c r="C79" i="21"/>
  <c r="C78" i="21"/>
  <c r="E78" i="21" s="1"/>
  <c r="E77" i="21"/>
  <c r="C77" i="21"/>
  <c r="E76" i="21"/>
  <c r="C76" i="21"/>
  <c r="E75" i="21"/>
  <c r="C75" i="21"/>
  <c r="C74" i="21"/>
  <c r="E74" i="21" s="1"/>
  <c r="E73" i="21"/>
  <c r="C73" i="21"/>
  <c r="E72" i="21"/>
  <c r="C72" i="21"/>
  <c r="E71" i="21"/>
  <c r="C71" i="21"/>
  <c r="C70" i="21"/>
  <c r="E70" i="21" s="1"/>
  <c r="E69" i="21"/>
  <c r="C69" i="21"/>
  <c r="E68" i="21"/>
  <c r="C68" i="21"/>
  <c r="E67" i="21"/>
  <c r="C67" i="21"/>
  <c r="C66" i="21"/>
  <c r="E66" i="21" s="1"/>
  <c r="E65" i="21"/>
  <c r="E64" i="21"/>
  <c r="E63" i="21"/>
  <c r="C63" i="21"/>
  <c r="E62" i="21"/>
  <c r="C62" i="21"/>
  <c r="C61" i="21"/>
  <c r="E61" i="21" s="1"/>
  <c r="E60" i="21"/>
  <c r="C60" i="21"/>
  <c r="E59" i="21"/>
  <c r="C59" i="21"/>
  <c r="E58" i="21"/>
  <c r="C58" i="21"/>
  <c r="C57" i="21"/>
  <c r="E57" i="21" s="1"/>
  <c r="E56" i="21"/>
  <c r="C56" i="21"/>
  <c r="E55" i="21"/>
  <c r="C55" i="21"/>
  <c r="E54" i="21"/>
  <c r="D91" i="21" s="1"/>
  <c r="C54" i="21"/>
  <c r="G43" i="21"/>
  <c r="H41" i="21"/>
  <c r="E41" i="21"/>
  <c r="D41" i="21"/>
  <c r="C41" i="21"/>
  <c r="B41" i="21"/>
  <c r="A41" i="21"/>
  <c r="H40" i="21"/>
  <c r="E40" i="21"/>
  <c r="D40" i="21"/>
  <c r="C40" i="21"/>
  <c r="B40" i="21"/>
  <c r="A40" i="21"/>
  <c r="E39" i="21"/>
  <c r="D39" i="21"/>
  <c r="C39" i="21"/>
  <c r="B39" i="21"/>
  <c r="A39" i="21"/>
  <c r="H38" i="21"/>
  <c r="B38" i="21"/>
  <c r="G38" i="21" s="1"/>
  <c r="H37" i="21"/>
  <c r="F37" i="21"/>
  <c r="B37" i="21"/>
  <c r="G37" i="21" s="1"/>
  <c r="H36" i="21"/>
  <c r="B36" i="21"/>
  <c r="G36" i="21" s="1"/>
  <c r="H35" i="21"/>
  <c r="F35" i="21"/>
  <c r="B35" i="21"/>
  <c r="G35" i="21" s="1"/>
  <c r="H34" i="21"/>
  <c r="B34" i="21"/>
  <c r="G34" i="21" s="1"/>
  <c r="H33" i="21"/>
  <c r="F33" i="21"/>
  <c r="B33" i="21"/>
  <c r="G33" i="21" s="1"/>
  <c r="H32" i="21"/>
  <c r="B32" i="21"/>
  <c r="G32" i="21" s="1"/>
  <c r="H31" i="21"/>
  <c r="F31" i="21"/>
  <c r="B31" i="21"/>
  <c r="G31" i="21" s="1"/>
  <c r="H30" i="21"/>
  <c r="B30" i="21"/>
  <c r="G30" i="21" s="1"/>
  <c r="H29" i="21"/>
  <c r="F29" i="21"/>
  <c r="B29" i="21"/>
  <c r="G29" i="21" s="1"/>
  <c r="H28" i="21"/>
  <c r="B28" i="21"/>
  <c r="G28" i="21" s="1"/>
  <c r="H27" i="21"/>
  <c r="F27" i="21"/>
  <c r="B27" i="21"/>
  <c r="G27" i="21" s="1"/>
  <c r="H26" i="21"/>
  <c r="B26" i="21"/>
  <c r="G26" i="21" s="1"/>
  <c r="H25" i="21"/>
  <c r="F25" i="21"/>
  <c r="B25" i="21"/>
  <c r="G25" i="21" s="1"/>
  <c r="H24" i="21"/>
  <c r="B24" i="21"/>
  <c r="G24" i="21" s="1"/>
  <c r="H23" i="21"/>
  <c r="F23" i="21"/>
  <c r="B23" i="21"/>
  <c r="G23" i="21" s="1"/>
  <c r="H22" i="21"/>
  <c r="B22" i="21"/>
  <c r="G22" i="21" s="1"/>
  <c r="H21" i="21"/>
  <c r="F21" i="21"/>
  <c r="B21" i="21"/>
  <c r="G21" i="21" s="1"/>
  <c r="H20" i="21"/>
  <c r="B20" i="21"/>
  <c r="G20" i="21" s="1"/>
  <c r="H19" i="21"/>
  <c r="F19" i="21"/>
  <c r="B19" i="21"/>
  <c r="G19" i="21" s="1"/>
  <c r="H18" i="21"/>
  <c r="B18" i="21"/>
  <c r="G18" i="21" s="1"/>
  <c r="H17" i="21"/>
  <c r="F17" i="21"/>
  <c r="B17" i="21"/>
  <c r="G17" i="21" s="1"/>
  <c r="H16" i="21"/>
  <c r="B16" i="21"/>
  <c r="G16" i="21" s="1"/>
  <c r="H15" i="21"/>
  <c r="H43" i="21" s="1"/>
  <c r="H46" i="21" s="1"/>
  <c r="F15" i="21"/>
  <c r="F43" i="21" s="1"/>
  <c r="F46" i="21" s="1"/>
  <c r="B15" i="21"/>
  <c r="G15" i="21" s="1"/>
  <c r="H55" i="20"/>
  <c r="G55" i="20"/>
  <c r="H54" i="20"/>
  <c r="G54" i="20"/>
  <c r="H53" i="20"/>
  <c r="G53" i="20"/>
  <c r="H52" i="20"/>
  <c r="G52" i="20"/>
  <c r="H51" i="20"/>
  <c r="G51" i="20"/>
  <c r="H50" i="20"/>
  <c r="G50" i="20"/>
  <c r="H49" i="20"/>
  <c r="G49" i="20"/>
  <c r="H48" i="20"/>
  <c r="G48" i="20"/>
  <c r="H47" i="20"/>
  <c r="G47" i="20"/>
  <c r="H46" i="20"/>
  <c r="G46" i="20"/>
  <c r="H45" i="20"/>
  <c r="G45" i="20"/>
  <c r="H44" i="20"/>
  <c r="G44" i="20"/>
  <c r="H43" i="20"/>
  <c r="G43" i="20"/>
  <c r="H42" i="20"/>
  <c r="G42" i="20"/>
  <c r="H41" i="20"/>
  <c r="G41" i="20"/>
  <c r="H40" i="20"/>
  <c r="G40" i="20"/>
  <c r="H39" i="20"/>
  <c r="G39" i="20"/>
  <c r="H38" i="20"/>
  <c r="G38" i="20"/>
  <c r="H37" i="20"/>
  <c r="G37" i="20"/>
  <c r="H36" i="20"/>
  <c r="G36" i="20"/>
  <c r="H35" i="20"/>
  <c r="G35" i="20"/>
  <c r="H34" i="20"/>
  <c r="G34" i="20"/>
  <c r="H33" i="20"/>
  <c r="G33" i="20"/>
  <c r="H32" i="20"/>
  <c r="G32" i="20"/>
  <c r="H31" i="20"/>
  <c r="G31" i="20"/>
  <c r="H30" i="20"/>
  <c r="G30" i="20"/>
  <c r="H29" i="20"/>
  <c r="G29" i="20"/>
  <c r="H28" i="20"/>
  <c r="G28" i="20"/>
  <c r="H27" i="20"/>
  <c r="G27" i="20"/>
  <c r="H26" i="20"/>
  <c r="G26" i="20"/>
  <c r="H25" i="20"/>
  <c r="G25" i="20"/>
  <c r="H24" i="20"/>
  <c r="G24" i="20"/>
  <c r="H23" i="20"/>
  <c r="G23" i="20"/>
  <c r="H22" i="20"/>
  <c r="G22" i="20"/>
  <c r="H21" i="20"/>
  <c r="G21" i="20"/>
  <c r="H20" i="20"/>
  <c r="G20" i="20"/>
  <c r="H19" i="20"/>
  <c r="G19" i="20"/>
  <c r="G18" i="20"/>
  <c r="H18" i="20" s="1"/>
  <c r="D8" i="20"/>
  <c r="G253" i="24" l="1"/>
  <c r="K1009" i="23"/>
  <c r="K1016" i="23"/>
  <c r="K1017" i="23" s="1"/>
  <c r="F252" i="24" s="1"/>
  <c r="G251" i="24" s="1"/>
  <c r="K1006" i="23"/>
  <c r="G56" i="24"/>
  <c r="E51" i="24"/>
  <c r="J51" i="26"/>
  <c r="K51" i="26" s="1"/>
  <c r="L49" i="26" s="1"/>
  <c r="M49" i="26" s="1"/>
  <c r="N49" i="26" s="1"/>
  <c r="K186" i="25"/>
  <c r="K182" i="25"/>
  <c r="K192" i="25"/>
  <c r="K194" i="25"/>
  <c r="K205" i="25"/>
  <c r="K188" i="25"/>
  <c r="K207" i="25"/>
  <c r="K173" i="25"/>
  <c r="I67" i="25"/>
  <c r="F127" i="25" s="1"/>
  <c r="M127" i="25" s="1"/>
  <c r="K203" i="25"/>
  <c r="K177" i="25"/>
  <c r="I65" i="25"/>
  <c r="F126" i="25" s="1"/>
  <c r="M126" i="25" s="1"/>
  <c r="K184" i="25"/>
  <c r="I50" i="25"/>
  <c r="F123" i="25" s="1"/>
  <c r="K123" i="25" s="1"/>
  <c r="K185" i="25"/>
  <c r="K178" i="25"/>
  <c r="K181" i="25"/>
  <c r="K179" i="25"/>
  <c r="F11" i="24"/>
  <c r="E1073" i="23"/>
  <c r="I1073" i="23" s="1"/>
  <c r="D774" i="23"/>
  <c r="D776" i="23" s="1"/>
  <c r="D785" i="23" s="1"/>
  <c r="E138" i="24" s="1"/>
  <c r="G137" i="24" s="1"/>
  <c r="H137" i="24" s="1"/>
  <c r="I137" i="24" s="1"/>
  <c r="F17" i="25" s="1"/>
  <c r="F158" i="25" s="1"/>
  <c r="K158" i="25" s="1"/>
  <c r="E851" i="23"/>
  <c r="G851" i="23" s="1"/>
  <c r="D769" i="23"/>
  <c r="D771" i="23" s="1"/>
  <c r="D578" i="21"/>
  <c r="D584" i="21" s="1"/>
  <c r="E138" i="21"/>
  <c r="E1102" i="23"/>
  <c r="I1102" i="23" s="1"/>
  <c r="D579" i="21"/>
  <c r="G39" i="21"/>
  <c r="F39" i="21"/>
  <c r="E160" i="21"/>
  <c r="F105" i="21"/>
  <c r="D264" i="21"/>
  <c r="D582" i="21" s="1"/>
  <c r="E1092" i="23"/>
  <c r="I1092" i="23" s="1"/>
  <c r="H1095" i="23"/>
  <c r="J138" i="23"/>
  <c r="I127" i="23"/>
  <c r="H127" i="23"/>
  <c r="F126" i="21"/>
  <c r="E212" i="21"/>
  <c r="D354" i="21"/>
  <c r="D587" i="21" s="1"/>
  <c r="I100" i="23"/>
  <c r="E230" i="21"/>
  <c r="D581" i="21" s="1"/>
  <c r="F121" i="21"/>
  <c r="H39" i="21"/>
  <c r="G41" i="21"/>
  <c r="F41" i="21"/>
  <c r="F106" i="21"/>
  <c r="H1101" i="23"/>
  <c r="H94" i="23"/>
  <c r="E1101" i="23"/>
  <c r="I1101" i="23" s="1"/>
  <c r="E1095" i="23"/>
  <c r="I1095" i="23" s="1"/>
  <c r="I94" i="23"/>
  <c r="J137" i="23"/>
  <c r="G136" i="23"/>
  <c r="F606" i="23" s="1"/>
  <c r="G139" i="23"/>
  <c r="F608" i="23" s="1"/>
  <c r="G138" i="23"/>
  <c r="C810" i="23"/>
  <c r="G810" i="23" s="1"/>
  <c r="E153" i="24" s="1"/>
  <c r="H152" i="24" s="1"/>
  <c r="I152" i="24" s="1"/>
  <c r="F19" i="25" s="1"/>
  <c r="F160" i="25" s="1"/>
  <c r="K160" i="25" s="1"/>
  <c r="G46" i="21"/>
  <c r="E853" i="23"/>
  <c r="G853" i="23" s="1"/>
  <c r="E1075" i="23"/>
  <c r="I1075" i="23" s="1"/>
  <c r="D482" i="21"/>
  <c r="D589" i="21" s="1"/>
  <c r="H1094" i="23"/>
  <c r="E1094" i="23"/>
  <c r="I1094" i="23" s="1"/>
  <c r="I84" i="23"/>
  <c r="D9" i="20"/>
  <c r="G40" i="21"/>
  <c r="F40" i="21"/>
  <c r="F104" i="21"/>
  <c r="E1168" i="23"/>
  <c r="E1169" i="23" s="1"/>
  <c r="K1168" i="23" s="1"/>
  <c r="G764" i="23"/>
  <c r="C763" i="23"/>
  <c r="E1091" i="23"/>
  <c r="I1091" i="23" s="1"/>
  <c r="E1098" i="23"/>
  <c r="I1098" i="23" s="1"/>
  <c r="H106" i="23"/>
  <c r="H1098" i="23"/>
  <c r="J136" i="23"/>
  <c r="D779" i="23"/>
  <c r="D782" i="23" s="1"/>
  <c r="E492" i="21"/>
  <c r="E494" i="21" s="1"/>
  <c r="E505" i="21" s="1"/>
  <c r="D590" i="21" s="1"/>
  <c r="D294" i="21"/>
  <c r="F294" i="21" s="1"/>
  <c r="D310" i="21"/>
  <c r="F310" i="21" s="1"/>
  <c r="D424" i="21"/>
  <c r="D588" i="21" s="1"/>
  <c r="D520" i="21"/>
  <c r="F520" i="21" s="1"/>
  <c r="D536" i="21"/>
  <c r="F536" i="21" s="1"/>
  <c r="G567" i="23"/>
  <c r="F36" i="24"/>
  <c r="F16" i="21"/>
  <c r="F20" i="21"/>
  <c r="F22" i="21"/>
  <c r="F26" i="21"/>
  <c r="F28" i="21"/>
  <c r="F30" i="21"/>
  <c r="F32" i="21"/>
  <c r="F34" i="21"/>
  <c r="F36" i="21"/>
  <c r="F38" i="21"/>
  <c r="D292" i="21"/>
  <c r="F292" i="21" s="1"/>
  <c r="D308" i="21"/>
  <c r="F308" i="21" s="1"/>
  <c r="D518" i="21"/>
  <c r="F518" i="21" s="1"/>
  <c r="D534" i="21"/>
  <c r="F534" i="21" s="1"/>
  <c r="I487" i="23"/>
  <c r="J450" i="23"/>
  <c r="J487" i="23" s="1"/>
  <c r="D775" i="23" s="1"/>
  <c r="F18" i="21"/>
  <c r="F24" i="21"/>
  <c r="D290" i="21"/>
  <c r="F290" i="21" s="1"/>
  <c r="F312" i="21" s="1"/>
  <c r="D583" i="21" s="1"/>
  <c r="D306" i="21"/>
  <c r="F306" i="21" s="1"/>
  <c r="D516" i="21"/>
  <c r="F516" i="21" s="1"/>
  <c r="D532" i="21"/>
  <c r="F532" i="21" s="1"/>
  <c r="D548" i="21"/>
  <c r="F548" i="21" s="1"/>
  <c r="I946" i="22"/>
  <c r="F23" i="25"/>
  <c r="F164" i="25" s="1"/>
  <c r="K164" i="25" s="1"/>
  <c r="K163" i="24"/>
  <c r="F32" i="24"/>
  <c r="I1113" i="23"/>
  <c r="E268" i="24" s="1"/>
  <c r="G267" i="24" s="1"/>
  <c r="H267" i="24" s="1"/>
  <c r="I267" i="24" s="1"/>
  <c r="F27" i="25" s="1"/>
  <c r="F168" i="25" s="1"/>
  <c r="K168" i="25" s="1"/>
  <c r="D302" i="21"/>
  <c r="F302" i="21" s="1"/>
  <c r="D512" i="21"/>
  <c r="F512" i="21" s="1"/>
  <c r="D528" i="21"/>
  <c r="F528" i="21" s="1"/>
  <c r="D544" i="21"/>
  <c r="F544" i="21" s="1"/>
  <c r="G357" i="23"/>
  <c r="H714" i="23"/>
  <c r="E1099" i="23"/>
  <c r="I1099" i="23" s="1"/>
  <c r="H112" i="23"/>
  <c r="H1099" i="23" s="1"/>
  <c r="I112" i="23"/>
  <c r="E1085" i="23"/>
  <c r="I1085" i="23" s="1"/>
  <c r="E836" i="23"/>
  <c r="G836" i="23" s="1"/>
  <c r="G857" i="23" s="1"/>
  <c r="G859" i="23" s="1"/>
  <c r="G861" i="23" s="1"/>
  <c r="E160" i="24" s="1"/>
  <c r="H159" i="24" s="1"/>
  <c r="I159" i="24" s="1"/>
  <c r="F20" i="25" s="1"/>
  <c r="F161" i="25" s="1"/>
  <c r="K161" i="25" s="1"/>
  <c r="D298" i="21"/>
  <c r="F298" i="21" s="1"/>
  <c r="D524" i="21"/>
  <c r="F524" i="21" s="1"/>
  <c r="D540" i="21"/>
  <c r="F540" i="21" s="1"/>
  <c r="E544" i="23"/>
  <c r="D1319" i="23"/>
  <c r="T69" i="24"/>
  <c r="Q69" i="24"/>
  <c r="K1156" i="23"/>
  <c r="K1172" i="23"/>
  <c r="G1645" i="23"/>
  <c r="G1629" i="23"/>
  <c r="G1613" i="23"/>
  <c r="G1605" i="23"/>
  <c r="G1589" i="23"/>
  <c r="G1581" i="23"/>
  <c r="G1641" i="23"/>
  <c r="G1625" i="23"/>
  <c r="G1617" i="23"/>
  <c r="G1609" i="23"/>
  <c r="G1601" i="23"/>
  <c r="G1593" i="23"/>
  <c r="G1585" i="23"/>
  <c r="G1655" i="23"/>
  <c r="G1647" i="23"/>
  <c r="G1639" i="23"/>
  <c r="G1631" i="23"/>
  <c r="G1623" i="23"/>
  <c r="G1615" i="23"/>
  <c r="G1599" i="23"/>
  <c r="G1591" i="23"/>
  <c r="G1583" i="23"/>
  <c r="G1603" i="23"/>
  <c r="G1614" i="23"/>
  <c r="G1626" i="23"/>
  <c r="G1636" i="23"/>
  <c r="G1648" i="23"/>
  <c r="T27" i="24"/>
  <c r="O82" i="24"/>
  <c r="G1197" i="23"/>
  <c r="G1580" i="23"/>
  <c r="G1594" i="23"/>
  <c r="G1604" i="23"/>
  <c r="G1616" i="23"/>
  <c r="F1660" i="23"/>
  <c r="R82" i="24"/>
  <c r="F84" i="24" s="1"/>
  <c r="H498" i="23"/>
  <c r="H500" i="23" s="1"/>
  <c r="E1678" i="23"/>
  <c r="E1690" i="23"/>
  <c r="E1553" i="23"/>
  <c r="E1557" i="23" s="1"/>
  <c r="G1582" i="23"/>
  <c r="G1595" i="23"/>
  <c r="G1606" i="23"/>
  <c r="G1618" i="23"/>
  <c r="G1628" i="23"/>
  <c r="G1638" i="23"/>
  <c r="G1650" i="23"/>
  <c r="Q27" i="24"/>
  <c r="F30" i="24" s="1"/>
  <c r="O69" i="24"/>
  <c r="U82" i="24"/>
  <c r="F89" i="24" s="1"/>
  <c r="F176" i="25"/>
  <c r="K176" i="25" s="1"/>
  <c r="I32" i="25"/>
  <c r="M125" i="25"/>
  <c r="K125" i="25"/>
  <c r="F185" i="24"/>
  <c r="G183" i="24" s="1"/>
  <c r="F255" i="24"/>
  <c r="E1100" i="23"/>
  <c r="I1100" i="23" s="1"/>
  <c r="J1491" i="23"/>
  <c r="J1496" i="23" s="1"/>
  <c r="E1712" i="23" s="1"/>
  <c r="G1584" i="23"/>
  <c r="G1596" i="23"/>
  <c r="G1619" i="23"/>
  <c r="G63" i="24"/>
  <c r="S69" i="24"/>
  <c r="E837" i="23"/>
  <c r="G837" i="23" s="1"/>
  <c r="H914" i="23"/>
  <c r="D190" i="24" s="1"/>
  <c r="F189" i="24" s="1"/>
  <c r="G188" i="24" s="1"/>
  <c r="E1093" i="23"/>
  <c r="I1093" i="23" s="1"/>
  <c r="H1100" i="23"/>
  <c r="J1545" i="23"/>
  <c r="G1608" i="23"/>
  <c r="G1620" i="23"/>
  <c r="G1632" i="23"/>
  <c r="G1642" i="23"/>
  <c r="G1652" i="23"/>
  <c r="F14" i="24"/>
  <c r="G6" i="24" s="1"/>
  <c r="I6" i="24" s="1"/>
  <c r="S27" i="24"/>
  <c r="Q82" i="24"/>
  <c r="F81" i="24" s="1"/>
  <c r="H111" i="24"/>
  <c r="I111" i="24" s="1"/>
  <c r="F18" i="25"/>
  <c r="G173" i="24"/>
  <c r="H166" i="24" s="1"/>
  <c r="I166" i="24" s="1"/>
  <c r="F21" i="25" s="1"/>
  <c r="G239" i="24"/>
  <c r="G578" i="21"/>
  <c r="H915" i="23"/>
  <c r="D192" i="24" s="1"/>
  <c r="F191" i="24" s="1"/>
  <c r="J987" i="23"/>
  <c r="D243" i="24" s="1"/>
  <c r="F243" i="24" s="1"/>
  <c r="G1587" i="23"/>
  <c r="G1598" i="23"/>
  <c r="G1610" i="23"/>
  <c r="G1643" i="23"/>
  <c r="I45" i="25"/>
  <c r="F122" i="25" s="1"/>
  <c r="E101" i="24"/>
  <c r="F101" i="24" s="1"/>
  <c r="H916" i="23"/>
  <c r="D194" i="24" s="1"/>
  <c r="F193" i="24" s="1"/>
  <c r="F1366" i="23"/>
  <c r="E1442" i="23"/>
  <c r="J1498" i="23"/>
  <c r="E1717" i="23" s="1"/>
  <c r="G1588" i="23"/>
  <c r="G1600" i="23"/>
  <c r="G1611" i="23"/>
  <c r="G1622" i="23"/>
  <c r="G1634" i="23"/>
  <c r="G1654" i="23"/>
  <c r="O27" i="24"/>
  <c r="F28" i="24" s="1"/>
  <c r="J1452" i="23"/>
  <c r="E1572" i="23"/>
  <c r="G1590" i="23"/>
  <c r="G1635" i="23"/>
  <c r="G1646" i="23"/>
  <c r="G1656" i="23"/>
  <c r="R27" i="24"/>
  <c r="F199" i="25"/>
  <c r="K199" i="25" s="1"/>
  <c r="I58" i="25"/>
  <c r="K209" i="25"/>
  <c r="F187" i="25"/>
  <c r="K187" i="25" s="1"/>
  <c r="F202" i="25"/>
  <c r="K202" i="25" s="1"/>
  <c r="F208" i="25"/>
  <c r="K208" i="25" s="1"/>
  <c r="I37" i="25"/>
  <c r="F121" i="25" s="1"/>
  <c r="K127" i="25" l="1"/>
  <c r="H251" i="24"/>
  <c r="I251" i="24" s="1"/>
  <c r="F26" i="25" s="1"/>
  <c r="F167" i="25" s="1"/>
  <c r="K167" i="25" s="1"/>
  <c r="K252" i="26"/>
  <c r="L251" i="26" s="1"/>
  <c r="M251" i="26" s="1"/>
  <c r="N251" i="26" s="1"/>
  <c r="F51" i="24"/>
  <c r="G49" i="24" s="1"/>
  <c r="H49" i="24" s="1"/>
  <c r="I49" i="24" s="1"/>
  <c r="F12" i="25" s="1"/>
  <c r="F153" i="25" s="1"/>
  <c r="K153" i="25" s="1"/>
  <c r="S25" i="24"/>
  <c r="F34" i="24" s="1"/>
  <c r="G24" i="24" s="1"/>
  <c r="H22" i="24" s="1"/>
  <c r="I22" i="24" s="1"/>
  <c r="F11" i="25" s="1"/>
  <c r="F152" i="25" s="1"/>
  <c r="K152" i="25" s="1"/>
  <c r="X25" i="26"/>
  <c r="K34" i="26" s="1"/>
  <c r="L24" i="26" s="1"/>
  <c r="M22" i="26" s="1"/>
  <c r="N22" i="26" s="1"/>
  <c r="P3" i="26" s="1"/>
  <c r="P298" i="26" s="1"/>
  <c r="K126" i="25"/>
  <c r="M123" i="25"/>
  <c r="F162" i="25"/>
  <c r="K162" i="25" s="1"/>
  <c r="F10" i="25"/>
  <c r="K141" i="24"/>
  <c r="D592" i="21"/>
  <c r="D594" i="21"/>
  <c r="I18" i="25"/>
  <c r="F117" i="25" s="1"/>
  <c r="F159" i="25"/>
  <c r="K159" i="25" s="1"/>
  <c r="H183" i="24"/>
  <c r="I183" i="24" s="1"/>
  <c r="F22" i="25" s="1"/>
  <c r="F163" i="25" s="1"/>
  <c r="K163" i="25" s="1"/>
  <c r="E1243" i="23"/>
  <c r="G761" i="23"/>
  <c r="M122" i="25"/>
  <c r="K122" i="25"/>
  <c r="K108" i="24"/>
  <c r="F15" i="25"/>
  <c r="H1096" i="23"/>
  <c r="E103" i="24"/>
  <c r="F103" i="24" s="1"/>
  <c r="G99" i="24" s="1"/>
  <c r="H97" i="24" s="1"/>
  <c r="I97" i="24" s="1"/>
  <c r="F14" i="25" s="1"/>
  <c r="F155" i="25" s="1"/>
  <c r="K155" i="25" s="1"/>
  <c r="E1096" i="23"/>
  <c r="I1096" i="23" s="1"/>
  <c r="E977" i="23"/>
  <c r="D233" i="24" s="1"/>
  <c r="E233" i="24" s="1"/>
  <c r="F232" i="24" s="1"/>
  <c r="B565" i="21"/>
  <c r="E565" i="21" s="1"/>
  <c r="E1097" i="23"/>
  <c r="I1097" i="23" s="1"/>
  <c r="B569" i="21" s="1"/>
  <c r="E569" i="21" s="1"/>
  <c r="E571" i="21" s="1"/>
  <c r="D596" i="21" s="1"/>
  <c r="E1090" i="23"/>
  <c r="I1090" i="23" s="1"/>
  <c r="H1097" i="23"/>
  <c r="G760" i="23"/>
  <c r="K760" i="23" s="1"/>
  <c r="E129" i="24" s="1"/>
  <c r="G128" i="24" s="1"/>
  <c r="H968" i="23"/>
  <c r="K967" i="23" s="1"/>
  <c r="D223" i="24" s="1"/>
  <c r="G222" i="24" s="1"/>
  <c r="H216" i="24" s="1"/>
  <c r="I216" i="24" s="1"/>
  <c r="F24" i="25" s="1"/>
  <c r="F165" i="25" s="1"/>
  <c r="K165" i="25" s="1"/>
  <c r="E163" i="21"/>
  <c r="D580" i="21" s="1"/>
  <c r="F549" i="23"/>
  <c r="B553" i="23"/>
  <c r="I55" i="25"/>
  <c r="E86" i="25" s="1"/>
  <c r="F120" i="25"/>
  <c r="H716" i="23"/>
  <c r="G90" i="24" s="1"/>
  <c r="H75" i="24" s="1"/>
  <c r="N712" i="23"/>
  <c r="F551" i="21"/>
  <c r="D591" i="21" s="1"/>
  <c r="I608" i="23"/>
  <c r="K608" i="23" s="1"/>
  <c r="E39" i="24" s="1"/>
  <c r="F39" i="24" s="1"/>
  <c r="I611" i="23"/>
  <c r="K611" i="23" s="1"/>
  <c r="E41" i="24" s="1"/>
  <c r="F41" i="24" s="1"/>
  <c r="I69" i="25"/>
  <c r="E87" i="25" s="1"/>
  <c r="F124" i="25"/>
  <c r="M121" i="25"/>
  <c r="K121" i="25"/>
  <c r="G1050" i="23"/>
  <c r="C1127" i="23"/>
  <c r="E278" i="24" s="1"/>
  <c r="F278" i="24" s="1"/>
  <c r="G276" i="24" s="1"/>
  <c r="D10" i="20"/>
  <c r="E852" i="23"/>
  <c r="G852" i="23" s="1"/>
  <c r="E1074" i="23"/>
  <c r="I1074" i="23" s="1"/>
  <c r="I75" i="24" l="1"/>
  <c r="F13" i="25" s="1"/>
  <c r="F154" i="25" s="1"/>
  <c r="K154" i="25" s="1"/>
  <c r="M117" i="25"/>
  <c r="K117" i="25"/>
  <c r="F151" i="25"/>
  <c r="K151" i="25" s="1"/>
  <c r="G1127" i="23"/>
  <c r="E981" i="23"/>
  <c r="D238" i="24" s="1"/>
  <c r="F238" i="24" s="1"/>
  <c r="G236" i="24" s="1"/>
  <c r="I15" i="25"/>
  <c r="F116" i="25" s="1"/>
  <c r="F156" i="25"/>
  <c r="K156" i="25" s="1"/>
  <c r="D597" i="21"/>
  <c r="D600" i="21" s="1"/>
  <c r="E975" i="23" s="1"/>
  <c r="D231" i="24" s="1"/>
  <c r="F231" i="24" s="1"/>
  <c r="G229" i="24" s="1"/>
  <c r="M124" i="25"/>
  <c r="K124" i="25"/>
  <c r="M120" i="25"/>
  <c r="K120" i="25"/>
  <c r="I21" i="25"/>
  <c r="F118" i="25" s="1"/>
  <c r="K3" i="24" l="1"/>
  <c r="K298" i="24" s="1"/>
  <c r="I10" i="25"/>
  <c r="F115" i="25" s="1"/>
  <c r="H229" i="24"/>
  <c r="I229" i="24" s="1"/>
  <c r="M116" i="25"/>
  <c r="K116" i="25"/>
  <c r="K118" i="25"/>
  <c r="M118" i="25"/>
  <c r="M115" i="25" l="1"/>
  <c r="K115" i="25"/>
  <c r="F25" i="25"/>
  <c r="K226" i="24"/>
  <c r="I25" i="25" l="1"/>
  <c r="F166" i="25"/>
  <c r="K166" i="25" s="1"/>
  <c r="F119" i="25" l="1"/>
  <c r="I29" i="25"/>
  <c r="E85" i="25" l="1"/>
  <c r="E88" i="25" s="1"/>
  <c r="I72" i="25"/>
  <c r="M119" i="25"/>
  <c r="K119" i="25"/>
  <c r="H8" i="15" l="1"/>
  <c r="H9" i="14"/>
  <c r="G8" i="13"/>
  <c r="H9" i="10"/>
  <c r="H9" i="12"/>
  <c r="H10" i="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Girard Sydney</author>
    <author/>
    <author>Sydney Girard</author>
  </authors>
  <commentList>
    <comment ref="B5" authorId="0" shapeId="0" xr:uid="{0E3EBE1E-8B3C-4722-A984-AD1405890C91}">
      <text>
        <r>
          <rPr>
            <sz val="9"/>
            <color indexed="81"/>
            <rFont val="Tahoma"/>
            <family val="2"/>
          </rPr>
          <t>Ce code à 6 chiffres est de votre invention. Il ne correspond pas au SIRET/SIREN de l'entreprise agricole. 
Il a pour fonction de conserver l'anonymat des données au fil de leur traitement par les outils IDEA.</t>
        </r>
      </text>
    </comment>
    <comment ref="B42" authorId="1" shapeId="0" xr:uid="{45920023-6AF0-4F49-BAC3-DFC67465CA1D}">
      <text>
        <r>
          <rPr>
            <sz val="9"/>
            <color indexed="8"/>
            <rFont val="Tahoma"/>
            <family val="2"/>
          </rPr>
          <t xml:space="preserve">SAU: superficie agricole utilisée. 
Elle comprend les terres arables (cultures, prairies temporaires, maraichage, …), la superficie toujours en herbe (STH) et les cultures permanentes (viticulture, arboricutlure, ...). </t>
        </r>
      </text>
    </comment>
    <comment ref="B48" authorId="0" shapeId="0" xr:uid="{186DCDBB-2FB8-4205-BA60-3CF168D345FB}">
      <text>
        <r>
          <rPr>
            <b/>
            <sz val="9"/>
            <color indexed="81"/>
            <rFont val="Tahoma"/>
            <family val="2"/>
          </rPr>
          <t>Girard Sydney:</t>
        </r>
        <r>
          <rPr>
            <sz val="9"/>
            <color indexed="81"/>
            <rFont val="Tahoma"/>
            <family val="2"/>
          </rPr>
          <t xml:space="preserve">
L'horticulture et la production de plantes médicinales et aromatiques sont associées à l'atelier maraichage dans IDEA du fait de la proximité de leur itinéraire technique et des contraintes en terme de surface</t>
        </r>
      </text>
    </comment>
    <comment ref="B49" authorId="0" shapeId="0" xr:uid="{AB8CB451-7B5C-4E6D-A859-C21E18DDF29B}">
      <text>
        <r>
          <rPr>
            <b/>
            <sz val="9"/>
            <color indexed="81"/>
            <rFont val="Tahoma"/>
            <family val="2"/>
          </rPr>
          <t>Girard Sydney:</t>
        </r>
        <r>
          <rPr>
            <sz val="9"/>
            <color indexed="81"/>
            <rFont val="Tahoma"/>
            <family val="2"/>
          </rPr>
          <t xml:space="preserve">
Dans la mesure du possible rensienger les surfaces dans les autres catégories proposées. Les surfaces renseignées ici seront peu valorisées dans l'évaluation.</t>
        </r>
      </text>
    </comment>
    <comment ref="B55" authorId="0" shapeId="0" xr:uid="{B94B57DD-1C9D-4687-B087-76E1399186F2}">
      <text>
        <r>
          <rPr>
            <b/>
            <sz val="9"/>
            <color indexed="81"/>
            <rFont val="Tahoma"/>
            <family val="2"/>
          </rPr>
          <t>Girard Sydney:</t>
        </r>
        <r>
          <rPr>
            <sz val="9"/>
            <color indexed="81"/>
            <rFont val="Tahoma"/>
            <family val="2"/>
          </rPr>
          <t xml:space="preserve">
Dans IDEA4 il est obligatoire de désigner un ou des UTA non -salariées (exploitants associés).
Si l'exploitation n'en présente pas (holding, propriétaires ne travaillant pas sur l'exploitation, lycée agricole, etc.) il faut considérer au moins un des salariés comme un UTA non-salariées (généralement le directeur d'exploitation et/ou les chefs d'ateliers). 
Le protocole à mettre en oeuvre dans ces cas est détaillé dans un 
des guides téléchargeables sur le site internet : methode-idea.org  </t>
        </r>
      </text>
    </comment>
    <comment ref="B57" authorId="2" shapeId="0" xr:uid="{9102725C-EC9B-4A72-AE64-FDE4C76B37BA}">
      <text>
        <r>
          <rPr>
            <b/>
            <sz val="9"/>
            <color indexed="81"/>
            <rFont val="Tahoma"/>
            <family val="2"/>
          </rPr>
          <t>Sydney Girard:</t>
        </r>
        <r>
          <rPr>
            <sz val="9"/>
            <color indexed="81"/>
            <rFont val="Tahoma"/>
            <family val="2"/>
          </rPr>
          <t xml:space="preserve">
Une Unité de Travail Annuelle (UTA) correspond au travail d'un salarié à temps plein toute l'année, soit environ 1607 heures.
Pour la main d'œuvre temporaire, il convient de calculer une équivalence pour un salarié à temps plein. 
Par exemple:
6 personnes travaillant 1 mois 
= 1 personne travaillant 6 mois 
= 0,5 UTA</t>
        </r>
      </text>
    </comment>
    <comment ref="D160" authorId="1" shapeId="0" xr:uid="{10275D90-47CD-49C9-B1EB-34ED4931C278}">
      <text>
        <r>
          <rPr>
            <sz val="9"/>
            <color indexed="8"/>
            <rFont val="Tahoma"/>
            <family val="2"/>
          </rPr>
          <t>si inconnu, s'aider des tables de conversion pour une estimation.</t>
        </r>
      </text>
    </comment>
    <comment ref="H160" authorId="1" shapeId="0" xr:uid="{099B2585-0307-4ED4-A208-EB1B3EAAC4A7}">
      <text>
        <r>
          <rPr>
            <sz val="9"/>
            <color indexed="8"/>
            <rFont val="Tahoma"/>
            <family val="2"/>
          </rPr>
          <t>si inconnu, s'aider des tables de conversion pour une estimation.</t>
        </r>
      </text>
    </comment>
    <comment ref="C236" authorId="0" shapeId="0" xr:uid="{A679F789-1C8C-45EF-9F57-A1EF0502723E}">
      <text>
        <r>
          <rPr>
            <b/>
            <sz val="9"/>
            <color indexed="81"/>
            <rFont val="Tahoma"/>
            <family val="2"/>
          </rPr>
          <t>Girard Sydney:</t>
        </r>
        <r>
          <rPr>
            <sz val="9"/>
            <color indexed="81"/>
            <rFont val="Tahoma"/>
            <family val="2"/>
          </rPr>
          <t xml:space="preserve">
Matière Azotée Totale
Unité généralement utilisée pour indiqué la concentration en protéine d'un aliment.
Correspond à 6,25 fois la teneur en azote.
Une valeur moyenne est proposée pour </t>
        </r>
      </text>
    </comment>
    <comment ref="E297" authorId="1" shapeId="0" xr:uid="{BB9D37D3-2298-4A63-AEE6-128E0ACF960C}">
      <text>
        <r>
          <rPr>
            <sz val="9"/>
            <color indexed="8"/>
            <rFont val="Tahoma"/>
            <family val="2"/>
          </rPr>
          <t>Pour aider à l'estimation vous pouvez utililiser le tableau de détermination du taux de légumineuse</t>
        </r>
      </text>
    </comment>
    <comment ref="E298" authorId="1" shapeId="0" xr:uid="{5D11A707-615C-490F-8D0A-59A7F969AB00}">
      <text>
        <r>
          <rPr>
            <sz val="9"/>
            <color indexed="8"/>
            <rFont val="Tahoma"/>
            <family val="2"/>
          </rPr>
          <t xml:space="preserve">Pour aider à l'estimation vous pouvez utililiser le tableau de détermination du taux de légumineuse
</t>
        </r>
      </text>
    </comment>
    <comment ref="E299" authorId="1" shapeId="0" xr:uid="{3C5164DC-4DDC-4258-ACE2-B214B9A5D489}">
      <text>
        <r>
          <rPr>
            <sz val="9"/>
            <color indexed="8"/>
            <rFont val="Tahoma"/>
            <family val="2"/>
          </rPr>
          <t>Pour aider à l'estimation vous pouvez utililiser le tableau de détermination du taux de légumineuse</t>
        </r>
      </text>
    </comment>
    <comment ref="E300" authorId="1" shapeId="0" xr:uid="{22E332AC-D803-4B06-BABA-D3AB211FCC6F}">
      <text>
        <r>
          <rPr>
            <sz val="9"/>
            <color indexed="8"/>
            <rFont val="Tahoma"/>
            <family val="2"/>
          </rPr>
          <t>Pour aider à l'estimation vous pouvez utililiser le tableau de détermination du taux de légumineuse</t>
        </r>
      </text>
    </comment>
    <comment ref="E303" authorId="1" shapeId="0" xr:uid="{0F2550A2-CC37-4F8D-83E1-4C71B49F2582}">
      <text>
        <r>
          <rPr>
            <sz val="9"/>
            <color indexed="8"/>
            <rFont val="Tahoma"/>
            <family val="2"/>
          </rPr>
          <t>Pour aider à l'estimation vous pouvez utililiser le tableau de détermination du taux de légumineuse</t>
        </r>
      </text>
    </comment>
    <comment ref="B307" authorId="0" shapeId="0" xr:uid="{22681651-8B8C-48B9-82F3-345EB9E484F9}">
      <text>
        <r>
          <rPr>
            <b/>
            <sz val="9"/>
            <color indexed="81"/>
            <rFont val="Tahoma"/>
            <family val="2"/>
          </rPr>
          <t>Girard Sydney:</t>
        </r>
        <r>
          <rPr>
            <sz val="9"/>
            <color indexed="81"/>
            <rFont val="Tahoma"/>
            <family val="2"/>
          </rPr>
          <t xml:space="preserve">
On considère comme jachère des surfaces qui ne sont pas récoltées.</t>
        </r>
      </text>
    </comment>
    <comment ref="E368" authorId="0" shapeId="0" xr:uid="{F6A662C2-498A-493D-A586-B1C3D0187563}">
      <text>
        <r>
          <rPr>
            <b/>
            <sz val="9"/>
            <color indexed="81"/>
            <rFont val="Tahoma"/>
            <family val="2"/>
          </rPr>
          <t>Girard Sydney:</t>
        </r>
        <r>
          <rPr>
            <sz val="9"/>
            <color indexed="81"/>
            <rFont val="Tahoma"/>
            <family val="2"/>
          </rPr>
          <t xml:space="preserve">
Par prélevée on entend "qui ne revient pas sur les parcelles".
Les produits vendus, donnés, utilisés comme carburants, …. sont considérés comme prélevés.
Les produits laissé sur place ou composté puis épandue sur les parcelles ne sont pas considérés comme prélevés. </t>
        </r>
      </text>
    </comment>
    <comment ref="E370" authorId="0" shapeId="0" xr:uid="{D08AE621-4736-431A-8A7E-C9722D5139B0}">
      <text>
        <r>
          <rPr>
            <b/>
            <sz val="9"/>
            <color indexed="81"/>
            <rFont val="Tahoma"/>
            <family val="2"/>
          </rPr>
          <t>Girard Sydney:</t>
        </r>
        <r>
          <rPr>
            <sz val="9"/>
            <color indexed="81"/>
            <rFont val="Tahoma"/>
            <family val="2"/>
          </rPr>
          <t xml:space="preserve">
Par prélevée on entend "qui ne revient pas sur les parcelles".
Les produits vendus, donnés, utilisés comme carburants, …. sont considérés comme prélevés.
Les produits laissé sur place ou composté puis épandue sur les parcelles ne sont pas considérés comme prélevés. </t>
        </r>
      </text>
    </comment>
    <comment ref="J374" authorId="0" shapeId="0" xr:uid="{A7AF6DF8-80F3-4F6F-9763-1DE91DA73FFF}">
      <text>
        <r>
          <rPr>
            <b/>
            <sz val="9"/>
            <color indexed="81"/>
            <rFont val="Tahoma"/>
            <family val="2"/>
          </rPr>
          <t>Girard Sydney:</t>
        </r>
        <r>
          <rPr>
            <sz val="9"/>
            <color indexed="81"/>
            <rFont val="Tahoma"/>
            <family val="2"/>
          </rPr>
          <t xml:space="preserve">
Par vendue on entend : "qui sort de l'exploitation". 
Des productions données ou placées en décharge sont considérées comme vendues dans ce tableau.
Par contre des productions utilisées par un autre atelier (par exemple des aliments pour le cheptel) ne sont pas considérées comme vendues dans ce tableau.</t>
        </r>
      </text>
    </comment>
    <comment ref="B388" authorId="0" shapeId="0" xr:uid="{9AE49464-66F1-4276-B4CA-7460713A1DE4}">
      <text>
        <r>
          <rPr>
            <b/>
            <sz val="9"/>
            <color indexed="81"/>
            <rFont val="Tahoma"/>
            <family val="2"/>
          </rPr>
          <t>Girard Sydney:</t>
        </r>
        <r>
          <rPr>
            <sz val="9"/>
            <color indexed="81"/>
            <rFont val="Tahoma"/>
            <family val="2"/>
          </rPr>
          <t xml:space="preserve">
Par récolté on entend "qui sort de la parcelle" un couvert fauché mais qui reste sur place n'est pas considéré comme récolté dans ce tableau</t>
        </r>
      </text>
    </comment>
    <comment ref="J388" authorId="0" shapeId="0" xr:uid="{877EE902-D51B-49BE-A3B8-834A305E01CF}">
      <text>
        <r>
          <rPr>
            <b/>
            <sz val="9"/>
            <color indexed="81"/>
            <rFont val="Tahoma"/>
            <family val="2"/>
          </rPr>
          <t>Girard Sydney:</t>
        </r>
        <r>
          <rPr>
            <sz val="9"/>
            <color indexed="81"/>
            <rFont val="Tahoma"/>
            <family val="2"/>
          </rPr>
          <t xml:space="preserve">
Par vendue on entend : "qui sort de l'exploitation". 
Des productions données ou placées en décharge sont considérées comme vendues dans ce tableau.
Par contre des productions utilisées par un autre atelier (par exemple des aliments pour le cheptel) ne sont pas considérées comme vendues dans ce tableau.</t>
        </r>
      </text>
    </comment>
    <comment ref="B397" authorId="0" shapeId="0" xr:uid="{90CDF003-F318-468F-81C9-450880936598}">
      <text>
        <r>
          <rPr>
            <b/>
            <sz val="9"/>
            <color indexed="81"/>
            <rFont val="Tahoma"/>
            <family val="2"/>
          </rPr>
          <t>Girard Sydney:</t>
        </r>
        <r>
          <rPr>
            <sz val="9"/>
            <color indexed="81"/>
            <rFont val="Tahoma"/>
            <family val="2"/>
          </rPr>
          <t xml:space="preserve">
Pour l'enherbement des cultures perennes (viticulture, arboriculture, …), comptabiliser uniquement les surfaces réellement enherbées.
Pour info : en vicitulture, on considère généralement que les rangs occupent 1/3 de la surface d'une parcelle et les inter-rangs 2/3 de la surface.
</t>
        </r>
      </text>
    </comment>
    <comment ref="H498" authorId="1" shapeId="0" xr:uid="{70F96B93-B6ED-430B-BB47-542B8554B61A}">
      <text>
        <r>
          <rPr>
            <b/>
            <sz val="9"/>
            <color indexed="8"/>
            <rFont val="Tahoma"/>
            <family val="2"/>
          </rPr>
          <t xml:space="preserve">Surface 1ere culture / (SAU - STH)
</t>
        </r>
        <r>
          <rPr>
            <sz val="9"/>
            <color indexed="8"/>
            <rFont val="Tahoma"/>
            <family val="2"/>
          </rPr>
          <t>Attention si code d'erreur #nombre : pour le bon fonctionnement des formules remplir au minimum deux cases surface dans chaque tableau des assolements (avec des 0 si aucune culture)</t>
        </r>
      </text>
    </comment>
    <comment ref="H499" authorId="1" shapeId="0" xr:uid="{012AA209-E9E7-42CD-8CD7-E9329FA39E34}">
      <text>
        <r>
          <rPr>
            <b/>
            <sz val="9"/>
            <color indexed="8"/>
            <rFont val="Tahoma"/>
            <family val="2"/>
          </rPr>
          <t xml:space="preserve">Surface 2eme culture / (SAU - STH)
</t>
        </r>
        <r>
          <rPr>
            <sz val="9"/>
            <color indexed="8"/>
            <rFont val="Tahoma"/>
            <family val="2"/>
          </rPr>
          <t>Attention si code d'erreur #nombre : pour le bon fonctionnement des formules remplir au minimum deux cases surface dans chaque tableau des assolements (avec des 0 si aucune culture)</t>
        </r>
      </text>
    </comment>
    <comment ref="C504" authorId="0" shapeId="0" xr:uid="{C2ADF55A-288E-4765-B944-ECC132C2900D}">
      <text>
        <r>
          <rPr>
            <b/>
            <sz val="9"/>
            <color indexed="81"/>
            <rFont val="Tahoma"/>
            <family val="2"/>
          </rPr>
          <t>Girard Sydney:</t>
        </r>
        <r>
          <rPr>
            <sz val="9"/>
            <color indexed="81"/>
            <rFont val="Tahoma"/>
            <family val="2"/>
          </rPr>
          <t xml:space="preserve">
Pour chaque association différente, compter le nombre d'espèce et sommer les totaux
Par exemple :
Blé+pois = 2 espèces cultivées
Méteil tritical+pois+avoine = 3 espèces cultivées
Total = 5 espèces cultivées (le pois est ciompté deux fois car il apparait dans deux associations différentes)</t>
        </r>
      </text>
    </comment>
    <comment ref="B505" authorId="0" shapeId="0" xr:uid="{6D6A96C4-EE38-43DB-8B5D-4C1ECE9B3CC5}">
      <text>
        <r>
          <rPr>
            <b/>
            <sz val="9"/>
            <color indexed="81"/>
            <rFont val="Tahoma"/>
            <family val="2"/>
          </rPr>
          <t>Girard Sydney:</t>
        </r>
        <r>
          <rPr>
            <sz val="9"/>
            <color indexed="81"/>
            <rFont val="Tahoma"/>
            <family val="2"/>
          </rPr>
          <t xml:space="preserve">
Par exemple, si l'exploitation cultive des graminées (blé, orge) et des brassicacés (colza) mais qu'elle utilise au moins une fabacée dans l'un de ses couverts (pois, trefle, feverole, …)</t>
        </r>
      </text>
    </comment>
    <comment ref="C536" authorId="0" shapeId="0" xr:uid="{04A12612-AB6C-4286-A177-D93CA7641555}">
      <text>
        <r>
          <rPr>
            <b/>
            <sz val="11"/>
            <color indexed="81"/>
            <rFont val="Tahoma"/>
            <family val="2"/>
          </rPr>
          <t>Girard Sydney:</t>
        </r>
        <r>
          <rPr>
            <sz val="11"/>
            <color indexed="81"/>
            <rFont val="Tahoma"/>
            <family val="2"/>
          </rPr>
          <t xml:space="preserve">
Par exemple, pour une exploitation en grande culture dont la culture principale en surface est le blé, on liste ici les différentes variétés de blé cultivées.
Dans le cas où des prairies temporaires représentent le plus de surface, on identifie l'espèce principale (par exemple le RayGras Italien) et on en liste les différentes variétés cultivées. 
Si plusieurs espèces sont a égalité en surface (prairie temporaire implantée avec 1/3 dactyle 1/3 fétuque 1/3 luzerne par exemple) choisissez la culture la plus favorbale pour le calcul de l'indicateur.
Attention: il existe plusieurs espèces différentes de Ray Gras (anglais, italien, ..), Fétuques (des près, élevée) , Trèfle (Blanc, Violet, ...) qui sont traitées indépendamment ici. 
</t>
        </r>
        <r>
          <rPr>
            <sz val="9"/>
            <color indexed="81"/>
            <rFont val="Tahoma"/>
            <family val="2"/>
          </rPr>
          <t xml:space="preserve">
</t>
        </r>
      </text>
    </comment>
    <comment ref="D546" authorId="0" shapeId="0" xr:uid="{0AE4BB9D-16A0-4F1F-8D56-B5D2E69BC4B0}">
      <text>
        <r>
          <rPr>
            <b/>
            <sz val="9"/>
            <color indexed="81"/>
            <rFont val="Tahoma"/>
            <family val="2"/>
          </rPr>
          <t>Girard Sydney:</t>
        </r>
        <r>
          <rPr>
            <sz val="9"/>
            <color indexed="81"/>
            <rFont val="Tahoma"/>
            <family val="2"/>
          </rPr>
          <t xml:space="preserve">
Ce sont des variétés cultivées traditionnelles (non-officielle), hétérogènes, constituées d'individus aux génotypes variés, sélectionnées par les agriculteurs généralement sur leur propres terres (par exemple le réseau Semences Paysannes) et multipliées en pollinisation libre.</t>
        </r>
      </text>
    </comment>
    <comment ref="B590" authorId="0" shapeId="0" xr:uid="{C41C465B-543D-4FBB-99FB-A0C40310320A}">
      <text>
        <r>
          <rPr>
            <b/>
            <sz val="9"/>
            <color indexed="81"/>
            <rFont val="Tahoma"/>
            <family val="2"/>
          </rPr>
          <t>Girard Sydney:</t>
        </r>
        <r>
          <rPr>
            <sz val="9"/>
            <color indexed="81"/>
            <rFont val="Tahoma"/>
            <family val="2"/>
          </rPr>
          <t xml:space="preserve">
Ce sont des variétés cultivées traditionnelles (non-officielle), hétérogènes, constituées d'individus aux génotypes variés, sélectionnées par les agriculteurs généralement sur leur propres terres (par exemple le réseau Semences Paysannes) et multipliées en pollinisation libre.</t>
        </r>
      </text>
    </comment>
    <comment ref="G638" authorId="0" shapeId="0" xr:uid="{14915913-510B-4B04-B17A-E418E233EC7F}">
      <text>
        <r>
          <rPr>
            <b/>
            <sz val="9"/>
            <color indexed="81"/>
            <rFont val="Tahoma"/>
            <family val="2"/>
          </rPr>
          <t>Girard Sydney:</t>
        </r>
        <r>
          <rPr>
            <sz val="9"/>
            <color indexed="81"/>
            <rFont val="Tahoma"/>
            <family val="2"/>
          </rPr>
          <t xml:space="preserve">
Par exemple, si l'exploitation cultive des graminées (blé, orge) et des brassicacés (colza) mais qu'elle utilise au moins une fabacée dans l'un de ses couverts (pois, trefle, feverole, …).</t>
        </r>
      </text>
    </comment>
    <comment ref="G646" authorId="0" shapeId="0" xr:uid="{2E3DDA67-7A9C-44F5-A305-6AD52B11C184}">
      <text>
        <r>
          <rPr>
            <b/>
            <sz val="9"/>
            <color indexed="81"/>
            <rFont val="Tahoma"/>
            <family val="2"/>
          </rPr>
          <t>Girard Sydney:</t>
        </r>
        <r>
          <rPr>
            <sz val="9"/>
            <color indexed="81"/>
            <rFont val="Tahoma"/>
            <family val="2"/>
          </rPr>
          <t xml:space="preserve">
Par couvert a vocation agronomique on entend la mise en place d'espèce(s) dans le but d'améliorer la qualité du sol au sens large :  augmenter les ressources dipsonibles (azote, eau, …); épurer les sols des ravageurs (nématodes, ...), etc.</t>
        </r>
      </text>
    </comment>
    <comment ref="B878" authorId="0" shapeId="0" xr:uid="{9E72883F-49C4-4CE6-B078-99D03FAA2289}">
      <text>
        <r>
          <rPr>
            <b/>
            <sz val="9"/>
            <color indexed="81"/>
            <rFont val="Tahoma"/>
            <family val="2"/>
          </rPr>
          <t>Girard Sydney:</t>
        </r>
        <r>
          <rPr>
            <sz val="9"/>
            <color indexed="81"/>
            <rFont val="Tahoma"/>
            <family val="2"/>
          </rPr>
          <t xml:space="preserve">
Si l'exploitation correspond a plusieurs catégories, choisir la plus haute dans la liste.</t>
        </r>
      </text>
    </comment>
    <comment ref="B1142" authorId="2" shapeId="0" xr:uid="{F138B3C1-6E90-4012-8F68-F0FF26CA627F}">
      <text>
        <r>
          <rPr>
            <b/>
            <sz val="9"/>
            <color indexed="81"/>
            <rFont val="Tahoma"/>
            <family val="2"/>
          </rPr>
          <t>Sydney Girard:</t>
        </r>
        <r>
          <rPr>
            <sz val="9"/>
            <color indexed="81"/>
            <rFont val="Tahoma"/>
            <family val="2"/>
          </rPr>
          <t xml:space="preserve">
Si une vache reçoit 3 traitements alors cela fait 3 traitement,
Si 1000 poules recoivent 1 traitement chacune, alors cela fait 1000 traitements.</t>
        </r>
      </text>
    </comment>
    <comment ref="B1156" authorId="1" shapeId="0" xr:uid="{595896ED-33BB-4B60-B36A-780B629F490D}">
      <text>
        <r>
          <rPr>
            <sz val="9"/>
            <color indexed="8"/>
            <rFont val="Tahoma"/>
            <family val="2"/>
          </rPr>
          <t xml:space="preserve">On s'intéresse aux surfaces destinées, au final, à l'alimentation humaine. 
On prend donc également en compte:
- les surfaces dédiées à la production de vin ou de spiritueux
- les surfaces dédiées à l'alimentation d'animaux qui participent à l'alimentation humaine (viande, lait, oeuf...)
- les surfaces dédiées où l’exploitant permet des activités liées à l’alimentation (chasse, pêche, cueillette)
- les surfaces actuellement en jachère qui sont habituellement destinée à l'alimentation humaine ou animale
Il n'y a pas de prise en compte de l’intensité de production
</t>
        </r>
      </text>
    </comment>
    <comment ref="B1168" authorId="1" shapeId="0" xr:uid="{8C979CDE-E88B-4C3C-A954-80576357BDDB}">
      <text>
        <r>
          <rPr>
            <sz val="9"/>
            <color indexed="8"/>
            <rFont val="Tahoma"/>
            <family val="2"/>
          </rPr>
          <t xml:space="preserve">Ne sont comptabilisés que les seuls aliments industriels formulés à partir de matières premières qui varient selon les fluctuations des cours mondiaux et donc sans provenance précise. 
Les céréales achetées à un voisin ou dans le cadre de projets collectifs territoriaux contribuant à l’autonomie protéique sont donc exclues des surfaces importées.
</t>
        </r>
      </text>
    </comment>
    <comment ref="B1223" authorId="1" shapeId="0" xr:uid="{BED8984D-3078-43A5-A117-CF22173A9FE6}">
      <text>
        <r>
          <rPr>
            <sz val="9"/>
            <color indexed="8"/>
            <rFont val="Tahoma"/>
            <family val="2"/>
          </rPr>
          <t xml:space="preserve">On entend par services marchands les actions rétribuées bénéficiant à la collectivité ou aux autres acteurs territoriaux
ex: déneigement, débroussaillage,
compostage déchets verts des collectivités, 
prestation de  service…
Les actions menées à titre bénévoles ne sont pas valorisée dans cet indicateur mais dans l'indicateur B19 implication territoriale et solidarité
</t>
        </r>
      </text>
    </comment>
    <comment ref="B1234" authorId="0" shapeId="0" xr:uid="{9E52E1B3-2C0B-4F4C-974A-97915E189184}">
      <text>
        <r>
          <rPr>
            <b/>
            <sz val="9"/>
            <color indexed="81"/>
            <rFont val="Tahoma"/>
            <family val="2"/>
          </rPr>
          <t>Girard Sydney:</t>
        </r>
        <r>
          <rPr>
            <sz val="9"/>
            <color indexed="81"/>
            <rFont val="Tahoma"/>
            <family val="2"/>
          </rPr>
          <t xml:space="preserve">
On désigne ici les ventes réalisées dans des circuit de commercialisation garantissant une proximité géographique avec le consommateur final.
Une vente a une entreprise locale qui transforme puis revend dans la France entière n'est pas un circuit de proximité car le consommateur final n'est pas local.</t>
        </r>
      </text>
    </comment>
    <comment ref="B1276" authorId="1" shapeId="0" xr:uid="{1211925E-687A-49BC-8FE3-A17977627073}">
      <text>
        <r>
          <rPr>
            <sz val="9"/>
            <color indexed="8"/>
            <rFont val="Tahoma"/>
            <family val="2"/>
          </rPr>
          <t>A prendre en considération: 
• savoirs faire liés aux cultures (exemple : sarrasin en Bretagne, lavandin sur le plateau de Valensole, taureaux en Camargue, …reconnu ou non par une marque Parc)
• savoirs faire liés à l'élevage (garde des taureaux à cheval, transhumance à pied, …)
• savoirs faire liés aux outils de production (utilisation de moulins ou pressoirs traditionnels…)</t>
        </r>
      </text>
    </comment>
    <comment ref="C1286" authorId="1" shapeId="0" xr:uid="{74710E9B-03E0-4AF2-8E56-9DBB79F9D671}">
      <text>
        <r>
          <rPr>
            <sz val="9"/>
            <color indexed="8"/>
            <rFont val="Tahoma"/>
            <family val="2"/>
          </rPr>
          <t>Libre accès des chemins aux randonneurs, VTT, aux chevaux de loisirs, aux parapentes, aux activités d’observation de la faune et de la flore, etc…</t>
        </r>
      </text>
    </comment>
    <comment ref="C1287" authorId="1" shapeId="0" xr:uid="{DCDED2CB-0C38-43A7-8911-5603535CFA71}">
      <text>
        <r>
          <rPr>
            <sz val="9"/>
            <color indexed="8"/>
            <rFont val="Tahoma"/>
            <family val="2"/>
          </rPr>
          <t>Libre accès sur des chemins privatifs en zones urbaines ou périurbaines (tourisme doux)</t>
        </r>
        <r>
          <rPr>
            <b/>
            <sz val="9"/>
            <color indexed="8"/>
            <rFont val="Tahoma"/>
            <family val="2"/>
          </rPr>
          <t xml:space="preserve">      </t>
        </r>
      </text>
    </comment>
    <comment ref="C1310" authorId="1" shapeId="0" xr:uid="{C79678C9-BF92-4D61-82FF-E8F216E4BCA0}">
      <text>
        <r>
          <rPr>
            <sz val="9"/>
            <color indexed="8"/>
            <rFont val="Tahoma"/>
            <family val="2"/>
          </rPr>
          <t xml:space="preserve">On s'intéresse au travail ou à la participation à des réseaux d'essai, de connaissance, de gestion, collectifs d'apprentissage ou de conception de pratiques environnementales innovantes.
Ex: Civam, GDA, réseaux Ecophyto, SME collectifs, adhésion à des GIEE </t>
        </r>
      </text>
    </comment>
    <comment ref="B1314" authorId="1" shapeId="0" xr:uid="{91CB2270-72D4-4EA2-B4AF-D494F051B848}">
      <text>
        <r>
          <rPr>
            <sz val="9"/>
            <color indexed="8"/>
            <rFont val="Tahoma"/>
            <family val="2"/>
          </rPr>
          <t>ex: Cuma, atelier de découpe ou de transformation collectif, point de vente collectif, accueil de ruches</t>
        </r>
      </text>
    </comment>
    <comment ref="B1319" authorId="0" shapeId="0" xr:uid="{10A6D17E-9CD1-4200-9C1A-96AFD64BF227}">
      <text>
        <r>
          <rPr>
            <b/>
            <sz val="9"/>
            <color indexed="81"/>
            <rFont val="Tahoma"/>
            <family val="2"/>
          </rPr>
          <t>Girard Sydney:</t>
        </r>
        <r>
          <rPr>
            <sz val="9"/>
            <color indexed="81"/>
            <rFont val="Tahoma"/>
            <family val="2"/>
          </rPr>
          <t xml:space="preserve">
Prend en compte le(s) exploitants, les salariés, stagiaires et apprentis (y compris temporaires) et la main d'œuvre familiale.
La main d'œuvre des entreprises de travaux agricoles ne rentre pas dans le calcul
</t>
        </r>
      </text>
    </comment>
    <comment ref="B1338" authorId="0" shapeId="0" xr:uid="{00F3EBF5-5618-469B-8E87-B39157FFFFFE}">
      <text>
        <r>
          <rPr>
            <b/>
            <sz val="9"/>
            <color indexed="81"/>
            <rFont val="Tahoma"/>
            <family val="2"/>
          </rPr>
          <t>Girard Sydney:</t>
        </r>
        <r>
          <rPr>
            <sz val="9"/>
            <color indexed="81"/>
            <rFont val="Tahoma"/>
            <family val="2"/>
          </rPr>
          <t xml:space="preserve">
Une CUMA est qualifié d'intégrale quand plus de 80% du matériel est mis en commun. 
Il existe également des CUMA service complet qui fournissent, en plus de l'accès au matériel, un service de main d'œuvre.
</t>
        </r>
      </text>
    </comment>
    <comment ref="B1395" authorId="1" shapeId="0" xr:uid="{A8AD3B65-CE0C-4C72-B840-D54EA5BB2812}">
      <text>
        <r>
          <rPr>
            <sz val="9"/>
            <color indexed="8"/>
            <rFont val="Tahoma"/>
            <family val="2"/>
          </rPr>
          <t xml:space="preserve">Ex :  hébergement de jeunes et accueil handicapés, Mise à disposition de foncier pour des jeunes en installation, Parrainage de jeunes en installation;
 travail avec des banques alimentaires (directement ou via coopératives ou toutes structures de collectes), Restos du cœur
</t>
        </r>
      </text>
    </comment>
    <comment ref="B1398" authorId="1" shapeId="0" xr:uid="{8B27A267-687A-4F21-8156-F6F3465F46DE}">
      <text>
        <r>
          <rPr>
            <sz val="9"/>
            <color indexed="8"/>
            <rFont val="Tahoma"/>
            <family val="2"/>
          </rPr>
          <t>Ex: Organisation de chantiers avec des citoyens, mobilisation de financement participatif, etc.</t>
        </r>
      </text>
    </comment>
    <comment ref="B1399" authorId="1" shapeId="0" xr:uid="{7A0335AD-5268-4664-8CF4-9ED6225E7854}">
      <text>
        <r>
          <rPr>
            <sz val="9"/>
            <color indexed="8"/>
            <rFont val="Tahoma"/>
            <family val="2"/>
          </rPr>
          <t>Exemple : Ecoles, étudiants</t>
        </r>
        <r>
          <rPr>
            <b/>
            <sz val="9"/>
            <color indexed="8"/>
            <rFont val="Tahoma"/>
            <family val="2"/>
          </rPr>
          <t xml:space="preserve">
</t>
        </r>
      </text>
    </comment>
    <comment ref="B1418" authorId="1" shapeId="0" xr:uid="{975DD793-BF5E-45E8-AC36-40575328588E}">
      <text>
        <r>
          <rPr>
            <sz val="9"/>
            <color indexed="8"/>
            <rFont val="Tahoma"/>
            <family val="2"/>
          </rPr>
          <t xml:space="preserve">A dire d'agriculteur(trice)
Si conjoint ou associés, retenir la plus mauvaise estimation
</t>
        </r>
      </text>
    </comment>
    <comment ref="E1551" authorId="1" shapeId="0" xr:uid="{6B49F060-BEC6-44A3-A15A-BF3F100AE258}">
      <text>
        <r>
          <rPr>
            <sz val="10"/>
            <color indexed="8"/>
            <rFont val="Arial"/>
            <family val="2"/>
          </rPr>
          <t xml:space="preserve">Le taux de 25 % des amortissements est une valeur forfaitaire.
Pour une exploitation en rythme de croisière, on estime que 25 % de la dotation aux amortissement est consacré à des investissements de croissance ou de renouvellement de matériel.
</t>
        </r>
      </text>
    </comment>
    <comment ref="F1577" authorId="1" shapeId="0" xr:uid="{1BD22B45-68C0-48AD-B27F-68DB87441A19}">
      <text>
        <r>
          <rPr>
            <sz val="10"/>
            <rFont val="Arial"/>
            <family val="2"/>
          </rPr>
          <t>CA = Chiffre d'Affaire = somme de tout ce qui est vendu
Ne tient pas compre des productions stockées ou  autoconsommées
Hors subvention</t>
        </r>
      </text>
    </comment>
    <comment ref="H1577" authorId="1" shapeId="0" xr:uid="{F06A3972-FB32-48BA-B66B-BF9D541DEA0B}">
      <text>
        <r>
          <rPr>
            <sz val="10"/>
            <rFont val="Arial"/>
            <family val="2"/>
          </rPr>
          <t>Produit brut = ensemble de ce qui est produit dans l'année sur l'exploitation.
Tient compte des productions qui ont été stockées ou autoconsommées
Tient également compte du fait que certaines de ventes de l'années sont issues de productions des années précédentes qui avaient été stockées   
Produit brut = CA +/- variations stocks
Hors subvention</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Girard Sydney</author>
    <author/>
  </authors>
  <commentList>
    <comment ref="C171" authorId="0" shapeId="0" xr:uid="{A9A27E2A-743C-454C-8EA3-5C64958F7DB8}">
      <text>
        <r>
          <rPr>
            <b/>
            <sz val="9"/>
            <color indexed="81"/>
            <rFont val="Tahoma"/>
            <family val="2"/>
          </rPr>
          <t>Girard Sydney:</t>
        </r>
        <r>
          <rPr>
            <sz val="9"/>
            <color indexed="81"/>
            <rFont val="Tahoma"/>
            <family val="2"/>
          </rPr>
          <t xml:space="preserve">
Matière Azotée Totale
Unité généralement utilisée pour indiqué la concentration en protéine d'un aliment.
Correspond à 6,25 fois la teneur en azote.
Une valeur moyenne est proposée pour </t>
        </r>
      </text>
    </comment>
    <comment ref="C270" authorId="1" shapeId="0" xr:uid="{D3C82D26-3A94-49E6-91F0-73EABEF00116}">
      <text>
        <r>
          <rPr>
            <sz val="9"/>
            <color indexed="8"/>
            <rFont val="Tahoma"/>
            <family val="2"/>
          </rPr>
          <t>si inconnu, s'aider de tables de conversion pour une estimation.</t>
        </r>
      </text>
    </comment>
    <comment ref="C510" authorId="1" shapeId="0" xr:uid="{0BF40888-A511-4312-89A1-47663CC92954}">
      <text>
        <r>
          <rPr>
            <sz val="9"/>
            <color indexed="8"/>
            <rFont val="Tahoma"/>
            <family val="2"/>
          </rPr>
          <t>si inconnu, s'aider d'une tables de conversion pour une estimation.</t>
        </r>
      </text>
    </comment>
  </commentList>
</comments>
</file>

<file path=xl/sharedStrings.xml><?xml version="1.0" encoding="utf-8"?>
<sst xmlns="http://schemas.openxmlformats.org/spreadsheetml/2006/main" count="8187" uniqueCount="4200">
  <si>
    <t>Materiality (Y/N)</t>
  </si>
  <si>
    <t>Pratiques</t>
  </si>
  <si>
    <t>Sous item</t>
  </si>
  <si>
    <t>Références</t>
  </si>
  <si>
    <t>Détail de guidance</t>
  </si>
  <si>
    <t>Basic</t>
  </si>
  <si>
    <t>Standard</t>
  </si>
  <si>
    <t>Advanced</t>
  </si>
  <si>
    <t>Next Practice</t>
  </si>
  <si>
    <t>Biodiversity Aligned</t>
  </si>
  <si>
    <t>Weighting (indicatif | To be determined but here normally ISO weighted since it gathers all practices identified in the Etude Biodivlabel)</t>
  </si>
  <si>
    <t>Biodiversity pressure erosion</t>
  </si>
  <si>
    <t>Terretrial ecosytem Use</t>
  </si>
  <si>
    <t>Semi natural habitat integration</t>
  </si>
  <si>
    <t>Agroecological Infrastructures | Developed Biodiversity Area</t>
  </si>
  <si>
    <t>A4 ROB4</t>
  </si>
  <si>
    <t>To calculate the "developed biodiversity area of agroecological infrastructures (IAE)", you must measure the number, area, or linear meters of the IAE and then convert them into "equivalent developed biodiversity area" using the equivalence coefficients listed in Table 1.
Example: 1 ha of fallow land = 10,000 m² of developed biodiversity area (SBD).</t>
  </si>
  <si>
    <t xml:space="preserve"> The developed biodiversity area is below 50%</t>
  </si>
  <si>
    <t xml:space="preserve"> The developed biodiversity area is between 50% and 60%</t>
  </si>
  <si>
    <t xml:space="preserve"> The developed biodiversity area is between 60% and 70%</t>
  </si>
  <si>
    <t xml:space="preserve"> The developed biodiversity area is above 70%</t>
  </si>
  <si>
    <t>Demeter 2025 Specification Book | Annex 10 – List of Actions in Favor of Biodiversity</t>
  </si>
  <si>
    <t>Bonus / Malus</t>
  </si>
  <si>
    <t>Biodiversity areas (hedgerows, uncultivated strips, etc.) are connected to form a biodiversity network, facilitating the movement of fauna and flora. This is demonstrated by a diagram linking at least 3 identified zones. Bonus: +15%</t>
  </si>
  <si>
    <t>Grassland versus crops share</t>
  </si>
  <si>
    <t>Arable crops, forage crops, and industrial crops</t>
  </si>
  <si>
    <t>"Proportion of areas in large crop blocks (SGI)"
(Note: "SGI" stands for "Structures de Grands Îlots" in French, which can be translated as "Large Crop Blocks" or "Large Field Units" in English, depending on context.)</t>
  </si>
  <si>
    <t>SGIgc = (∑ Total area of large crop blocks &gt; 12 ha) / Total area in arable crops, forage crops, and vegetable crops)
Condition: SGIgc &gt; 30%</t>
  </si>
  <si>
    <t>SGIgc = (∑ Total area of large crop blocks &gt; 12 ha) / Total area in arable crops, forage crops, and vegetable crops)
Condition:  15%&lt; SGIgc &lt; 30%</t>
  </si>
  <si>
    <t>SGIgc = (∑ Total area of large crop blocks &gt; 12 ha) / Total area in arable crops, forage crops, and vegetable crops)
Condition:  0% &lt; SGIgc &lt; 15%</t>
  </si>
  <si>
    <t>SGIgc = (∑ Total area of large crop blocks &gt; 12 ha) / Total area in arable crops, forage crops, and vegetable crops)
Condition:  SGIgc = 0</t>
  </si>
  <si>
    <t>Dynamic, function of the % of each activity (if one acivity only --&gt; 5%)</t>
  </si>
  <si>
    <t>Arboriculture (fruit and tree farming)</t>
  </si>
  <si>
    <t>SGIgc = (∑ Total area of large crop blocks &gt; 6 ha) / Total area in arboriculture)
Condition: SGIgc &gt; 30%</t>
  </si>
  <si>
    <t>SGIgc = (∑ Total area of large crop blocks &gt; 6 ha) / Total area in arboriculture)
Condition: 15% &lt; SGIgc &lt; 30%</t>
  </si>
  <si>
    <t>SGIgc = (∑ Total area of large crop blocks &gt; 6 ha) / Total area in arboriculture)
Condition: 0% &lt; SGIgc &lt; 15%</t>
  </si>
  <si>
    <t>SGIgc = (∑ Total area of large crop blocks &gt; 6 ha) / Total area in arboriculture)
Condition: SGIgc = 0%</t>
  </si>
  <si>
    <t>Viticulture (grape growing/wine production)</t>
  </si>
  <si>
    <t>SGIgc = (∑ Total area of large vineyard blocks &gt; 6 ha) / Total vineyard area)
Condition: SGIgc &gt; 30%</t>
  </si>
  <si>
    <t>SGIgc = (∑ Total area of large vineyard blocks &gt; 6 ha) / Total vineyard area)
Condition: 15% &lt; SGIgc &lt; 30%</t>
  </si>
  <si>
    <t>SGIgc = (∑ Total area of large vineyard blocks &gt; 6 ha) / Total vineyard area)
Condition: 0% &lt; SGIgc &lt; 15%</t>
  </si>
  <si>
    <t>SGIgc = (∑ Total area of large vineyard blocks &gt; 6 ha) / Total vineyard area)
Condition: SGIgc = 0%</t>
  </si>
  <si>
    <t>Market gardening (vegetable farming)</t>
  </si>
  <si>
    <t>SGIgc = (∑ Total area of large market gardening blocks &gt; 6 ha) / Total market gardening area)
Condition: SGIgc &gt; 30%</t>
  </si>
  <si>
    <t xml:space="preserve">SGIgc = ∑ total area of large crop blocks greater than 6 ha / Total area under vegetable production between 15% and 30%
</t>
  </si>
  <si>
    <t>SGIgc = ∑ total area of large crop blocks greater than 6 ha / Total area under vegetable production between 0% and 15%</t>
  </si>
  <si>
    <t>SGIgc = ∑ total area of large crop blocks greater than 6 ha / Total area under vegetable production = 0%</t>
  </si>
  <si>
    <t>Implementation of intercropping and/or undersowing under the same bed. Bonus: +10%
Presence of permanently grassed productive areas (permanent pastures, grazed heathlands, etc.). Bonus: +20%</t>
  </si>
  <si>
    <t xml:space="preserve">  </t>
  </si>
  <si>
    <t>Annual and perennial crops | Arable and forage crops</t>
  </si>
  <si>
    <t>A3 - ROB3</t>
  </si>
  <si>
    <t>Short rotation ≤3 years | Arable area = UAA – Permanent crop area – Permanent grassland</t>
  </si>
  <si>
    <t>Weight of short‑return‑interval crop sequences (% of Arable Area) &lt;70%</t>
  </si>
  <si>
    <t>Weight of short‑return‑interval crop sequences (% of Arable Area) &lt;50%</t>
  </si>
  <si>
    <t>Weight of short‑return‑interval crop sequences (% of Arable Area) &lt;25%</t>
  </si>
  <si>
    <t xml:space="preserve">Weight of short‑return‑interval crop sequences (% of Arable Area) between 0% and 25% </t>
  </si>
  <si>
    <t>Short‑return‑interval rotations include:
– monocultures;
– rotations with at most three different crops;
– rotations in which the same annual crop appears in two consecutive years (e.g., durum wheat/durum wheat; winter wheat/spring wheat, etc.).
Examples of multi‑year crops with multiple cuts: alfalfa, temporary grasslands…
Intermediate crops mainly include green manures and cover crops (CIPAN), which are not counted in item 1.1, unlike catch crops or energy cover crops (CIVE).</t>
  </si>
  <si>
    <t>Presence of multi‑year crops with multiple cuts in the crop sequence: If yes: +15% bonus
Presence of an intermediate crop that breaks the rotation? If yes: +10% bonus (Species belonging to a botanical family different from the crop that precedes and follows it, as well as from the dominant family in the rotation. Examples of intermediate crops: green manures, crops used to control nematodes, weeds, or pests.)</t>
  </si>
  <si>
    <t>Crop rotation</t>
  </si>
  <si>
    <t>Perennial crops | Viticulture and arboriculture</t>
  </si>
  <si>
    <t>Intercrop period (Arboriculture): 0 to 1 year</t>
  </si>
  <si>
    <t>Intercrop period (Arboriculture): 1 to 2 years</t>
  </si>
  <si>
    <t>Intercrop period (Arboriculture): 2 to 3 years</t>
  </si>
  <si>
    <t>Intercrop period (Arboriculture): +3 years</t>
  </si>
  <si>
    <t>Intercrop duration in viticulture: 0 to 2 years</t>
  </si>
  <si>
    <t>Intercrop duration in viticulture: 3 to 5 years</t>
  </si>
  <si>
    <t>Intercrop duration in viticulture: 6 to 7 years</t>
  </si>
  <si>
    <t>Intercrop duration in viticulture: + 7 years</t>
  </si>
  <si>
    <t>Soil‑improving cover crops? If yes: +20% bonus
Or soil resting period (fallow, set‑aside, etc.)? If yes: +10% bonus</t>
  </si>
  <si>
    <t>Vegetable farming</t>
  </si>
  <si>
    <t xml:space="preserve">Nbr of families: 1 </t>
  </si>
  <si>
    <t>Nbr of families : 2</t>
  </si>
  <si>
    <t>Nbr of families : 3</t>
  </si>
  <si>
    <t>Nbr of families: +4</t>
  </si>
  <si>
    <t>Presence, in the rotation cycle with the largest area, of two successive crops from the same botanical family? If yes: penalty: –10%
Intermediate cover crops with agronomic objectives? If yes: +15% bonus (Cover crop containing at least one species from a botanical family different from i) the crop preceding the cover; ii) the crop following the cover; and iii) the dominant botanical family of the rotation.)</t>
  </si>
  <si>
    <t>Permanent cover</t>
  </si>
  <si>
    <t>A4 ROB1</t>
  </si>
  <si>
    <t>% of land kept permanently in grass for the past 5 years</t>
  </si>
  <si>
    <t xml:space="preserve"> &lt;20% of total surface UAA</t>
  </si>
  <si>
    <t>20% et 50% of total UAA</t>
  </si>
  <si>
    <t xml:space="preserve"> 50% et 90% of total UAA</t>
  </si>
  <si>
    <t>&gt;90% of total UAA</t>
  </si>
  <si>
    <t>Soil tillage</t>
  </si>
  <si>
    <t>Soil tillage reduction/no soil tillage</t>
  </si>
  <si>
    <t>A13 - CAP3</t>
  </si>
  <si>
    <t>No‑tillage / 2.2. Among the non‑tilled areas, all agricultural surfaces that have not been tilled for one year are considered, including permanent or temporary grasslands, alfalfa fields, etc.
In vineyards and orchards, the calculation must take into account the area that is actually not tilled (one row out of two, only the inter‑row, etc.).</t>
  </si>
  <si>
    <t>NTS = No‑till and direct‑seeding areas / UAA &lt; 30%</t>
  </si>
  <si>
    <t>NTS = No‑till and direct‑seeding areas / UAA between  30% and 60%</t>
  </si>
  <si>
    <t xml:space="preserve">NTS = No‑till and direct‑seeding areas / UAA &gt; 60% and/or 'Low soil tillage (2 tillage/5y for anual crop) </t>
  </si>
  <si>
    <t>Organic fertilization</t>
  </si>
  <si>
    <t>Implementation of actions on soil organic matter</t>
  </si>
  <si>
    <t>% of area where specific organic‑matter management actions are implemented is less than 30%</t>
  </si>
  <si>
    <t>% of area where specific organic‑matter management actions are implemented is between 30% and 60%</t>
  </si>
  <si>
    <t>% of area where specific organic‑matter management actions are implemented is higher than 60%</t>
  </si>
  <si>
    <t>Burning of straw? If yes: –10% penalty
Practices leading to recurring inputs of heavy metals (cadmium, chromium, copper, mercury, nickel, lead, zinc, etc.) such as fungicides, sewage sludge, etc.? If yes: –10% penalty</t>
  </si>
  <si>
    <t>Soil biologic quality</t>
  </si>
  <si>
    <t>Permanent soil cover</t>
  </si>
  <si>
    <t>CPS = Areas permanently covered (grass, alfalfa, etc.) for at least 3 years / UAA &lt; 30%</t>
  </si>
  <si>
    <t>CPS = Areas permanently covered (grass, alfalfa, etc.) for at least 3 years / UAA between 30% and 60%</t>
  </si>
  <si>
    <t>CPS = Areas permanently covered (grass, alfalfa, etc.) for at least 3 years / UAA higher than 60%</t>
  </si>
  <si>
    <t>Use of steam disinfection? If yes: –10% penalty</t>
  </si>
  <si>
    <t>Implementation of erosion control measures</t>
  </si>
  <si>
    <t>Implementation of specific measures to combat erosion? If yes: +15% bonus</t>
  </si>
  <si>
    <t>Intercroping</t>
  </si>
  <si>
    <t>Implementing intercropping and/or cover‑crop seeding on the same growing bed</t>
  </si>
  <si>
    <t>No Implementing intercropping and/or cover‑crop seeding on the same growing bed</t>
  </si>
  <si>
    <t>Direct Exploitation</t>
  </si>
  <si>
    <t>Water‑use efficiency and sharing of the resource</t>
  </si>
  <si>
    <t>Water withdrawal for production (Y/N? If no, do not answer)</t>
  </si>
  <si>
    <t xml:space="preserve">A9 - RES2 </t>
  </si>
  <si>
    <t>Farm located in a water‑conflict zone × Sensitivity of the water resource = 0</t>
  </si>
  <si>
    <t>Farm located in a water‑conflict zone × Sensitivity of the water resource = 2</t>
  </si>
  <si>
    <t>Farm located in a water‑conflict zone × Sensitivity of the water resource = 4</t>
  </si>
  <si>
    <t>Farm located in a water‑conflict zone × Sensitivity of the water resource = 6</t>
  </si>
  <si>
    <t>Farm located in a water‑conflict zone × Sensitivity of the water resource = 8</t>
  </si>
  <si>
    <t>Reduction of the impact of practices on water quality</t>
  </si>
  <si>
    <t>A16 - RES5</t>
  </si>
  <si>
    <t>No implementation of structural actions that limit the risks of runoff, transfer, or drift.
Examples: grassed areas along watercourses, ditches, sinkholes, swallow holes or preferential infiltration zones, woody features (dense hedges, riparian vegetation, woods and groves, etc.), field borders, fallow land, artificial wetlands (ponds, retention or remediation basins, pools, lagoons), vegetated ditches and embankments, grassing in perennial crops.</t>
  </si>
  <si>
    <t>Implementation of structural actions that limit the risks of runoff, transfer, or drift.
Examples: grassed areas along watercourses, ditches, sinkholes, swallow holes or preferential infiltration zones, woody features (dense hedges, riparian vegetation, woods and groves, etc.), field borders, fallow land, artificial wetlands (ponds, retention or remediation basins, pools, lagoons), vegetated ditches and embankments, grassing in perennial crops.</t>
  </si>
  <si>
    <t>Reduction of the impact of practices on water qualityHere is the English translation:
Crops with a high nitrogen‑uptake capacity are the following:
– cash crops that act as nitrate traps (notably crucifers such as rapeseed, but also other crops such as mustard, etc.);
– intermediate nitrate‑trap crops or catch crops grown after summer harvests (wheat, barley, peas, etc.) with the following two practices:
• sowing no later than three weeks after summer harvests and by 15 September at the latest,
• a growth period of at least three months;
– temporary grasslands older than one year (that will not be ploughed within the year), permanent grasslands, and grassed areas in perennial crops;
– autumn field vegetable crops with high nitrogen uptake (various cabbages, leeks, spinach, beets, celery, winter lettuces).</t>
  </si>
  <si>
    <t>Σ of areas with high nitrogen‑uptake crops during the drainage period (ha) / UAA (ha) &lt; 30%</t>
  </si>
  <si>
    <t>Σ of areas with high nitrogen‑uptake crops during the drainage period (ha) / UAA (ha) between 30% and 60%</t>
  </si>
  <si>
    <t>Σ of areas with high nitrogen‑uptake crops during the drainage period (ha) / UAA (ha) higher than 60%</t>
  </si>
  <si>
    <t>Climate Change</t>
  </si>
  <si>
    <t>ACT Agri Agro | Online Tool</t>
  </si>
  <si>
    <t>Low-carbon products” are defined as products not exceeding a certain threshold of kilograms of CO2e per kilogram of product (kgCO2e/kg
product).
Increase in this ratio would be expected over the past 5 years.
For this indicator, companies are required to focus on the main products, both in terms of weight and emissions. The products must be
included to ensure that:
 Products representing individually 10% or more of the total farm-gate emissions at the reporting year are included;
 The sum of all products reported shall cover at least 80% of the total farm-gate emissions at the reporting year.The increase in the share of low-carbon food product must be calculated as follows:
(𝑆ℎ𝑎𝑟𝑒𝑅𝑌 − 𝑆ℎ𝑎𝑟𝑒𝑅𝑌−5) / 𝑆ℎ𝑎𝑟𝑒𝑅𝑌−5</t>
  </si>
  <si>
    <t>Air pollution</t>
  </si>
  <si>
    <t>Polluting emissions from machinery (EPE) based on their power, age, and intensity of use</t>
  </si>
  <si>
    <t>A17 RES6</t>
  </si>
  <si>
    <t>EPE =
Σ self‑propelled equipment
Power (DIN hp) × Number of operating hours × Consumption coefficient × Age coefficient
UAA</t>
  </si>
  <si>
    <t>EPE &gt; 6</t>
  </si>
  <si>
    <t>4 &lt; EPE &lt; 6</t>
  </si>
  <si>
    <t>6 &lt; EPE</t>
  </si>
  <si>
    <t>Crop or livestock practices that reduce particulate and ammonia (NH₃) emissions | Farm with cattle, sheep, or goats</t>
  </si>
  <si>
    <t>None of the following three measures:
Predominantly grazing livestock system
Reduction in the nitrogen (crude protein) concentration of feed rations (5% reduction in crude protein content relative to the animals’ estimated nutritional requirements)
Immediate incorporation (within 4 hours) of slurry and manure applications (using injectors, incorporators, trailing shoe applicators, tillage operations, etc.), or the use of trailing hose applicators for slurry spreading</t>
  </si>
  <si>
    <t>One of the following three measures:
Predominantly grazing livestock system
Reduction in the nitrogen (crude protein) concentration of feed rations (5% reduction in crude protein content relative to the animals’ estimated nutritional requirements)
Immediate incorporation (within 4 hours) of slurry and manure applications (using injectors, incorporators, trailing shoe applicators, tillage operations, etc.), or the use of trailing hose applicators for slurry spreading</t>
  </si>
  <si>
    <t>Two of the following three measures:
Predominantly grazing livestock system
Reduction in the nitrogen (crude protein) concentration of feed rations (5% reduction in crude protein content relative to the animals’ estimated nutritional requirements)
Immediate incorporation (within 4 hours) of slurry and manure applications (using injectors, incorporators, trailing shoe applicators, tillage operations, etc.), or the use of trailing hose applicators for slurry spreading</t>
  </si>
  <si>
    <t>All following three measures:
Predominantly grazing livestock system
Reduction in the nitrogen (crude protein) concentration of feed rations (5% reduction in crude protein content relative to the animals’ estimated nutritional requirements)
Immediate incorporation (within 4 hours) of slurry and manure applications (using injectors, incorporators, trailing shoe applicators, tillage operations, etc.), or the use of trailing hose applicators for slurry spreading</t>
  </si>
  <si>
    <t>Crop or livestock practices that reduce particulate and ammonia (NH₃) emissions | Farm with pig or poultry production</t>
  </si>
  <si>
    <t>None of the following three measures:
• Washing, air filtration, or misting in livestock buildings, or outdoor pig farming
• Effluent‑management practices that limit their contact with air and/or enzymatic activity
• Immediate incorporation (within 4 hours) of slurry and manure applications (using injectors, incorporators, shoe applicators, tillage, etc.) or the use of trailing hoses for slurry</t>
  </si>
  <si>
    <t>One of the following three measures:
• Washing, air filtration, or misting in livestock buildings, or outdoor pig farming
• Effluent‑management practices that limit their contact with air and/or enzymatic activity
• Immediate incorporation (within 4 hours) of slurry and manure applications (using injectors, incorporators, shoe applicators, tillage, etc.) or the use of trailing hoses for slurry</t>
  </si>
  <si>
    <t>two of the following three measures:
• Washing, air filtration, or misting in livestock buildings, or outdoor pig farming
• Effluent‑management practices that limit their contact with air and/or enzymatic activity
• Immediate incorporation (within 4 hours) of slurry and manure applications (using injectors, incorporators, shoe applicators, tillage, etc.) or the use of trailing hoses for slurry</t>
  </si>
  <si>
    <t>All of the following three measures:
• Washing, air filtration, or misting in livestock buildings, or outdoor pig farming
• Effluent‑management practices that limit their contact with air and/or enzymatic activity
• Immediate incorporation (within 4 hours) of slurry and manure applications (using injectors, incorporators, shoe applicators, tillage, etc.) or the use of trailing hoses for slurry</t>
  </si>
  <si>
    <t>Agricultural holding without livestock</t>
  </si>
  <si>
    <t>None of the following three practices:
• Immediate incorporation (within 4 hours) of mineral and organic fertilizers (using injectors, incorporators, shoe applicators, tillage, etc.) or the use of trailing hoses
• No use of mineral fertilizers in the form of urea or urea–ammonium nitrate solution (unless accompanied by a urease inhibitor)
• Implementation of agricultural practices that limit particulate emissions during field operations (tillage, harvesting, combining)</t>
  </si>
  <si>
    <t>one of the following three practices:
• Immediate incorporation (within 4 hours) of mineral and organic fertilizers (using injectors, incorporators, shoe applicators, tillage, etc.) or the use of trailing hoses
• No use of mineral fertilizers in the form of urea or urea–ammonium nitrate solution (unless accompanied by a urease inhibitor)
• Implementation of agricultural practices that limit particulate emissions during field operations (tillage, harvesting, combining)</t>
  </si>
  <si>
    <t>two of the following three practices:
• Immediate incorporation (within 4 hours) of mineral and organic fertilizers (using injectors, incorporators, shoe applicators, tillage, etc.) or the use of trailing hoses
• No use of mineral fertilizers in the form of urea or urea–ammonium nitrate solution (unless accompanied by a urease inhibitor)
• Implementation of agricultural practices that limit particulate emissions during field operations (tillage, harvesting, combining)</t>
  </si>
  <si>
    <t>All of the following three practices:
• Immediate incorporation (within 4 hours) of mineral and organic fertilizers (using injectors, incorporators, shoe applicators, tillage, etc.) or the use of trailing hoses
• No use of mineral fertilizers in the form of urea or urea–ammonium nitrate solution (unless accompanied by a urease inhibitor)
• Implementation of agricultural practices that limit particulate emissions during field operations (tillage, harvesting, combining)</t>
  </si>
  <si>
    <t>If crop residue burning, pruning residue burning (orchard, vineyard, hedgerow, etc.), pastoral fires, or frost‑control fires (fuel oil, gas, paraffin, straw, vine shoots, etc.) are practiced: 10% penalty
Presence of uncovered soil generating particulate emissions through wind erosion: 10% penalty</t>
  </si>
  <si>
    <t xml:space="preserve"> Limitation of the use of plant protection products  </t>
  </si>
  <si>
    <t>Ni use of pesticides</t>
  </si>
  <si>
    <t xml:space="preserve">
A13 - CAP3</t>
  </si>
  <si>
    <t>Area without pesticide treatments
Pesticides: biocontrol products are not taken into account, except for sulfur, which is included in the calculation.
Seed treatments are included (neonicotinoids).</t>
  </si>
  <si>
    <t>The company uses only non organics-compatible plant protection products, on 100% of its UAA</t>
  </si>
  <si>
    <t>The company doesn't use synthetic pesticides on 10% of UAA excluding permanent grassland</t>
  </si>
  <si>
    <t>The company doesn't use synthetic pesticides on 30% of UAA excluding permanent grassland
OR 
The company has replaced some of its synthetic pesticides by organic-compatible plant protection products</t>
  </si>
  <si>
    <t xml:space="preserve">The company doesn't use synthetic pesticides on 80% of UAA excluding permanent grassland
OR 
Only uses organics-compatible plant protection products </t>
  </si>
  <si>
    <t>The company doesn't use synthetic pesticides on 80% of UAA excluding permanent grassland
AND
On the 20% left, only uses organics-compatible plant protection products.</t>
  </si>
  <si>
    <t>Copper application</t>
  </si>
  <si>
    <t>p.92 https://finance.ec.europa.eu/document/download/fd418fe7-7f84-479f-8c47-d75533353808_en?filename=220330-sustainable-finance-platform-finance-report-remaining-environmental-objectives-taxonomy-annex_en.pdf</t>
  </si>
  <si>
    <t>The company is using more than 28 kg/ha of plant protection products containing copper compounds over a period of 7 years (i.e., on average 4 kg/ha/year) and is not planning to reduce its use</t>
  </si>
  <si>
    <t>The company has used more than 28 kg/ha of plant protection products containing copper compounds over a period of 7 years (i.e., on average 4 kg/ha/year) in the past but plans to reduce its use whithin the next 5 years</t>
  </si>
  <si>
    <t>The company is using on average 28 kg/ha of plant protection products containing copper compounds over a period of 7 years (i.e., on average 4 kg/ha/year)</t>
  </si>
  <si>
    <t>The company is using on average between 10 and 28 kg/ha of plant protection products containing copper compounds over a period of 7 years (i.e., on average between 1,5 and 4 kg/ha/year)</t>
  </si>
  <si>
    <t>The company is using on average less than 10 kg/ha of plant protection products containing copper compounds over a period of 7 years (i.e., on average less than 1,5 kg/ha/year)</t>
  </si>
  <si>
    <t>Mineral phosphorus pressure</t>
  </si>
  <si>
    <t xml:space="preserve">A10 RES 3 +Calcul Bilan Sheet </t>
  </si>
  <si>
    <t>PPHM = kg de P2O5 minéral épandu | SAU (ha)&gt;60kg</t>
  </si>
  <si>
    <t>PPHM = kg de P2O5 minéral épandu | SAU (ha) comprise entre 40kg et 60kg</t>
  </si>
  <si>
    <t>PPHM = kg de P2O5 minéral épandu | SAU (ha) comprise entre 30kg et 40kg</t>
  </si>
  <si>
    <t>20 &lt; PPHM ≤ 30 kg P2O5/ha/an</t>
  </si>
  <si>
    <t xml:space="preserve">PPHM ≤ 20 kg P2O5/ha/an </t>
  </si>
  <si>
    <t>Nitrogen pressure</t>
  </si>
  <si>
    <t>By imported or external nitrogen, we mean nitrogen applied (N) over one year that comes from outside the farm, regardless of its geographical origin.
Applied nitrogen includes mineral fertilizers and organic fertilizers (manure, slurry, compost, effluents, etc.).
Estimation of annual nitrogen fixation by legumes in the following cases:
– permanent grassland: 30 kg N/ha/year
– temporary grassland: percentage of legumes at sowing × yield (t/ha) × 30 kg N/t/year
– artificial grassland: yield (t/ha) × 30 kg N/t/year
For other legumes, refer to the IDEA4 calculator (Girard et al., 2022).
For Azolla, see “Additional details.”</t>
  </si>
  <si>
    <t>AUT N = 1 = Imported applied nitrogen (fertilizer, amendment, etc.) (in kg N/year) / (Total annual applied nitrogen (in kg N/year) + Fixed nitrogen (legumes, azolla, etc.) (in kg N/year)) is between 0% and 30%</t>
  </si>
  <si>
    <t>AUT N = 1 = Imported applied nitrogen (fertilizer, amendment, etc.) (in kg N/year) / (Total annual applied nitrogen (in kg N/year) + Fixed nitrogen (legumes, azolla, etc.) (in kg N/year)) is between 30% and 50%</t>
  </si>
  <si>
    <t>AUT N = 1 = Imported applied nitrogen (fertilizer, amendment, etc.) (in kg N/year) / (Total annual applied nitrogen (in kg N/year) + Fixed nitrogen (legumes, azolla, etc.) (in kg N/year)) is between 50% and 70%</t>
  </si>
  <si>
    <t>AUT N = 1 = Imported applied nitrogen (fertilizer, amendment, etc.) (in kg N/year) / (Total annual applied nitrogen (in kg N/year) + Fixed nitrogen (legumes, azolla, etc.) (in kg N/year)) is between 70% and 80%</t>
  </si>
  <si>
    <t>AUT N = 1 = Imported applied nitrogen (fertilizer, amendment, etc.) (in kg N/year) / (Total annual applied nitrogen (in kg N/year) + Fixed nitrogen (legumes, azolla, etc.) (in kg N/year)) is higher than 80%</t>
  </si>
  <si>
    <t xml:space="preserve">Invasive and others </t>
  </si>
  <si>
    <t xml:space="preserve">Invasive Alien Species (IAS) management plan </t>
  </si>
  <si>
    <t>No action on IAS</t>
  </si>
  <si>
    <t>Prerequisite: Knowledge and compliance with applicable IAS regulations (European, national, local) and regulated species lists.
Inventory of regulated IAS present on the company’s land.</t>
  </si>
  <si>
    <t>Prerequisite: Knowledge and compliance with regulations;
Inventory of IAS present;
Management program for detected IAS (non‑biocidal control methods preferred, measures to avoid spread into natural environments, focus on sensitive areas).
Use of local plant species in landscaping specifications.</t>
  </si>
  <si>
    <t>Prerequisite: Knowledge and compliance with regulations;
Inventory of IAS present;
Management program in place;
Use of local plant species;
Extension of detection and control program to non‑regulated but high‑risk invasive species identified in scientific lists;
Training of relevant staff on biological invasion risks and biosafety.</t>
  </si>
  <si>
    <t>Biodiversity management</t>
  </si>
  <si>
    <t>Genetic diversity</t>
  </si>
  <si>
    <t>Participation in genetic preservation programs</t>
  </si>
  <si>
    <t>A2 - ROB2</t>
  </si>
  <si>
    <t>Non</t>
  </si>
  <si>
    <t>Oui</t>
  </si>
  <si>
    <t>Production végétales</t>
  </si>
  <si>
    <t>Arable crops, fodder crops and industrial crops
NVCgc = number of varieties grown for the main crop species in terms of area ≤ 3</t>
  </si>
  <si>
    <t xml:space="preserve">Arable crops, fodder crops and industrial crops
NVCgc = number of varieties grown for the main crop species in terms of area between 4 and 7 </t>
  </si>
  <si>
    <t>Arable crops, fodder crops and industrial crops
NVCgc = number of varieties grown for the main crop species in terms of area =&gt; 8</t>
  </si>
  <si>
    <t>+35% bonus if at least one intra‑plot varietal mixture is present
+35% bonus if a population variety is present</t>
  </si>
  <si>
    <t>NVCarb = number of varieties grown for the main species in terms of area ≤ 5</t>
  </si>
  <si>
    <t>NVCarb = number of varieties grown for the main species in terms of area between 6 and 10</t>
  </si>
  <si>
    <t>NVCarb = number of varieties grown for the main species in terms of area =&gt; 10</t>
  </si>
  <si>
    <t>+35% bonus if at least one intra‑plot varietal mixture is present</t>
  </si>
  <si>
    <t>Number of grape varieties grown
≤ 3 grape varieties</t>
  </si>
  <si>
    <t>Number of grape varieties grown
between 4 and 7</t>
  </si>
  <si>
    <t>Number of grape varieties grown
=&gt;8 grape varieties</t>
  </si>
  <si>
    <t>Use of polyclonal planting material: Yes → +15%
Presence of a grape variety that is very scarcely represented in the appellation area: Yes → +15%</t>
  </si>
  <si>
    <t>Number of botanical species for which at least 3 varieties are grown on the farm: None</t>
  </si>
  <si>
    <t>Number of botanical species for which at least 3 varieties are grown on the farm: 1 species</t>
  </si>
  <si>
    <t>Number of botanical species for which at least 3 varieties are grown on the farm: 2 species</t>
  </si>
  <si>
    <t>Number of botanical species for which at least 3 varieties are grown on the farm: 3 species and more</t>
  </si>
  <si>
    <t>Presence of a population variety in production: Yes → +15%
or
Cultivation of old endangered varieties adapted to the terroir on at least 0.5 ha</t>
  </si>
  <si>
    <t>Animal production (If genetics are not managed by the farmer = 0 points)</t>
  </si>
  <si>
    <t>Presence of at least 15% crossbred breeding females</t>
  </si>
  <si>
    <t xml:space="preserve">No </t>
  </si>
  <si>
    <t>Yes</t>
  </si>
  <si>
    <t>Breeds at risk of being lost to agriculture. List of breeds at risk of being lost to agriculture is provided in Appendix 2 of the written IDEA method.</t>
  </si>
  <si>
    <t>More than 20% of the total number of breeding females consists of breeds at risk of being lost to agriculture: No</t>
  </si>
  <si>
    <t>More than 20% of the total number of breeding females consists of breeds at risk of being lost to agriculture: Yes</t>
  </si>
  <si>
    <t>The functional criteria related to hardiness apply to all herds and include the following points in particular:
– adaptability to difficult terrain;
– adaptability to climatic conditions;
– resistance to diseases and parasites;
– ability to vary their diet;
– maternal quality;
– longevity in production: number of lactations, calvings, etc.</t>
  </si>
  <si>
    <t>Breeding program based on criteria related to hardiness: No</t>
  </si>
  <si>
    <t>Breeding program based on criteria related to hardiness: Yes</t>
  </si>
  <si>
    <t>Species diversity</t>
  </si>
  <si>
    <t>Number of botanic family</t>
  </si>
  <si>
    <t>1 family</t>
  </si>
  <si>
    <t>2 or 3 families</t>
  </si>
  <si>
    <t>4 or 5 families</t>
  </si>
  <si>
    <t>6 or more families</t>
  </si>
  <si>
    <t>Is the diversification of botanical families present throughout the year? If yes: +15% bonus
Does the farm produce all three categories of vegetables? If yes: +5% bonus</t>
  </si>
  <si>
    <t>Management of pollinating insects and beneficial crop organisms</t>
  </si>
  <si>
    <t>Management of ecological regulation areas (hedges, grass strips, etc.)</t>
  </si>
  <si>
    <t>With pesticides</t>
  </si>
  <si>
    <t>Without pesticides and with intensive maintenance</t>
  </si>
  <si>
    <t>Without pesticides and with ecological maintenance</t>
  </si>
  <si>
    <t>Use of insecticides</t>
  </si>
  <si>
    <t>Share of the UAA or livestock that received at least one insecticide treatment (within one year), including seed treatment = 30%</t>
  </si>
  <si>
    <t>Share of the UAA or livestock that received at least one insecticide treatment (within one year), including seed treatment between 1% and 30%</t>
  </si>
  <si>
    <t>Share of the UAA or livestock that received at least one insecticide treatment (within one year), including seed treatment, &gt; 30%</t>
  </si>
  <si>
    <t>Management of pollinating insects</t>
  </si>
  <si>
    <t>Examples of practices favorable to wild pollinators:
– planting melliferous species (fallow land, flower strips, grassland) up to the flowering stage;
– partial mowing (flowering alfalfa strip, flowering grassland, etc.).</t>
  </si>
  <si>
    <t>No practices promoting melliferous species for pollinating insects and allowing staggered flowering throughout the year.</t>
  </si>
  <si>
    <t>sources : https://www.edued.fr/BAS/AG02107LE.pdf
https://www.calameo.com/inrae/read/0068008968b2d32bb7555</t>
  </si>
  <si>
    <t>Ship Size Class</t>
  </si>
  <si>
    <t>Large‑Scale Fishing Technique</t>
  </si>
  <si>
    <t>Target Species</t>
  </si>
  <si>
    <t>Areas</t>
  </si>
  <si>
    <t>For identification</t>
  </si>
  <si>
    <t xml:space="preserve">Industrial (24 m and above) </t>
  </si>
  <si>
    <t xml:space="preserve">Dredges and polyvalent gears </t>
  </si>
  <si>
    <t xml:space="preserve">Pelagic trawls and seines </t>
  </si>
  <si>
    <t>Coastal (0 to 12 m)</t>
  </si>
  <si>
    <t xml:space="preserve">Offshore (12 to 24 m) </t>
  </si>
  <si>
    <t xml:space="preserve">Static gears (nets, lines, pots) </t>
  </si>
  <si>
    <t>Materiality</t>
  </si>
  <si>
    <t>Practice</t>
  </si>
  <si>
    <t>Subitem</t>
  </si>
  <si>
    <t>Reference</t>
  </si>
  <si>
    <t xml:space="preserve">Basic </t>
  </si>
  <si>
    <t>Biodiversity aligned</t>
  </si>
  <si>
    <t>Marine and freshwater ecosystem use</t>
  </si>
  <si>
    <t>Seabed abrasion</t>
  </si>
  <si>
    <t>https://archimer.ifremer.fr/doc/00915/102669/117471.pdf</t>
  </si>
  <si>
    <t>Very High</t>
  </si>
  <si>
    <t>High</t>
  </si>
  <si>
    <t>Medium</t>
  </si>
  <si>
    <t>Weak</t>
  </si>
  <si>
    <t>Very weak</t>
  </si>
  <si>
    <t>- A répéter pour tous les produits de la mer pêché par la pêcherie ; Guidance en photo ci-après
- Pondération : ISO par le nombre (?)</t>
  </si>
  <si>
    <t>Target‑stock capture</t>
  </si>
  <si>
    <t>Basic rating</t>
  </si>
  <si>
    <t>Score 5</t>
  </si>
  <si>
    <t>Score 4</t>
  </si>
  <si>
    <t>Score 3</t>
  </si>
  <si>
    <t>Score 2</t>
  </si>
  <si>
    <t>Score 1</t>
  </si>
  <si>
    <t>Advanced Rating</t>
  </si>
  <si>
    <t xml:space="preserve">Captures
de stocks
co-capturés </t>
  </si>
  <si>
    <t>In the second version to be published</t>
  </si>
  <si>
    <t>Trophic impact</t>
  </si>
  <si>
    <t>(a) Stock status in relation to ecosystem deterioration.</t>
  </si>
  <si>
    <t>Management of key low‑trophic‑level stocks | MSC label: Table SA2: PI 1.1.1A SGs related to stock status applicable to key LTL stocks
See guidance from SA2.2.12 to SA2.2.16</t>
  </si>
  <si>
    <t>It is likely that the stock is above the threshold below which the ecosystem could be seriously degraded.</t>
  </si>
  <si>
    <t>It is highly likely that the stock is above the threshold at which serious impacts on the ecosystem could occur.</t>
  </si>
  <si>
    <t>There is a high degree of certainty that the stock is above the threshold at which serious impacts on the ecosystem could occur.</t>
  </si>
  <si>
    <t>(b) Stock status in relation to ecosystem needs</t>
  </si>
  <si>
    <t>The stock is well below the level needed for the ecosystem, and there is strong evidence that it has stayed below this level in recent years.</t>
  </si>
  <si>
    <t>The stock reaches or fluctuates around a level corresponding to the needs of the ecosystem.</t>
  </si>
  <si>
    <t>There is a high degree of certainty that the stock fluctuates around a level corresponding to the needs of the ecosystem or has exceeded that level in recent years.</t>
  </si>
  <si>
    <t>percentage of Net Primary Production (NPP)</t>
  </si>
  <si>
    <t>NPPU expresses the percentage of Net Primary Production (NPP) required to sustain the catches of a fishery.
Higher NPPU = higher trophic pressure.</t>
  </si>
  <si>
    <t>NPPU &lt; 1%
Low trophic pressure
Typical of sustainable fisheries or fisheries targeting higher‑trophic species in small volumes.</t>
  </si>
  <si>
    <t xml:space="preserve"> 1% ≤ NPPU &lt; 5%
Moderate trophic pressure
Typical of mixed fisheries or moderate volumes of low‑trophic‑level species.</t>
  </si>
  <si>
    <t>5% ≤ NPPU &lt; 10%
High trophic pressure
Potential impacts on predator food availability.</t>
  </si>
  <si>
    <t>NPPU ≥ 10%
Very high trophic pressure
Significant ecosystem risk (forage fish depletion effect).</t>
  </si>
  <si>
    <t>accidental captures of sensitive species (dolphins, turtles, birds...).</t>
  </si>
  <si>
    <t xml:space="preserve">Criterion 1: Sensitive species specificity </t>
  </si>
  <si>
    <t xml:space="preserve"> Criteria developed for the bycatch information quality used to adjust the sustainability levels of seafood products according to the risk of bycatch. A total quality score is attributed to each information based on four criteria (the lower the score, the higher the quality level). ERA: Ecological Risk Assessment; PBR: Potential Biological Removal.</t>
  </si>
  <si>
    <t>The information is relevant to document risks for bycatch of a species group to a certain sensitive species (high = 0)</t>
  </si>
  <si>
    <t xml:space="preserve">The information is relevant to document risks for bycatch of a species group (low = 1) </t>
  </si>
  <si>
    <t xml:space="preserve">Criterion 2: Sound methodology (including reliability) – The information has a sound and well documented methodology (that has been published) </t>
  </si>
  <si>
    <t>Peer reviewed publication + PBR = 0</t>
  </si>
  <si>
    <t xml:space="preserve">Peer reviewed publication + ERA = 1 </t>
  </si>
  <si>
    <t xml:space="preserve">Peer reviewed publication + bycatch rate = 2 </t>
  </si>
  <si>
    <t xml:space="preserve">The presented methods should allow transparency for the replicability of the information. A sound methodology is documented in sufficient details and is available for consultation, which contains: Grey literature + qualitative information = 3 </t>
  </si>
  <si>
    <t xml:space="preserve">Criterion 3: Geographical coverage - The data provides information with appropriate geographical coverage relevant to the spatial distribution of the sensitive species population </t>
  </si>
  <si>
    <t>FAO subdivision = 0</t>
  </si>
  <si>
    <t xml:space="preserve">FAO area = 1 (except if the sensitive species population is known to have a spatial distribution at the FAO area level, then the score is 0) </t>
  </si>
  <si>
    <t xml:space="preserve">Global coverage = 2 (except if the sensitive species population is known to have a global spatial distribution, then the score is 0) </t>
  </si>
  <si>
    <t xml:space="preserve">Criterion 4: Temporal coverage </t>
  </si>
  <si>
    <t>Relevant information is 10 years-old or more recent = 0</t>
  </si>
  <si>
    <t xml:space="preserve">Relevant information is older than 10 years = 1 </t>
  </si>
  <si>
    <t>Climate change</t>
  </si>
  <si>
    <t>CO2</t>
  </si>
  <si>
    <t>in 2.1 submodule</t>
  </si>
  <si>
    <t>Pollution</t>
  </si>
  <si>
    <t>Abandonment of gear and discharges at sea (waste, pollutants, wastewater)</t>
  </si>
  <si>
    <t>2.4. Minimise litter 
 2.4.1. No discarded gear and minimised gear loss   
2.4.2. All gear must have a tagging (ID), reporting, recovery and recycling, use of biodegradable materials  
2.4.3. No single-use equipment is used</t>
  </si>
  <si>
    <t>Taxonomy March 2022 &amp; ISBT</t>
  </si>
  <si>
    <t>The company is meeting NONE of these 4 good production practices :
• No discarded gear and minimised gear loss
• All gear must have a tagging, reporting, recovery and recycling, use of biodegradable materials
• No single-use equipment is used
• No discards or high-grading</t>
  </si>
  <si>
    <t>The company is meeting ONE of these 4 good production practices :
• No discarded gear and minimised gear loss
• All gear must have a tagging, reporting, recovery and recycling, use of biodegradable materials
• No single-use equipment is used
• No discards or high-grading</t>
  </si>
  <si>
    <t>The company is meeting TWO of these 4 good production practices :
• No discarded gear and minimised gear loss
• All gear must have a tagging, reporting, recovery and recycling, use of biodegradable materials
• No single-use equipment is used
• No discards or high-grading</t>
  </si>
  <si>
    <t>The company is meeting THREE of these 4 good production practices :
• No discarded gear and minimised gear loss
• All gear must have a tagging, reporting, recovery and recycling, use of biodegradable materials
• No single-use equipment is used
• No discards or high-grading</t>
  </si>
  <si>
    <t>The company is meeting ALL of these 4 good production practices :
• No discarded gear and minimised gear loss
• All gear must have a tagging, reporting, recovery and recycling, use of biodegradable materials
• No single-use equipment is used
• No discards or high-grading</t>
  </si>
  <si>
    <t>https://biodivlabel.colloque.inrae.fr/</t>
  </si>
  <si>
    <t>https://www.edued.fr/BAS/AG02107LE.pdf</t>
  </si>
  <si>
    <t>https://www.demeter.fr/wp-content/uploads/2025/02/Cahier-des-charges-Demeter-France-2025_01_01_2025.pdf</t>
  </si>
  <si>
    <t>Area</t>
  </si>
  <si>
    <t>Species</t>
  </si>
  <si>
    <t>Oysters ; Salmon…</t>
  </si>
  <si>
    <t>Next Practive</t>
  </si>
  <si>
    <t>Aligned</t>
  </si>
  <si>
    <t xml:space="preserve">Weighting </t>
  </si>
  <si>
    <t>IPBES Pressure category</t>
  </si>
  <si>
    <t>Biological and physical disturbances of the environment: impacts of the installation of livestock facilities</t>
  </si>
  <si>
    <t>Etude Biodivlabel, meilleures pratiques cahier des charges aquacoles</t>
  </si>
  <si>
    <t>Minimum regulatory compliance: Physical disturbances are limited to the strict respect of current regulations concerning the installation of livestock structures. No specific measures are implemented to adapt to local ecosystems beyond legal obligations.</t>
  </si>
  <si>
    <t>Regulatory requirements are supplemented by the application of practices/standards (e.g., Label Rouge Salmon, Organic Farming, ASC), which include guidelines for managing environmental impacts caused by these installations (whether at sea or along shorelines for oyster tables) on the seabed, nearby water bodies, and to avoid the “reef effect” along the shore.
For piscivorous seabirds, the use of protection devices is required (predator‑exclusion nets proven to be safe for diving birds, e.g., prohibition of weighted lines and lead weights on these nets).</t>
  </si>
  <si>
    <t>Demonstration (impact study) of the consideration of the installation of structures on local pelagic species communities (species attracted to or disturbed by sea cages)
AND
Regulatory requirements are supplemented by the application of standards (e.g., Label Rouge Salmon, Organic Farming, ASC), which include guidelines for managing environmental impacts caused by this practice (whether at sea or along shorelines for oyster tables) on the seabed, nearby water bodies, and to avoid the “reef effect” along the shoreline.
For piscivorous seabirds, the use of protection devices is required (predator‑exclusion nets proven to be safe for diving birds, e.g., prohibition of weighted lines and lead weights on these nets).</t>
  </si>
  <si>
    <t>Direct exploitation</t>
  </si>
  <si>
    <t>Disturbance of local populations or the marine environment: impacts worsened by excessive farming density</t>
  </si>
  <si>
    <t>Farming density</t>
  </si>
  <si>
    <t>Biodivlabel</t>
  </si>
  <si>
    <t>No reference</t>
  </si>
  <si>
    <t>Densities regulated only to ensure animal health and product quality (e.g., Organic / Label Rouge standards for salmon: freshwater farming density ≤ 100 kg/m³, open‑sea cage farming ≤ 20 kg/m³).
Static approach, with no connection to the local environment.</t>
  </si>
  <si>
    <t xml:space="preserve"> Stocking density is adjusted downward in the event of measured environmental degradation, based on trigger thresholds defined a posteriori, following a corrective approach.</t>
  </si>
  <si>
    <t>Stocking density is defined beforehand according to the characteristics of the site and its ecological carrying capacity, based on studies, analyses, or environmental reference frameworks, and is subject to periodic revisions.</t>
  </si>
  <si>
    <t>Stocking‑density management is part of an ecosystem‑based approach at the territorial scale, integrating cumulative effects, coordination between sites, and practices associated with rotation or fallowing mechanisms aimed at sustainably preserving habitats and biodiversity.</t>
  </si>
  <si>
    <t>Pressure on trophic chains</t>
  </si>
  <si>
    <t xml:space="preserve"> Net Primary Production Use</t>
  </si>
  <si>
    <t>&gt; 40 kg C/kg</t>
  </si>
  <si>
    <t>20–40 kg C/kg</t>
  </si>
  <si>
    <t>10–20 kg C/kg</t>
  </si>
  <si>
    <t>5–10 kg C/kg</t>
  </si>
  <si>
    <t xml:space="preserve"> &lt; 5 kg C/kg</t>
  </si>
  <si>
    <t>Species abundance: impacts of farmed fish feed and harvesting from natural environments</t>
  </si>
  <si>
    <t>Harvesting from natural environments: juveniles, small pelagic fish, seed stock</t>
  </si>
  <si>
    <t>No measure</t>
  </si>
  <si>
    <t>Collection of wild juveniles only as part of conservation programs if the species are threatened, or for the restoration of specific wild stocks to enable sustainable exploitation of the species concerned (biodiversity conservation, therefore a positive impact because the status of the stocks is taken into account).
Wild seed is permitted for bivalves if there is “no significant harm to the environment” or if it comes from surplus or naturally occurring colonies.</t>
  </si>
  <si>
    <t>Feeding farmed fish with small pelagic fish harvested from natural environments</t>
  </si>
  <si>
    <t>Feeds must come from organic aquaculture (therefore no wild-caught species).
For carnivorous species, priority is given to fishmeal and fish oil derived from trimmings of animals caught in sustainable fisheries (with specified percentages for shrimp and freshwater fish).
Feed ingredients must not be directly harvested for feed; only by-products from sustainable fisheries are allowed.</t>
  </si>
  <si>
    <t>Organic enrichment of sediments</t>
  </si>
  <si>
    <t>the Triple Marine Practices (TMP): installation of sea cages, introduction of species for aquaculture, and feeding of farmed fish</t>
  </si>
  <si>
    <t>For all types of aquaculture: organic fouling removed and discharged into the sea at a significant distance from shellfish beds / the aquaculture facility, but with no requirement regarding the management of potential biodiversity impacts on receiving environments exposed to these additional organic loads.
Specific requirements for salmon:
Requirement: Redox potential &gt; 0 mV, or sulfide concentration ≤ uMol/L in sediments outside the Allowable Zone of Effect (AZE). Exemption applies if &gt;75% of solid nutrients are collected and responsibly disposed of (must be demonstrated).
ASC Bivalves measures and defines acceptable sulfide levels (&lt;3000 µMol/L) in sediments beneath the farm, with mandatory monitoring.
If natural levels already exceed 3000 µMol/L, concentrations beneath the farm must not exceed surrounding background levels.</t>
  </si>
  <si>
    <t>For all types of aquaculture: organic fouling removed and discharged into the sea at a significant distance from shellfish beds / the aquaculture facility, but with no requirement regarding the management of potential biodiversity impacts on receiving environments exposed to these additional organic loads.
Specific requirements for salmon:
Requirement: Redox potential &gt; 0 mV, or sulfide concentration ≤ uMol/L in sediments outside the Allowable Zone of Effect (AZE). No exemption applies even if &gt;75% of solid nutrients are collected and responsibly disposed of (must be demonstrated).
ASC Bivalves measures and defines acceptable sulfide levels (&lt;3000 µMol/L) in sediments beneath the farm, with mandatory monitoring.
If natural levels already exceed 3000 µMol/L, concentrations beneath the farm must not exceed surrounding background levels.</t>
  </si>
  <si>
    <t>For all types of aquaculture: organic fouling removed and discharged into the sea at a significant distance from shellfish beds / the aquaculture facility, with demonstrated mitigation measures implemented to ensure minimal or reduced impacts on the biodiversity of receiving environments exposed to these additional organic loads.
Specific requirements for salmon:
Requirement: Redox potential &gt; 0 mV, or sulfide concentration ≤ uMol/L in sediments outside the Allowable Zone of Effect (AZE). No exemption applies, even if &gt;75% of solid nutrients are collected and responsibly disposed of.
ASC Bivalves measures and defines acceptable sulfide levels (&lt;3000 µMol/L) in sediments beneath the farm, with mandatory monitoring.
If natural levels already exceed 3000 µMol/L, concentrations beneath the farm must not exceed surrounding background levels.</t>
  </si>
  <si>
    <t>Physiological or behavioral changes in local populations: impacts of feeding farmed fish in open sea with plant‑based pellets</t>
  </si>
  <si>
    <t>impacts of feeding farmed fish in open sea with plant‑based pellets</t>
  </si>
  <si>
    <t>100% of soy or soy-derived ingredients contained in animal feed are certified by the RTRS or an equivalent standard (limiting biodiversity impacts associated with imported feed through certification, but without specifying feed quantities or measures to prevent feed leakage into the environment).
Organic plant-based feed is permitted during the fattening phase for freshwater and tropical fish, as well as shrimp.
Feed for carnivorous aquaculture species may also be derived from organic plant-based raw materials (specifying a plant production method favorable to biodiversity, but without indicating feed quantities or measures to prevent feed from entering the environment).</t>
  </si>
  <si>
    <t>100% of soy or soy-derived ingredients contained in animal feed are certified by the RTRS or an equivalent standard. (The company discloses feed quantities and the measures implemented to prevent feed from entering the environment.)
Organic plant-based feed is permitted during the fattening phase for freshwater and tropical fish, as well as shrimp.
Feed for carnivorous aquaculture species may also be derived from organic plant-based raw materials (with disclosure of feed quantities and measures implemented to prevent feed leakage into the environment).</t>
  </si>
  <si>
    <t>EEE</t>
  </si>
  <si>
    <t>Farming of non‑native species, escape management</t>
  </si>
  <si>
    <t>Choice of species and strains</t>
  </si>
  <si>
    <t>No request for permission to introduce a non‑native species, pest, or pathogen illegally in the 10 years preceding the assessment.</t>
  </si>
  <si>
    <t>Local species bred to adapt strains to production conditions.
Pacific oyster: preference for selectively bred stocks in order to reduce reproduction in the wild. Biological control of parasites: preference for the use of cleaner fish.
Salmon: Non-native species are permitted if they were widely commercially produced in the region prior to publication of the ASC Salmon Standard, or if used for parasite control (sea lice).</t>
  </si>
  <si>
    <t>Prevention of escapes</t>
  </si>
  <si>
    <t>No management plan</t>
  </si>
  <si>
    <t>Minimization of escape risks (design, location, and operation of farming structures) combined with measures that reduce the consequences for the local ecosystem in the event of fish or crustacean escapes, including the recovery of escaped animals.</t>
  </si>
  <si>
    <t>Minimization of escape risks (design, location, and operation of farming structures) combined with measures that reduce the consequences for the local ecosystem in the event of fish or crustacean escapes, including recovery of the animals.</t>
  </si>
  <si>
    <t>Escape‑management plans include prevention measures (employee training, appropriate nets, record‑keeping, suitable design and location of facilities) as well as management measures in the event of escapes (ASC salmon standard: a maximum of 300 escapes per cycle, i.e., no more than 1 escape per 1,000 fish raised; recovery of animals in case of escape).
Evidence is required of escape‑prevention measures and employee training (nets, records, identified risks). A maximum of 300 escapes is allowed during the most recent production cycle. This limit is further tightened if prevention measures are found to be insufficient.</t>
  </si>
  <si>
    <t>INDICATEURS DE DURABILITE DE LA DIMENSION AGRO-ECOLOGIQUE</t>
  </si>
  <si>
    <t>Diversité fonctionnelle</t>
  </si>
  <si>
    <t>A1</t>
  </si>
  <si>
    <t>ROB1 : Diversité des espèces cultivées</t>
  </si>
  <si>
    <t>Note sur 5</t>
  </si>
  <si>
    <t>Modalités</t>
  </si>
  <si>
    <t>Note déplafonnée</t>
  </si>
  <si>
    <t>Note plafonnée</t>
  </si>
  <si>
    <t>Nb famille botanique</t>
  </si>
  <si>
    <t>1 famille</t>
  </si>
  <si>
    <t>2 ou 3 familles</t>
  </si>
  <si>
    <t>4 ou 5 familles</t>
  </si>
  <si>
    <t>6 familles et +</t>
  </si>
  <si>
    <t>Item 1 : Diversité et "équitabilité" des cultures</t>
  </si>
  <si>
    <t>score</t>
  </si>
  <si>
    <t>Gds cultures, fourrages et perennes</t>
  </si>
  <si>
    <t>Score</t>
  </si>
  <si>
    <t>% (SAU-STH)</t>
  </si>
  <si>
    <t xml:space="preserve">Maraichage </t>
  </si>
  <si>
    <t>Maraichage</t>
  </si>
  <si>
    <t>Surface (ha)</t>
  </si>
  <si>
    <t>diversité permanente</t>
  </si>
  <si>
    <t>% de la (SAU-STH-AT)</t>
  </si>
  <si>
    <t>catégorie</t>
  </si>
  <si>
    <t>%PP</t>
  </si>
  <si>
    <t>Item 2 : Part de PP dans la SAU</t>
  </si>
  <si>
    <t>saut de classe</t>
  </si>
  <si>
    <t>%</t>
  </si>
  <si>
    <t>A2</t>
  </si>
  <si>
    <t>ROB2 : Diversité génétique</t>
  </si>
  <si>
    <t>Item 1 : Participation à des programmes</t>
  </si>
  <si>
    <t>O/N</t>
  </si>
  <si>
    <t>Item 2 : Diversité des productions végétales</t>
  </si>
  <si>
    <t>Atelier</t>
  </si>
  <si>
    <t>Gds cultures, fourrages, etc…</t>
  </si>
  <si>
    <t>Arboriculture</t>
  </si>
  <si>
    <t>Viticulture</t>
  </si>
  <si>
    <t>STH</t>
  </si>
  <si>
    <t xml:space="preserve">Tolérance/Résistance/Rusticité </t>
  </si>
  <si>
    <t>Surface atelier</t>
  </si>
  <si>
    <t>Gds cultures, indus et fourrages</t>
  </si>
  <si>
    <t>% de la (SAU-AT)</t>
  </si>
  <si>
    <t>Score au % SAU-AT</t>
  </si>
  <si>
    <t>croisées</t>
  </si>
  <si>
    <t>Item 3 : Diversité des productions animales</t>
  </si>
  <si>
    <t>points</t>
  </si>
  <si>
    <t>Part des mères croisées</t>
  </si>
  <si>
    <t>faible effectif</t>
  </si>
  <si>
    <t>Part des mères faible effectif</t>
  </si>
  <si>
    <t>Critère de rusticité en reproduction</t>
  </si>
  <si>
    <t xml:space="preserve">choix repro </t>
  </si>
  <si>
    <t>non - critère secondaire ou absent</t>
  </si>
  <si>
    <t>oui - critère principal</t>
  </si>
  <si>
    <t>non concerné - pas de naissance sur l'exploitation</t>
  </si>
  <si>
    <t>A3</t>
  </si>
  <si>
    <t xml:space="preserve">ROB3 : Diversité temporelle des cultures </t>
  </si>
  <si>
    <t>Item 1 : Cultures annuelles et pluriannuelles</t>
  </si>
  <si>
    <t>item 1.2</t>
  </si>
  <si>
    <t>item 1.3</t>
  </si>
  <si>
    <t>Successions à délai de retour court</t>
  </si>
  <si>
    <t>poids rot. courte</t>
  </si>
  <si>
    <t>oui</t>
  </si>
  <si>
    <t>non</t>
  </si>
  <si>
    <t>Cultures pluriann. à fauches multiples</t>
  </si>
  <si>
    <t>Durée interculture viticulture</t>
  </si>
  <si>
    <t>Point</t>
  </si>
  <si>
    <t>Durée interculture arboriculture</t>
  </si>
  <si>
    <t>Qualité interculture cult perennes</t>
  </si>
  <si>
    <t>Couvert qui rompt la rotation</t>
  </si>
  <si>
    <t>0 à 2 ans</t>
  </si>
  <si>
    <t>0 à 1 an</t>
  </si>
  <si>
    <t>Culture productive</t>
  </si>
  <si>
    <t>3 à 5 ans</t>
  </si>
  <si>
    <t>1 à 2 ans</t>
  </si>
  <si>
    <t>Repos du sol (friche, jachère…)</t>
  </si>
  <si>
    <t>Item 2 : Cultures pérennes</t>
  </si>
  <si>
    <t>6 à 7 ans</t>
  </si>
  <si>
    <t>2 à 3 ans</t>
  </si>
  <si>
    <t>Couvert à vocation d'amélioration du sol</t>
  </si>
  <si>
    <t>plus de 7 ans</t>
  </si>
  <si>
    <t>3 ans et +</t>
  </si>
  <si>
    <t>ans</t>
  </si>
  <si>
    <t>Qualité interculture</t>
  </si>
  <si>
    <t>Nbr familles botaniques</t>
  </si>
  <si>
    <t>Retour même famille</t>
  </si>
  <si>
    <t>Item 3 : Maraichage</t>
  </si>
  <si>
    <t>2 familles</t>
  </si>
  <si>
    <t xml:space="preserve">Nbr familles botanique </t>
  </si>
  <si>
    <t>3 familles</t>
  </si>
  <si>
    <t>4 familles et +</t>
  </si>
  <si>
    <t>Retour d'une même famille botanique</t>
  </si>
  <si>
    <t>Cultures annuelles et pluri</t>
  </si>
  <si>
    <t>Arbo et Viti</t>
  </si>
  <si>
    <t>Couverts intermédiaires à objectif agro</t>
  </si>
  <si>
    <t>Surface</t>
  </si>
  <si>
    <t>A4</t>
  </si>
  <si>
    <t>ROB4 : Qualité de l'organisation spatiale</t>
  </si>
  <si>
    <t>Item 1 :Aménagement spatial - surface en grands ilots</t>
  </si>
  <si>
    <t>SGI en % (gc - arbo - viti)</t>
  </si>
  <si>
    <t>SGIgc</t>
  </si>
  <si>
    <t>SGI en % (mar)</t>
  </si>
  <si>
    <t>SGIgc pondéré surface</t>
  </si>
  <si>
    <t>SGIarbo</t>
  </si>
  <si>
    <t>Score SGI</t>
  </si>
  <si>
    <t>SGIarbo pondéré surface</t>
  </si>
  <si>
    <t>SGIviti</t>
  </si>
  <si>
    <t>SGIviti pondéré surface</t>
  </si>
  <si>
    <t>SGImar</t>
  </si>
  <si>
    <t>SGImar pondéré surface</t>
  </si>
  <si>
    <t>Score STH pond. surface</t>
  </si>
  <si>
    <t>Item 2 : Part de la surface de biodiversité developpée</t>
  </si>
  <si>
    <t>% SBD</t>
  </si>
  <si>
    <t>Ratio</t>
  </si>
  <si>
    <t xml:space="preserve">points </t>
  </si>
  <si>
    <t>A5</t>
  </si>
  <si>
    <t>CAP1 RES1 : Gestion insectes pollinisateurs et auxiliaires</t>
  </si>
  <si>
    <t>Item 1 : Zones non productives</t>
  </si>
  <si>
    <t>Gestion des bordures</t>
  </si>
  <si>
    <t>sans phyto entretien écologique</t>
  </si>
  <si>
    <t>sans phyto entretien intensif</t>
  </si>
  <si>
    <t>présence phyto</t>
  </si>
  <si>
    <t>aucune zone non productive</t>
  </si>
  <si>
    <t>Mode de gestion :</t>
  </si>
  <si>
    <t>Item 2 :Usage d'insecticides</t>
  </si>
  <si>
    <t>Part SAU ayant reçu insecticides</t>
  </si>
  <si>
    <t>% sans pesticides</t>
  </si>
  <si>
    <t>Points</t>
  </si>
  <si>
    <t>Part cheptel ayant reçu insecticides</t>
  </si>
  <si>
    <t>Item 3: Accueil pollinisateurs sauvages</t>
  </si>
  <si>
    <t>bonus</t>
  </si>
  <si>
    <t>point</t>
  </si>
  <si>
    <t>Bouclage de flux de matières et d'énergie par une recherche d'autonomie</t>
  </si>
  <si>
    <t>A6</t>
  </si>
  <si>
    <t xml:space="preserve">AUT 1 : Autonomie en énergie, matériaux, matériels, semences et plants </t>
  </si>
  <si>
    <t>Note sur 8</t>
  </si>
  <si>
    <t>% autonomie</t>
  </si>
  <si>
    <t>Oui de manière significative</t>
  </si>
  <si>
    <t>Oui de manière non significative</t>
  </si>
  <si>
    <t>Item 1 : Energie</t>
  </si>
  <si>
    <t>Item 2 : Matériaux et matériels agricoles</t>
  </si>
  <si>
    <t>Semence GC maraichage</t>
  </si>
  <si>
    <t>Semence viti</t>
  </si>
  <si>
    <t>Semence arbo</t>
  </si>
  <si>
    <t>Item 3 : Autoproduction de semences/plants</t>
  </si>
  <si>
    <t>Grandes cultures et maraichage</t>
  </si>
  <si>
    <t>Surface de chaque atelier</t>
  </si>
  <si>
    <t>A7</t>
  </si>
  <si>
    <t>AUT 2 : Autonomie alimentaire de l’élevage</t>
  </si>
  <si>
    <t>% aut fourrage</t>
  </si>
  <si>
    <t>Type d'élevage :</t>
  </si>
  <si>
    <t>Item 1 : Autonomie en fourrages</t>
  </si>
  <si>
    <t>% aut concentrés</t>
  </si>
  <si>
    <t>Item 2 : Autonomie en concentrés</t>
  </si>
  <si>
    <t>A8</t>
  </si>
  <si>
    <t>AUT 3 : Autonomie en azote</t>
  </si>
  <si>
    <t>ratio N organique</t>
  </si>
  <si>
    <t>Nul</t>
  </si>
  <si>
    <t>Autonomie vis-à-vis de l'azote extérieur</t>
  </si>
  <si>
    <t>Sobriété dans l'utilisation des ressources</t>
  </si>
  <si>
    <t>A9</t>
  </si>
  <si>
    <t>RES 2 : Sobriété dans l'usage de l'eau et partage de la ressource</t>
  </si>
  <si>
    <t>Prélèvements</t>
  </si>
  <si>
    <t>Pression de prélèvement 
et vulnérabilité de la ressource</t>
  </si>
  <si>
    <t>A10</t>
  </si>
  <si>
    <t>RES 3 : Sobriété dans l'utilisation du phosphore</t>
  </si>
  <si>
    <t>valeur PSPH</t>
  </si>
  <si>
    <t>Consommation en phosphore</t>
  </si>
  <si>
    <t>PSPH</t>
  </si>
  <si>
    <t>A11</t>
  </si>
  <si>
    <t>RES 4 : Sobriété dans la consommation en énergie</t>
  </si>
  <si>
    <t>valeur EQF/ha</t>
  </si>
  <si>
    <t>Consommation nette en énergie</t>
  </si>
  <si>
    <t>EQF/ha</t>
  </si>
  <si>
    <t>Assurer des conditions favorables à la production à moyen et long terme</t>
  </si>
  <si>
    <t>A12</t>
  </si>
  <si>
    <t>CAP 2 : Raisonner l'utilisation de l'eau</t>
  </si>
  <si>
    <t>Item 1 : Réduire les besoins</t>
  </si>
  <si>
    <t>Liste système dominant</t>
  </si>
  <si>
    <t>cultures (sans viti ni élevage)</t>
  </si>
  <si>
    <t>élevage</t>
  </si>
  <si>
    <t>viti</t>
  </si>
  <si>
    <t>Système dominant</t>
  </si>
  <si>
    <t>Viti</t>
  </si>
  <si>
    <t>Cultures</t>
  </si>
  <si>
    <t>Elevage</t>
  </si>
  <si>
    <t>Maraichage sous serres - Cultures florales sous serres - Arboriculture</t>
  </si>
  <si>
    <t>Cultures (hors viti)</t>
  </si>
  <si>
    <t>Systèmes en grandes cultures avec cultures irriguées dominantes de maïs, soja, pomme de terre ou légumes plein champ</t>
  </si>
  <si>
    <t>Autres cultures irriguées</t>
  </si>
  <si>
    <t>Stratégies d'économies</t>
  </si>
  <si>
    <t>Pas de culture irriguée - Non concerné</t>
  </si>
  <si>
    <t>Item 2 : Réduire le gaspillage et optimiser l'usage</t>
  </si>
  <si>
    <t>Sous-compteurs/vannes</t>
  </si>
  <si>
    <t>Dispositifs écomones</t>
  </si>
  <si>
    <t>Item 3 : Recycler et réutiliser l'eau</t>
  </si>
  <si>
    <t>Récupération/Réutilisation d'eau</t>
  </si>
  <si>
    <t>A13</t>
  </si>
  <si>
    <t>CAP 3 : Favoriser la fertilité des sols</t>
  </si>
  <si>
    <t>Item 1 : Fertilité à long terme des sols</t>
  </si>
  <si>
    <t>Gestion MO</t>
  </si>
  <si>
    <t>Gestion de la MO</t>
  </si>
  <si>
    <t>Pailles brulées</t>
  </si>
  <si>
    <t>CPS</t>
  </si>
  <si>
    <t>Métaux lourds</t>
  </si>
  <si>
    <t>Item 2 : Qualité biologique des sols</t>
  </si>
  <si>
    <t>Couverture permanente</t>
  </si>
  <si>
    <t>NTS</t>
  </si>
  <si>
    <t>Non travail du sol</t>
  </si>
  <si>
    <t>% SAU sans phyto</t>
  </si>
  <si>
    <t>SAU sans pesticide</t>
  </si>
  <si>
    <t>Désinfection vapeur</t>
  </si>
  <si>
    <t>Desinfection vapeur</t>
  </si>
  <si>
    <t>Item 3 : Aménagement pour lutter contre l'érosion</t>
  </si>
  <si>
    <t>Gestion</t>
  </si>
  <si>
    <t>A14</t>
  </si>
  <si>
    <t>ROB 5 : Maintenir l'efficacité de la protection sanitaire</t>
  </si>
  <si>
    <t>Note sur 4</t>
  </si>
  <si>
    <t>Usage de produits phytosanitaires ou vétérinaires</t>
  </si>
  <si>
    <t>Totale et systématique</t>
  </si>
  <si>
    <t>Partielle ou occasionnelle</t>
  </si>
  <si>
    <t>Aucune alternance</t>
  </si>
  <si>
    <t>Item 1 : Alternance</t>
  </si>
  <si>
    <t>Item 1: Stratégies d’alternance des produits phyto</t>
  </si>
  <si>
    <t>Oui les 2</t>
  </si>
  <si>
    <t>Oui seulement des produits phyto</t>
  </si>
  <si>
    <t>Oui seulement des produits véto</t>
  </si>
  <si>
    <t>Item 2: Stratégie d'usage des produits véto</t>
  </si>
  <si>
    <t>Résultat tableau croisé</t>
  </si>
  <si>
    <t>Antibiotique critique</t>
  </si>
  <si>
    <t>Utilisation antibiotique critique</t>
  </si>
  <si>
    <t>A15</t>
  </si>
  <si>
    <t>ROB 6 : Sécuriser la disponibilité des moyens de production</t>
  </si>
  <si>
    <t>Item 1 : Problèmes d’approvisionnement</t>
  </si>
  <si>
    <t>Aucun problème</t>
  </si>
  <si>
    <t>Problèmes mineurs</t>
  </si>
  <si>
    <t>Problèmes majeurs</t>
  </si>
  <si>
    <t>Pb de sécurisation</t>
  </si>
  <si>
    <t>Item 2 : Problèmes d'accès à la collecte</t>
  </si>
  <si>
    <t>Item 1 et 2</t>
  </si>
  <si>
    <t>Item 3 : Problème de main d'œuvre</t>
  </si>
  <si>
    <t>Item 3</t>
  </si>
  <si>
    <t xml:space="preserve">Item 4 : Stock fourrager de sécurité  </t>
  </si>
  <si>
    <t>nbr de mois de SFS</t>
  </si>
  <si>
    <t>mois</t>
  </si>
  <si>
    <t>Réduire les impacts sur la santé humaine et les écosystèmes</t>
  </si>
  <si>
    <t>A16</t>
  </si>
  <si>
    <t>RES 5 : Réduction de l'impact des pratiques sur la qualité de l'eau</t>
  </si>
  <si>
    <t>Note sur 6</t>
  </si>
  <si>
    <t xml:space="preserve">bilan azote </t>
  </si>
  <si>
    <t>Item 1 : Pression azote</t>
  </si>
  <si>
    <t>sinon</t>
  </si>
  <si>
    <t>Bilan azote</t>
  </si>
  <si>
    <t>excédent</t>
  </si>
  <si>
    <t>-2</t>
  </si>
  <si>
    <t>Chargement en UGB/ha</t>
  </si>
  <si>
    <t>fertilisation</t>
  </si>
  <si>
    <t>Fertilisation en lessivage</t>
  </si>
  <si>
    <t>IFT Herbicide</t>
  </si>
  <si>
    <t>Pas de traitements</t>
  </si>
  <si>
    <t>Item 2 : Pression herbicide</t>
  </si>
  <si>
    <t>IFT herbicide</t>
  </si>
  <si>
    <t>% culture pièges</t>
  </si>
  <si>
    <t>Item 3 : Action limitation transferts</t>
  </si>
  <si>
    <t>Aménagements</t>
  </si>
  <si>
    <t>Cultures à forte capacité absorption N</t>
  </si>
  <si>
    <t>aménagements</t>
  </si>
  <si>
    <t>effluents viti</t>
  </si>
  <si>
    <t>Gestion effluents viticoles</t>
  </si>
  <si>
    <t>A17</t>
  </si>
  <si>
    <t>RES 6 : Réduction de l'impact des pratiques sur la qualité de l'air</t>
  </si>
  <si>
    <t>Item 1 : Emission Polluante des Engins</t>
  </si>
  <si>
    <t>EPE (item 1)</t>
  </si>
  <si>
    <t>EPE :</t>
  </si>
  <si>
    <t>Item 2 : Pratiques émission poussiere gaz</t>
  </si>
  <si>
    <t>Atelier princ.</t>
  </si>
  <si>
    <t>Élevage bovin-ovin</t>
  </si>
  <si>
    <t>Élevage porcin-volaille</t>
  </si>
  <si>
    <t>Sans élevage</t>
  </si>
  <si>
    <t>Item 3 : Pratiques et émissions de pesticides</t>
  </si>
  <si>
    <t>Item 4 : Pratiques émission poussieres grossières</t>
  </si>
  <si>
    <t>Brûalge</t>
  </si>
  <si>
    <t>Opération émettrice</t>
  </si>
  <si>
    <t>A18</t>
  </si>
  <si>
    <t>RES 7 : Atténuation de l’effet des pratiques sur le changement climatique</t>
  </si>
  <si>
    <t>Émissions nettes</t>
  </si>
  <si>
    <r>
      <t>valeur en t CO</t>
    </r>
    <r>
      <rPr>
        <vertAlign val="subscript"/>
        <sz val="10"/>
        <rFont val="Arial"/>
        <family val="2"/>
      </rPr>
      <t>2</t>
    </r>
    <r>
      <rPr>
        <sz val="11"/>
        <color theme="1"/>
        <rFont val="Arial"/>
        <family val="2"/>
        <scheme val="minor"/>
      </rPr>
      <t xml:space="preserve"> éq. </t>
    </r>
  </si>
  <si>
    <r>
      <t>t CO</t>
    </r>
    <r>
      <rPr>
        <vertAlign val="subscript"/>
        <sz val="10"/>
        <rFont val="Arial"/>
        <family val="2"/>
      </rPr>
      <t>2</t>
    </r>
    <r>
      <rPr>
        <sz val="11"/>
        <color theme="1"/>
        <rFont val="Arial"/>
        <family val="2"/>
        <scheme val="minor"/>
      </rPr>
      <t xml:space="preserve"> éq.</t>
    </r>
  </si>
  <si>
    <t>A19</t>
  </si>
  <si>
    <t>RES 8 : Réduction de l'usage des produits phytosanitaires et des traitements vétérinaires</t>
  </si>
  <si>
    <t>REMPLIR SECTION 1.3</t>
  </si>
  <si>
    <t>Sobriété utilisation produits phytosanitaires</t>
  </si>
  <si>
    <t xml:space="preserve">IFT Global simplifiée </t>
  </si>
  <si>
    <t>Valeur IFT G</t>
  </si>
  <si>
    <t>Utilisation de CMR ou perturbateurs endocriniens</t>
  </si>
  <si>
    <t>Stratégie alternatives</t>
  </si>
  <si>
    <t>stock initial</t>
  </si>
  <si>
    <t>évitement</t>
  </si>
  <si>
    <t>atténuation</t>
  </si>
  <si>
    <t>mécanique et biologique</t>
  </si>
  <si>
    <t>Sobriété utilisation traitements vétérinaires</t>
  </si>
  <si>
    <t>Traitements vétérinaires</t>
  </si>
  <si>
    <t>valeur TV</t>
  </si>
  <si>
    <t>TV</t>
  </si>
  <si>
    <t>Délais avant retour parcelle</t>
  </si>
  <si>
    <t>Absence de délais</t>
  </si>
  <si>
    <t>Stratégies alternatives</t>
  </si>
  <si>
    <t>Présence de délais</t>
  </si>
  <si>
    <t>Homéopathie, essences</t>
  </si>
  <si>
    <t>Produits rémanents</t>
  </si>
  <si>
    <t>TOTAL</t>
  </si>
  <si>
    <t>Scope</t>
  </si>
  <si>
    <t xml:space="preserve">Grandes cultures </t>
  </si>
  <si>
    <t>Material (Y/N)</t>
  </si>
  <si>
    <t>Biodiversity positive practices</t>
  </si>
  <si>
    <t>Sources</t>
  </si>
  <si>
    <t>Total pressure weighting here</t>
  </si>
  <si>
    <t>Historical contribution in biodiversity erosion</t>
  </si>
  <si>
    <t>Final Weighting</t>
  </si>
  <si>
    <t xml:space="preserve">Yes </t>
  </si>
  <si>
    <t>INRAE Biodivlabel*</t>
  </si>
  <si>
    <t xml:space="preserve">Surface de biodiversité développée | A4 </t>
  </si>
  <si>
    <t>Surface dans de grands ilots</t>
  </si>
  <si>
    <t>% SGI</t>
  </si>
  <si>
    <t xml:space="preserve"> % de Prairies permanentes | A1 ROB 1 item 2</t>
  </si>
  <si>
    <t xml:space="preserve">Please Fill ROB3 : Diversité temporelle des cultures </t>
  </si>
  <si>
    <t>Final score : /5</t>
  </si>
  <si>
    <t>Présence de prairies versus cultures</t>
  </si>
  <si>
    <t>Please Fill ROB1 : Diversité des espèces cultivées| Item 2 : Part de prairie permanente dans la SAU</t>
  </si>
  <si>
    <t>Non présent dans la méthode --&gt; voir RTRS ?</t>
  </si>
  <si>
    <t xml:space="preserve">"At least 20% should be zero tillage. Producers will have to justify the reason why they could not do zero tillage" --&gt; trop extrême ? 
Travail du sol réduit (2 labours/5 ans pour les cultures annuelles)  </t>
  </si>
  <si>
    <t>Soil organic matter</t>
  </si>
  <si>
    <t>RTRS &amp; ACT Biodiversité "Management of organic matter"</t>
  </si>
  <si>
    <t>"Soil organic matter is monitored to quantify change in soil carbon and steps are taken to improve it or at least mitigate negative trends --&gt; Déjà présent en target et 2.1</t>
  </si>
  <si>
    <t>Ou alors ? "Voir MM Agri Agro ----------------------------------------&gt;</t>
  </si>
  <si>
    <t>The company doesn't know the percentage of organic matter on its land and is not making any analysis</t>
  </si>
  <si>
    <t>The company is sometimes analysing its land to know the percentage of organic matter but with no defined periodicity</t>
  </si>
  <si>
    <t>The company is analysing more than 50 % of its land every 5 to 10 years to know the percentage of organic matter</t>
  </si>
  <si>
    <t>The company is analysing more than 75 % of its land every 5 years to know the percentage of organic matter</t>
  </si>
  <si>
    <t>The company is analysing more than 90 % of its land every 5 years to know the percentage of organic matter
AND
It adapts its practices according to the level of organic matter</t>
  </si>
  <si>
    <t>Plantes de couverture</t>
  </si>
  <si>
    <t>Culture associées</t>
  </si>
  <si>
    <t>Sobriété dans l'usage de l'eau et partage de la ressource</t>
  </si>
  <si>
    <t>IDEA v4</t>
  </si>
  <si>
    <t>A9 | RES 2 : Sobriété dans l'usage de l'eau et partage de la ressource</t>
  </si>
  <si>
    <t>A12 | CAP 2</t>
  </si>
  <si>
    <t>Surface groudnwater</t>
  </si>
  <si>
    <t>RTRS</t>
  </si>
  <si>
    <t>Emission de GES</t>
  </si>
  <si>
    <t>ACT Agri-Agro ou remplir IDEA v4</t>
  </si>
  <si>
    <t xml:space="preserve">Demander à Anais G. ADEME ACT </t>
  </si>
  <si>
    <t>Qualité de l'air</t>
  </si>
  <si>
    <t xml:space="preserve">No use of mineral pesticides </t>
  </si>
  <si>
    <t xml:space="preserve">IFT ici mais considéré comme non pertinent </t>
  </si>
  <si>
    <t>The company doesn't use synthetic pesticides on 80% of UAA excluding permanent grassland
OR 
Only uses organics-compatible plant protection products that are authorised under Article 24 of Regulation (EU) 2018/848 of the European Parliament and of the Council of 30 May 2018 on organic production and labelling of organic products and repealing Council Regulation (EC) No 834/2007280 (OJ L 150, 14.6.2018, p. 1) or any equivalent obligation except those plant protection products that are earmarked for substitution if only used for exceptional cases as defined by the EU REGULATION 834/2007 article 4 or any equivalent obligation</t>
  </si>
  <si>
    <t>The company doesn't use synthetic pesticides on 80% of UAA excluding permanent grassland
AND
On the 20% left, only uses organics-compatible plant protection products that are authorised under Article 24 of Regulation (EU) 2018/848 of the European Parliament and of the Council of 30 May 2018 on organic production and labelling of organic products and repealing Council Regulation (EC) No 834/2007280 (OJ L 150, 14.6.2018, p. 1) or any equivalent obligation except those plant protection products that are earmarked for substitution if only used for exceptional cases as defined by the EU REGULATION 834/2007 article 4 or any equivalent obligation</t>
  </si>
  <si>
    <t>Phosphore et Azote</t>
  </si>
  <si>
    <t>Genetics | Diversity</t>
  </si>
  <si>
    <t>Always / Do not touch</t>
  </si>
  <si>
    <t>Species | Diversity</t>
  </si>
  <si>
    <t xml:space="preserve">Please Fill ROB1 : Diversité des espèces cultivées| Item 1 </t>
  </si>
  <si>
    <t>*PFF = Pratiques avec un impact positif sur la biodiversité avec un indice de confiance fort</t>
  </si>
  <si>
    <t>Bonus of practices</t>
  </si>
  <si>
    <t>Gestion des insectes et pollinisateur</t>
  </si>
  <si>
    <t>EVALUATION DE LA DURABILITE</t>
  </si>
  <si>
    <t>TABLEAUX DES RESULTATS PAR DIMENSION</t>
  </si>
  <si>
    <t>Dimension</t>
  </si>
  <si>
    <t>Composante</t>
  </si>
  <si>
    <t>Indicateur</t>
  </si>
  <si>
    <t>Sujet traité</t>
  </si>
  <si>
    <t>nom</t>
  </si>
  <si>
    <t>code</t>
  </si>
  <si>
    <t>score obtenu / score max</t>
  </si>
  <si>
    <t>Pratiques PFF amélioration de la biodiversité</t>
  </si>
  <si>
    <t xml:space="preserve">Dimension agroécologique 
de la durabilité </t>
  </si>
  <si>
    <t>Diversité des espèces cultivées</t>
  </si>
  <si>
    <t>/</t>
  </si>
  <si>
    <t>Intégration d'habitats semi-naturel</t>
  </si>
  <si>
    <t>% Surface de biodiversité développée</t>
  </si>
  <si>
    <t>Diversité génétique</t>
  </si>
  <si>
    <t xml:space="preserve">A2 </t>
  </si>
  <si>
    <t>Rotations diversifiées</t>
  </si>
  <si>
    <t>Diversité temporelle des cultures</t>
  </si>
  <si>
    <t xml:space="preserve">A3 </t>
  </si>
  <si>
    <t>Qualité de l'organisation spatiale</t>
  </si>
  <si>
    <t xml:space="preserve">A4 </t>
  </si>
  <si>
    <t xml:space="preserve">Réduction/absence de travail du sol </t>
  </si>
  <si>
    <t xml:space="preserve">Gestion des insectes pollinisateurs et des auxiliaires des cultures </t>
  </si>
  <si>
    <t xml:space="preserve">A5 </t>
  </si>
  <si>
    <t>Absence de pesticides de synthèse</t>
  </si>
  <si>
    <t>Bouclage de flux 
de matières et d'énergie 
par une recherche d'autonomie</t>
  </si>
  <si>
    <t>Autonomie en énergie, matériaux, matériels, semences et plants</t>
  </si>
  <si>
    <t xml:space="preserve">A6 </t>
  </si>
  <si>
    <t>Fertilisation organique</t>
  </si>
  <si>
    <t>Autonomie alimentaire de l’élevage</t>
  </si>
  <si>
    <t xml:space="preserve">A7 </t>
  </si>
  <si>
    <t>Autonomie en azote</t>
  </si>
  <si>
    <t xml:space="preserve">A8 </t>
  </si>
  <si>
    <t>→</t>
  </si>
  <si>
    <t xml:space="preserve">A9 </t>
  </si>
  <si>
    <t>Sobriété dans l'utilisation du phosphore</t>
  </si>
  <si>
    <t xml:space="preserve">A10 </t>
  </si>
  <si>
    <t>Autres</t>
  </si>
  <si>
    <t>Sobriété dans la consommation en énergie</t>
  </si>
  <si>
    <t xml:space="preserve">A11 </t>
  </si>
  <si>
    <t>Insectes pollinisateurs</t>
  </si>
  <si>
    <t>Raisonner l'utilisation de l'eau</t>
  </si>
  <si>
    <t xml:space="preserve">A12 </t>
  </si>
  <si>
    <t>Favoriser la fertilité du sol</t>
  </si>
  <si>
    <t>Maintenir l'efficacité de la protection sanitaire 
des cultures et des animaux</t>
  </si>
  <si>
    <t>Sécuriser la disponibilité des moyens de production</t>
  </si>
  <si>
    <t>Réduction de l'impact des pratiques sur la qualité de l'eau</t>
  </si>
  <si>
    <t>Réduction de l'impact des pratiques sur la qualité de l'air</t>
  </si>
  <si>
    <t>Atténuation de l’effet des pratiques sur le changement climatique</t>
  </si>
  <si>
    <t>Réduction de l'usage des produits phytosanitaires 
et des traitements vétérinaires</t>
  </si>
  <si>
    <t>Total</t>
  </si>
  <si>
    <t xml:space="preserve">Dimension socio-territoriale 
de la durabilité  </t>
  </si>
  <si>
    <t>Alimentation</t>
  </si>
  <si>
    <t>Production alimentaire de l'exploitation</t>
  </si>
  <si>
    <t>B1</t>
  </si>
  <si>
    <t>Contribution à l’équilibre alimentaire mondial</t>
  </si>
  <si>
    <t>B2</t>
  </si>
  <si>
    <t>Démarche de qualité de la production alimentaire</t>
  </si>
  <si>
    <t>B3</t>
  </si>
  <si>
    <t>Limitation des pertes et gaspillage</t>
  </si>
  <si>
    <t>B4</t>
  </si>
  <si>
    <t>Liens sociaux, hédoniques et culturels à l'alimentation</t>
  </si>
  <si>
    <t>B5</t>
  </si>
  <si>
    <t>Développement local 
et économie circulaire</t>
  </si>
  <si>
    <t>Engagement dans des démarches 
environnementales contractualisées et territoriales</t>
  </si>
  <si>
    <t xml:space="preserve">B6 </t>
  </si>
  <si>
    <t>Services marchands au territoire</t>
  </si>
  <si>
    <t>B7</t>
  </si>
  <si>
    <t>Valorisation par circuits courts ou de proximité</t>
  </si>
  <si>
    <t>B8</t>
  </si>
  <si>
    <t>Valorisation des ressources locales</t>
  </si>
  <si>
    <t>B9</t>
  </si>
  <si>
    <t>Valorisation et qualité du patrimoine bâti, paysager, génétique et savoirs locaux</t>
  </si>
  <si>
    <t>B10</t>
  </si>
  <si>
    <t>Accessibilité de l’espace</t>
  </si>
  <si>
    <t>B11</t>
  </si>
  <si>
    <t xml:space="preserve">Gestion des déchets non organiques </t>
  </si>
  <si>
    <t>B12</t>
  </si>
  <si>
    <t>Réseaux d'innovation et mutualisation du matériel</t>
  </si>
  <si>
    <t xml:space="preserve">B13 </t>
  </si>
  <si>
    <t>Emploi et qualité au travail</t>
  </si>
  <si>
    <t>Contribution à l'emploi et gestion du salariat</t>
  </si>
  <si>
    <t>B14</t>
  </si>
  <si>
    <t>Mutualisation du travail</t>
  </si>
  <si>
    <t>B15</t>
  </si>
  <si>
    <t>Intensité et qualité au travail</t>
  </si>
  <si>
    <t>B16</t>
  </si>
  <si>
    <t>Accueil, hygiène et sécurité au travail</t>
  </si>
  <si>
    <t>B17</t>
  </si>
  <si>
    <t>Formation</t>
  </si>
  <si>
    <t>B18</t>
  </si>
  <si>
    <t>Ethique et développement humain</t>
  </si>
  <si>
    <t>Implication sociale territoriale et solidarités</t>
  </si>
  <si>
    <t>B19</t>
  </si>
  <si>
    <t xml:space="preserve">Démarche de transparence </t>
  </si>
  <si>
    <t>B20</t>
  </si>
  <si>
    <t>Qualité de la vie</t>
  </si>
  <si>
    <t>B21</t>
  </si>
  <si>
    <t>Isolement</t>
  </si>
  <si>
    <t>B22</t>
  </si>
  <si>
    <t>Bien-être animal</t>
  </si>
  <si>
    <t>B23</t>
  </si>
  <si>
    <t>Dimension économique 
de la durabilité</t>
  </si>
  <si>
    <t>Viabilité économique et financière</t>
  </si>
  <si>
    <t>Capacité économique</t>
  </si>
  <si>
    <t>C1</t>
  </si>
  <si>
    <t>Capacité de remboursement</t>
  </si>
  <si>
    <t>C2</t>
  </si>
  <si>
    <t>Endettement structurel</t>
  </si>
  <si>
    <t>C3</t>
  </si>
  <si>
    <t>Indépendance</t>
  </si>
  <si>
    <t>Diversification productive</t>
  </si>
  <si>
    <t>C4</t>
  </si>
  <si>
    <t>Diversification et relation contractuelles</t>
  </si>
  <si>
    <t>C5</t>
  </si>
  <si>
    <t>Sensibilité aux aides à la production</t>
  </si>
  <si>
    <t>C6</t>
  </si>
  <si>
    <t>Contribution de revenus extérieurs à l'indépendance de l’exploitation agricole</t>
  </si>
  <si>
    <t>C7</t>
  </si>
  <si>
    <t>Transmissibilité</t>
  </si>
  <si>
    <t>Transmissibilité économique</t>
  </si>
  <si>
    <t>C8</t>
  </si>
  <si>
    <t>Pérennité probable</t>
  </si>
  <si>
    <t>C9</t>
  </si>
  <si>
    <t>Efficience globale</t>
  </si>
  <si>
    <t>Efficience brute du processus productif</t>
  </si>
  <si>
    <t>C10</t>
  </si>
  <si>
    <t>Sobriété en intrants dans le processus productif</t>
  </si>
  <si>
    <t>C11</t>
  </si>
  <si>
    <t>Durabilité globale</t>
  </si>
  <si>
    <t>RESULTATS DES DIMENSIONS</t>
  </si>
  <si>
    <t>Les données en bleu permettent la construction des figures.</t>
  </si>
  <si>
    <t>Durabilité agroécologique</t>
  </si>
  <si>
    <t>/100</t>
  </si>
  <si>
    <t>Durabilité socioterritoriale</t>
  </si>
  <si>
    <t>Durabilité économique</t>
  </si>
  <si>
    <t>RESULTATS DES COMPOSANTES</t>
  </si>
  <si>
    <t>Composantes</t>
  </si>
  <si>
    <t>Note obtenue
 sur 100</t>
  </si>
  <si>
    <t>Réduire les impacts sur la santé et les écosytèmes</t>
  </si>
  <si>
    <t>Développement local et économie circulaire</t>
  </si>
  <si>
    <t>RESULTATS DES INDICATEURS</t>
  </si>
  <si>
    <t>Note obtenue / Note max</t>
  </si>
  <si>
    <t>Différence au maximum</t>
  </si>
  <si>
    <t>ion</t>
  </si>
  <si>
    <t>I - Données générales</t>
  </si>
  <si>
    <t>pg 1</t>
  </si>
  <si>
    <t>1.1 - Caractéristiques de l'enquête</t>
  </si>
  <si>
    <t xml:space="preserve">ID. EXPLOITATION </t>
  </si>
  <si>
    <t>Code à 6 chiffres, ne commencant pas par 0, de votre invention</t>
  </si>
  <si>
    <t>Date d'enquête :</t>
  </si>
  <si>
    <t>Année des données :</t>
  </si>
  <si>
    <t>(par défaut dernière année comptable renseignée)</t>
  </si>
  <si>
    <t>NOM Prénom enqueteur :</t>
  </si>
  <si>
    <t>Organisme enqueteur :</t>
  </si>
  <si>
    <t>Contact enqueteur (tel/mail) :</t>
  </si>
  <si>
    <t>pg 1 et 2</t>
  </si>
  <si>
    <t>1.2 L'entreprise et l'exploitant</t>
  </si>
  <si>
    <t>NOM Prénom exploitant :</t>
  </si>
  <si>
    <t>Bref historique de l'exploitation :</t>
  </si>
  <si>
    <t>Département du siège :</t>
  </si>
  <si>
    <t>Contact exploitant (tel/email)  :</t>
  </si>
  <si>
    <t>Forme sociétale :</t>
  </si>
  <si>
    <t>1.3 Caractéristiques générales de l'exploitation</t>
  </si>
  <si>
    <t>Type d'exploitation (OTEX) :</t>
  </si>
  <si>
    <t>Certification AB :</t>
  </si>
  <si>
    <t>Présence/type d'élevage principal :</t>
  </si>
  <si>
    <t>Certification HVE (niveau 3) :</t>
  </si>
  <si>
    <t>Engagement enviro (MAEC) :</t>
  </si>
  <si>
    <t>Présence d'un atelier hors sol :</t>
  </si>
  <si>
    <t>Autre labelisation/certification :</t>
  </si>
  <si>
    <t>Lesquelles:</t>
  </si>
  <si>
    <t xml:space="preserve">elevage porcin, volaille, pisciculture, ... </t>
  </si>
  <si>
    <t>RSE, SME, AOP, IGP, Label Rouge, …</t>
  </si>
  <si>
    <t>Usage de produits phyto et/ou véto :</t>
  </si>
  <si>
    <t>Présence de vente directe et/ou circuit court :</t>
  </si>
  <si>
    <t>Usage de produits phyto :</t>
  </si>
  <si>
    <t>Usage de produits véto :</t>
  </si>
  <si>
    <t>Exploitation irrigante :</t>
  </si>
  <si>
    <t>1.4 Répartition des surfaces</t>
  </si>
  <si>
    <t>SAU (hors forêt) :</t>
  </si>
  <si>
    <t>ha</t>
  </si>
  <si>
    <t>Surface de forêt :</t>
  </si>
  <si>
    <t>Grandes cultures, cultures fourragères et industrielles</t>
  </si>
  <si>
    <r>
      <t xml:space="preserve">Prairies temporaires </t>
    </r>
    <r>
      <rPr>
        <b/>
        <i/>
        <sz val="10"/>
        <color indexed="8"/>
        <rFont val="Times New Roman"/>
        <family val="1"/>
      </rPr>
      <t>(y compris jachère)</t>
    </r>
  </si>
  <si>
    <r>
      <t xml:space="preserve">Surface Toujours en Herbe 
</t>
    </r>
    <r>
      <rPr>
        <b/>
        <i/>
        <sz val="10"/>
        <color indexed="8"/>
        <rFont val="Times New Roman"/>
        <family val="1"/>
      </rPr>
      <t>(prairies perm., alpages...)</t>
    </r>
  </si>
  <si>
    <t>Maraichage et assimilé</t>
  </si>
  <si>
    <t xml:space="preserve">Autres terres </t>
  </si>
  <si>
    <t>1.5 Le personnel de l'exploitation</t>
  </si>
  <si>
    <t>UTA total (rémunérée) :</t>
  </si>
  <si>
    <t>dont UTA non salariées (associés) :</t>
  </si>
  <si>
    <t>Age du chef d'exploitation :</t>
  </si>
  <si>
    <t>26-35</t>
  </si>
  <si>
    <t>dont UTA salariées permanents :</t>
  </si>
  <si>
    <t>dont UTA salariées temporaires :</t>
  </si>
  <si>
    <t>Détail :</t>
  </si>
  <si>
    <t>dont UTA stagiaires et apprentis :</t>
  </si>
  <si>
    <t>UTA aide familiaux (non rémunérée) :</t>
  </si>
  <si>
    <t>UTA venant d'entreprises de travaux :</t>
  </si>
  <si>
    <t>II - Inventaires de l'exploitation</t>
  </si>
  <si>
    <t>2.1 Les animaux de l'exploitation</t>
  </si>
  <si>
    <t>pg 3</t>
  </si>
  <si>
    <t>2.1.1 Inventaire du cheptel</t>
  </si>
  <si>
    <t xml:space="preserve">Nom des Races </t>
  </si>
  <si>
    <t>Catégories d'individus</t>
  </si>
  <si>
    <t>Nombre d'individus total</t>
  </si>
  <si>
    <t>dont nombre d'individus:</t>
  </si>
  <si>
    <t>Temps de présence sur l'exploitation (mois/an)</t>
  </si>
  <si>
    <t>dont temps au pâturage (mois/an)</t>
  </si>
  <si>
    <t>Coefficient UGB</t>
  </si>
  <si>
    <t>Nombre d'UGB (équivalent)</t>
  </si>
  <si>
    <t>Croisés</t>
  </si>
  <si>
    <t>Race pure</t>
  </si>
  <si>
    <t>(mois/an)</t>
  </si>
  <si>
    <t>Réfèrence UGB</t>
  </si>
  <si>
    <t>Bovins laitier</t>
  </si>
  <si>
    <t>Vaches laitières</t>
  </si>
  <si>
    <t>,</t>
  </si>
  <si>
    <t>Taureaux</t>
  </si>
  <si>
    <t>Veaux vendus</t>
  </si>
  <si>
    <t>Génisses 0-1 an</t>
  </si>
  <si>
    <t>Génisses 1-2 ans</t>
  </si>
  <si>
    <t>Génisses +2 ans</t>
  </si>
  <si>
    <t>Males 0-1 an</t>
  </si>
  <si>
    <t>Males 1-2 ans</t>
  </si>
  <si>
    <t>Males +2 ans</t>
  </si>
  <si>
    <t>Bovin alaitant</t>
  </si>
  <si>
    <t>Vaches allaitantes</t>
  </si>
  <si>
    <t>Ovins</t>
  </si>
  <si>
    <t>Brebis mère - lait</t>
  </si>
  <si>
    <t>Brebis mère - viande</t>
  </si>
  <si>
    <t>Béliers</t>
  </si>
  <si>
    <t>Agneaux à l'engrais vendus</t>
  </si>
  <si>
    <t>Agnelles</t>
  </si>
  <si>
    <t>Caprins</t>
  </si>
  <si>
    <t>Chèvre mère - lait</t>
  </si>
  <si>
    <t>Chèvre mère - viande</t>
  </si>
  <si>
    <t>Boucs</t>
  </si>
  <si>
    <t>Chevraux à l'engrais vendus</t>
  </si>
  <si>
    <t>Chevrettes</t>
  </si>
  <si>
    <t>Porcins</t>
  </si>
  <si>
    <t>Truies</t>
  </si>
  <si>
    <t>Verrats</t>
  </si>
  <si>
    <t>Cochettes</t>
  </si>
  <si>
    <t>Porcelets en post-sevrage</t>
  </si>
  <si>
    <t>Porcs en engraissement</t>
  </si>
  <si>
    <t>Volailles</t>
  </si>
  <si>
    <t>Poules pondeuses (place)</t>
  </si>
  <si>
    <t>Poulettes produites</t>
  </si>
  <si>
    <t>Poulets de chair</t>
  </si>
  <si>
    <t>Poulets label</t>
  </si>
  <si>
    <t>Chapons</t>
  </si>
  <si>
    <t>Dindes reproductrices fermières</t>
  </si>
  <si>
    <t>Dindes chair</t>
  </si>
  <si>
    <t>Canards à rôtir</t>
  </si>
  <si>
    <t>Canards prêt à gaver ext.</t>
  </si>
  <si>
    <t>Canards gras</t>
  </si>
  <si>
    <t>Pintades label &amp; parcours</t>
  </si>
  <si>
    <t>Oies à rôtir</t>
  </si>
  <si>
    <t>Oies PAG</t>
  </si>
  <si>
    <t>Oies grasses</t>
  </si>
  <si>
    <t>Equins</t>
  </si>
  <si>
    <t>Chevaux</t>
  </si>
  <si>
    <t>Juments</t>
  </si>
  <si>
    <t xml:space="preserve">Anes </t>
  </si>
  <si>
    <t>Anesses</t>
  </si>
  <si>
    <t>Autres espèces productives et touristiques (abeilles, …)</t>
  </si>
  <si>
    <t>races</t>
  </si>
  <si>
    <t>espèce</t>
  </si>
  <si>
    <t>Nombre total d'individus</t>
  </si>
  <si>
    <t>Atelier animal principal (nom)</t>
  </si>
  <si>
    <t>Totaux UGB:</t>
  </si>
  <si>
    <t>Atelier animal principal (UGB)</t>
  </si>
  <si>
    <t>UGB Ruminants</t>
  </si>
  <si>
    <t>Atelier animal principal (nbr mère total)</t>
  </si>
  <si>
    <t>UGB Monogastrique</t>
  </si>
  <si>
    <t>Atelier animal principal (nbr mère croisée</t>
  </si>
  <si>
    <t>pg 5</t>
  </si>
  <si>
    <t>2.1.2 Les animaux et produits animaux qui entrent et sortent de l'exploitation</t>
  </si>
  <si>
    <t>Quantités annuelles</t>
  </si>
  <si>
    <t>Taux protéique</t>
  </si>
  <si>
    <t>Lait vendu, y compris sous forme de  produits laitiers (yaourth, fromages, ...)</t>
  </si>
  <si>
    <t>Vache</t>
  </si>
  <si>
    <t>litres</t>
  </si>
  <si>
    <t>TP</t>
  </si>
  <si>
    <t>g/kg</t>
  </si>
  <si>
    <t>Chèvre</t>
  </si>
  <si>
    <t>Brebis</t>
  </si>
  <si>
    <t>Autre</t>
  </si>
  <si>
    <t>Poids unitaire</t>
  </si>
  <si>
    <t>Taux azote (en kg de N par t d'oeuf)</t>
  </si>
  <si>
    <t>Œufs</t>
  </si>
  <si>
    <t>Oeuf de canard</t>
  </si>
  <si>
    <t>œufs</t>
  </si>
  <si>
    <t>kg</t>
  </si>
  <si>
    <t>kg N/t</t>
  </si>
  <si>
    <t>Oeuf de dinde</t>
  </si>
  <si>
    <t>Oeuf de poule</t>
  </si>
  <si>
    <t>Oeuf d'oie</t>
  </si>
  <si>
    <t>Entrée d'animaux</t>
  </si>
  <si>
    <t>Sortie d'animaux</t>
  </si>
  <si>
    <t>Nb animaux achetés</t>
  </si>
  <si>
    <t>Poids unitaire vif</t>
  </si>
  <si>
    <t>Poids total "entrée"</t>
  </si>
  <si>
    <t xml:space="preserve">Origine </t>
  </si>
  <si>
    <t>Nb animaux vendus/donnés</t>
  </si>
  <si>
    <t>Poids total "sortie"</t>
  </si>
  <si>
    <t>Destination</t>
  </si>
  <si>
    <t>tonne</t>
  </si>
  <si>
    <t>locale/non-locale</t>
  </si>
  <si>
    <t>Bovins :</t>
  </si>
  <si>
    <t>Vache allaitante</t>
  </si>
  <si>
    <t>Génisse viande</t>
  </si>
  <si>
    <t>Taurillons, Bœufs viande</t>
  </si>
  <si>
    <t>Veau viande</t>
  </si>
  <si>
    <t>Taureau</t>
  </si>
  <si>
    <t>Vache laitière</t>
  </si>
  <si>
    <t>Génisses laitières</t>
  </si>
  <si>
    <t>Veau laitier</t>
  </si>
  <si>
    <t>Ovins :</t>
  </si>
  <si>
    <t>Agneaux 1 mois</t>
  </si>
  <si>
    <t>Agneaux 3 mois</t>
  </si>
  <si>
    <t>Caprins :</t>
  </si>
  <si>
    <t>Chevreaux 1 mois</t>
  </si>
  <si>
    <t>Chevreaux 3 mois</t>
  </si>
  <si>
    <t>Chèvres</t>
  </si>
  <si>
    <t>Porcins :</t>
  </si>
  <si>
    <t>Verrat</t>
  </si>
  <si>
    <t>Porcs charcutiers</t>
  </si>
  <si>
    <t>Porcelets</t>
  </si>
  <si>
    <t>Volailles :</t>
  </si>
  <si>
    <t>voir le tableau détaillé</t>
  </si>
  <si>
    <t>Poussins</t>
  </si>
  <si>
    <t>Poulets</t>
  </si>
  <si>
    <t>Poules</t>
  </si>
  <si>
    <t>Dindonneaux</t>
  </si>
  <si>
    <t>Dindes</t>
  </si>
  <si>
    <t>Canetons</t>
  </si>
  <si>
    <t>Canards</t>
  </si>
  <si>
    <t>Poussins de pintades</t>
  </si>
  <si>
    <t>Pintades</t>
  </si>
  <si>
    <t>Oies</t>
  </si>
  <si>
    <t>Autres espèces :</t>
  </si>
  <si>
    <t>Chevaux / Jument</t>
  </si>
  <si>
    <t>Anes / Annesse</t>
  </si>
  <si>
    <t>Nombre d'animaux achetés localement</t>
  </si>
  <si>
    <t>bêtes</t>
  </si>
  <si>
    <t>2.1.3 Achats de concentrés et de fourrages pour le bétails</t>
  </si>
  <si>
    <t>Type d'aliments concentrés</t>
  </si>
  <si>
    <t xml:space="preserve">Quantité achetée </t>
  </si>
  <si>
    <t>Fourrages grossiers et litières</t>
  </si>
  <si>
    <t>Quantité achetée</t>
  </si>
  <si>
    <t>Produits non tranformés</t>
  </si>
  <si>
    <t>détail</t>
  </si>
  <si>
    <t>tonne produit brute</t>
  </si>
  <si>
    <t>t MS</t>
  </si>
  <si>
    <t>Céréales graines</t>
  </si>
  <si>
    <t>Foin</t>
  </si>
  <si>
    <t>dont</t>
  </si>
  <si>
    <t>blé tendre</t>
  </si>
  <si>
    <t>Foin de luzerne</t>
  </si>
  <si>
    <t>orge</t>
  </si>
  <si>
    <t>Ensilage maïs</t>
  </si>
  <si>
    <t>maïs grain</t>
  </si>
  <si>
    <t>Enrubannage herbe</t>
  </si>
  <si>
    <t>autre 1</t>
  </si>
  <si>
    <t>Ensilage herbe</t>
  </si>
  <si>
    <t>autre 2</t>
  </si>
  <si>
    <t>Sorgho fourrager</t>
  </si>
  <si>
    <t>Oléagineuse graines</t>
  </si>
  <si>
    <t>Betterave fourragère</t>
  </si>
  <si>
    <t>colza</t>
  </si>
  <si>
    <t>Choux fourrager</t>
  </si>
  <si>
    <t>tournesol</t>
  </si>
  <si>
    <t>Colza fourrager</t>
  </si>
  <si>
    <t>Paille litière</t>
  </si>
  <si>
    <t>Paille fourrage</t>
  </si>
  <si>
    <t>Protéagineuse graines</t>
  </si>
  <si>
    <t>Paille pois</t>
  </si>
  <si>
    <t>pois ptps</t>
  </si>
  <si>
    <t>lupin ptps</t>
  </si>
  <si>
    <t>total fourrages :</t>
  </si>
  <si>
    <t>achetés</t>
  </si>
  <si>
    <t>Drèches brasserie surpressées</t>
  </si>
  <si>
    <t>Origine des fourrages:</t>
  </si>
  <si>
    <t>Pulpes bettrave surpressées</t>
  </si>
  <si>
    <t>fourrage d'origine locale</t>
  </si>
  <si>
    <t>tonnes</t>
  </si>
  <si>
    <t>Pulpes bettrave deshydratées</t>
  </si>
  <si>
    <t>fourrage achetés dans le cadre d'un projet territorial collectif :</t>
  </si>
  <si>
    <t>Mélasse de bettrave</t>
  </si>
  <si>
    <t>dont fourrage d'origine locale</t>
  </si>
  <si>
    <t>Produits tranformés</t>
  </si>
  <si>
    <t>% MAT</t>
  </si>
  <si>
    <t>dont fourrage d'origine non-locale</t>
  </si>
  <si>
    <t>Tourteaux de soja (TS)</t>
  </si>
  <si>
    <t>Tourteau de colza</t>
  </si>
  <si>
    <t>Tourteau de tournesol</t>
  </si>
  <si>
    <t>Luzerne déshydratée (LD)</t>
  </si>
  <si>
    <t>Aliment vache (farine)</t>
  </si>
  <si>
    <t>Aliment vache (granulé)</t>
  </si>
  <si>
    <t>Aliment vache (mash)</t>
  </si>
  <si>
    <t>Aliment veau boucherie (farine)</t>
  </si>
  <si>
    <t>Aliment ovin lait</t>
  </si>
  <si>
    <t>Aliment ovin viande</t>
  </si>
  <si>
    <t>Aliment caprin</t>
  </si>
  <si>
    <t>Aliment équin</t>
  </si>
  <si>
    <t>Aliment truie</t>
  </si>
  <si>
    <t>Aliment porc</t>
  </si>
  <si>
    <t>Aliment poule pondeuse (farine)</t>
  </si>
  <si>
    <t>Aliment volaille de chair (granulé)</t>
  </si>
  <si>
    <t>Poudre de lait</t>
  </si>
  <si>
    <t>Autre 1</t>
  </si>
  <si>
    <t>Autre 2</t>
  </si>
  <si>
    <t>Autre 3</t>
  </si>
  <si>
    <t>Autre 4</t>
  </si>
  <si>
    <t>CMV</t>
  </si>
  <si>
    <t>Total concentrés</t>
  </si>
  <si>
    <t xml:space="preserve"> Achetés</t>
  </si>
  <si>
    <t>Concentrés d'origine locale :</t>
  </si>
  <si>
    <t>Concentrés achetés dans le cadre d'un projet territorial collectif :</t>
  </si>
  <si>
    <t>dont concentré d'origine locale :</t>
  </si>
  <si>
    <t>dont concentré d'origine non-locale :</t>
  </si>
  <si>
    <t>2.2 Les cultures de l'exploitation</t>
  </si>
  <si>
    <t>pg 8-9</t>
  </si>
  <si>
    <t>2.2.1 Inventaires des cultures principales (destinées aux animaux ou à la vente)</t>
  </si>
  <si>
    <t>Productions</t>
  </si>
  <si>
    <t>Entrées</t>
  </si>
  <si>
    <t>Sorties</t>
  </si>
  <si>
    <t xml:space="preserve">Surface </t>
  </si>
  <si>
    <t>Rendement</t>
  </si>
  <si>
    <t>Part de légumineuse</t>
  </si>
  <si>
    <t>Quantité produite</t>
  </si>
  <si>
    <t>Origine</t>
  </si>
  <si>
    <t>Quantité vendue</t>
  </si>
  <si>
    <t>Fourrages annuels 
(durée &lt;= 18 mois)</t>
  </si>
  <si>
    <t>t MS / ha</t>
  </si>
  <si>
    <t>% leg</t>
  </si>
  <si>
    <t>Maïs ensilage</t>
  </si>
  <si>
    <t>Chou fourrager</t>
  </si>
  <si>
    <t>RG en cult. principale</t>
  </si>
  <si>
    <t>Meteil 1 (mélange)</t>
  </si>
  <si>
    <t>Méteil 2 (mélange)</t>
  </si>
  <si>
    <t>Autre fourrage</t>
  </si>
  <si>
    <t>Fourrages pluriannuels
(de 2 à 5 ans)</t>
  </si>
  <si>
    <t>t MS / ha (fauche et broutage)</t>
  </si>
  <si>
    <t>Qté produite (t MS)</t>
  </si>
  <si>
    <t>Qté achetée (t MS)</t>
  </si>
  <si>
    <t>Qté vendue (t MS)</t>
  </si>
  <si>
    <t>RG anglais et hybride</t>
  </si>
  <si>
    <t>Enrub. herbe</t>
  </si>
  <si>
    <t>Dactyle</t>
  </si>
  <si>
    <t>Fétuque</t>
  </si>
  <si>
    <t>Ens. herbe</t>
  </si>
  <si>
    <t>Autres graminées seules</t>
  </si>
  <si>
    <t>Mélange de graminées 1</t>
  </si>
  <si>
    <t xml:space="preserve">Foin  </t>
  </si>
  <si>
    <t>Mélange de graminées 2</t>
  </si>
  <si>
    <t>Fourrages Légumineuses :</t>
  </si>
  <si>
    <t>Luzerne seule</t>
  </si>
  <si>
    <t>Foin legum.</t>
  </si>
  <si>
    <t>Trèfles seuls</t>
  </si>
  <si>
    <t>Autres légum. seules</t>
  </si>
  <si>
    <t>Luzerne + graminées</t>
  </si>
  <si>
    <t>Trèfles + graminées</t>
  </si>
  <si>
    <t>Autres mélanges G+L 1</t>
  </si>
  <si>
    <t>Autres mélanges G+L 2</t>
  </si>
  <si>
    <t>Autres mélanges G+L 3</t>
  </si>
  <si>
    <t>Fourrages pérennes 
(durée &gt; 5 ans)</t>
  </si>
  <si>
    <t>Prairie permanente 1</t>
  </si>
  <si>
    <t>Prairie permanente 2</t>
  </si>
  <si>
    <t>Prairie permanente 3</t>
  </si>
  <si>
    <t>Prairie permanente 4</t>
  </si>
  <si>
    <t>Jachères</t>
  </si>
  <si>
    <t xml:space="preserve">Cultures annuelles : </t>
  </si>
  <si>
    <t>qtx / ha</t>
  </si>
  <si>
    <t xml:space="preserve">t </t>
  </si>
  <si>
    <t>Qté achetée (t) (hors alimentation du cheptel)</t>
  </si>
  <si>
    <t>Qté vendue (t)</t>
  </si>
  <si>
    <t>Avoine grain</t>
  </si>
  <si>
    <t>Blé tendre</t>
  </si>
  <si>
    <t>Blé dur</t>
  </si>
  <si>
    <t>Colza ptps</t>
  </si>
  <si>
    <t>Maïs grain</t>
  </si>
  <si>
    <t>Orge grain</t>
  </si>
  <si>
    <t>Seigle grain</t>
  </si>
  <si>
    <t>Sorgho grain</t>
  </si>
  <si>
    <t>Tournesol grain</t>
  </si>
  <si>
    <t>Triticale</t>
  </si>
  <si>
    <t>Betteraves industrielles</t>
  </si>
  <si>
    <t xml:space="preserve">Autre culture pure 1 </t>
  </si>
  <si>
    <t>Autre culture pure 2</t>
  </si>
  <si>
    <t>Mélange (méteil grain) 1</t>
  </si>
  <si>
    <t>Mélange (méteil grain) 2</t>
  </si>
  <si>
    <t>Mélange (méteil grain) 3</t>
  </si>
  <si>
    <t>Légumineuse/Protéagineuse:</t>
  </si>
  <si>
    <t>Qté produite (t)</t>
  </si>
  <si>
    <t>Qté achetée (t)</t>
  </si>
  <si>
    <t>Féverole d'hiver</t>
  </si>
  <si>
    <t>Féverole de printemps</t>
  </si>
  <si>
    <t>Lupin de printemps</t>
  </si>
  <si>
    <t>Pois printemps</t>
  </si>
  <si>
    <t>Soja (grain)</t>
  </si>
  <si>
    <t>Haricot grain</t>
  </si>
  <si>
    <t>Haricot vert</t>
  </si>
  <si>
    <t>Autre légumineuse 1</t>
  </si>
  <si>
    <t>Autre légumineuse 2</t>
  </si>
  <si>
    <t xml:space="preserve">Maraîchage / Plantes aromat. et med. : </t>
  </si>
  <si>
    <t>t / ha</t>
  </si>
  <si>
    <t xml:space="preserve">Arboriculture : </t>
  </si>
  <si>
    <t>Pommes</t>
  </si>
  <si>
    <t xml:space="preserve">Poires </t>
  </si>
  <si>
    <t xml:space="preserve">Prunes </t>
  </si>
  <si>
    <t>Autres arbo 1</t>
  </si>
  <si>
    <t>Autres arbo 2</t>
  </si>
  <si>
    <t>Autres arbo 3</t>
  </si>
  <si>
    <t xml:space="preserve">Viticulture : </t>
  </si>
  <si>
    <t>hl / ha</t>
  </si>
  <si>
    <t>Raisin de table 1 (en t/ha)</t>
  </si>
  <si>
    <t>Raisin de table 2 (en t/ha)</t>
  </si>
  <si>
    <t>Raisin vendu transformé 1 (jus ou vin)</t>
  </si>
  <si>
    <t>Raisin vendu transformé 2 (jus ou vin)</t>
  </si>
  <si>
    <t>Raisin vendu transformé 3 (jus ou vin)</t>
  </si>
  <si>
    <t>Qté de fourrage produite</t>
  </si>
  <si>
    <t>Qté produite</t>
  </si>
  <si>
    <t>SAU cultivée</t>
  </si>
  <si>
    <t>Qté de fourrage vendue</t>
  </si>
  <si>
    <t>Qté vendue</t>
  </si>
  <si>
    <t>Qté de fourrage achetée</t>
  </si>
  <si>
    <t>Qté acheté</t>
  </si>
  <si>
    <t>Qté fourrage consommée</t>
  </si>
  <si>
    <t>Qté consommée</t>
  </si>
  <si>
    <t>2.2.2 Inventaires des cultures secondaires (cultures dérobées, couverts, interculture, agroforesterie, … ) et des co-produits</t>
  </si>
  <si>
    <t>pg 8</t>
  </si>
  <si>
    <t>Agroforesterie intrapercellaire</t>
  </si>
  <si>
    <t>Surface en agroforesterie (en ha)</t>
  </si>
  <si>
    <t>Détail des peuplements</t>
  </si>
  <si>
    <t>Proportion d'arbre fixant de l'azote</t>
  </si>
  <si>
    <t>Nombre d'arbre moyen par ha</t>
  </si>
  <si>
    <t>Nombre total d'arbre</t>
  </si>
  <si>
    <t>Fréquence des tailles (année)</t>
  </si>
  <si>
    <t>Quantité de résidus de taille prélevée (t)</t>
  </si>
  <si>
    <t>Fréquence des récoltes (année)</t>
  </si>
  <si>
    <t>Quantité de bois prélevée (t)</t>
  </si>
  <si>
    <t>pg 10</t>
  </si>
  <si>
    <t>Co-produits</t>
  </si>
  <si>
    <t>Rendement moyen annuel</t>
  </si>
  <si>
    <t>Pourcentage massique d'azote</t>
  </si>
  <si>
    <t>Pailles</t>
  </si>
  <si>
    <t>t MS / ha / an</t>
  </si>
  <si>
    <t>% d'N</t>
  </si>
  <si>
    <t>Résidut de taille</t>
  </si>
  <si>
    <t>Sarment de vigne</t>
  </si>
  <si>
    <t>Taille d'arbre - arboriculture</t>
  </si>
  <si>
    <t>Autre co-produits</t>
  </si>
  <si>
    <t>Autre co-produit 1</t>
  </si>
  <si>
    <t>Autre co-produit 2</t>
  </si>
  <si>
    <t>Autre co-produit 3</t>
  </si>
  <si>
    <t>Cultures dérobées
(récoltées ou paturées)</t>
  </si>
  <si>
    <t>Temps de présence</t>
  </si>
  <si>
    <t xml:space="preserve">Fourrages en dérobés </t>
  </si>
  <si>
    <t>mois / an</t>
  </si>
  <si>
    <t>Remarques diverses (composition, dates semis/récolte, …)</t>
  </si>
  <si>
    <t>Fourrage en dérobé 1</t>
  </si>
  <si>
    <t>Fourrage en dérobé 2</t>
  </si>
  <si>
    <t>Fourrage en dérobé 3</t>
  </si>
  <si>
    <t>Cultures en dérobées</t>
  </si>
  <si>
    <t>Culture en dérobée 1</t>
  </si>
  <si>
    <t>Culture en dérobée 2</t>
  </si>
  <si>
    <t>Culture en dérobée 3</t>
  </si>
  <si>
    <t xml:space="preserve">Couvert et culture interméd.
(ni récoltée ni paturée) </t>
  </si>
  <si>
    <t>Couvert  1</t>
  </si>
  <si>
    <t>Couvert  2</t>
  </si>
  <si>
    <t>Couvert  3</t>
  </si>
  <si>
    <t>Couvert  4</t>
  </si>
  <si>
    <t>Couvert  5</t>
  </si>
  <si>
    <t>2.3 Les engrais minéraux et organiques produits et consommés sur l'exploitation</t>
  </si>
  <si>
    <t>2.3.1 Les engrais minéraux</t>
  </si>
  <si>
    <t>Type d'engrais</t>
  </si>
  <si>
    <t>Quantités utilisées</t>
  </si>
  <si>
    <t>N</t>
  </si>
  <si>
    <t>P2O5</t>
  </si>
  <si>
    <t>K2O</t>
  </si>
  <si>
    <t>kg /T d'engrais</t>
  </si>
  <si>
    <t xml:space="preserve">kg </t>
  </si>
  <si>
    <t>K Chlorure de potasse</t>
  </si>
  <si>
    <t>K Patenkali</t>
  </si>
  <si>
    <t>K Sulfate de potasse</t>
  </si>
  <si>
    <t>N Ammonitrate</t>
  </si>
  <si>
    <t>N Cyanamide de chaux</t>
  </si>
  <si>
    <t>N Nitrate de chaux</t>
  </si>
  <si>
    <t>N Nitrate de chaux et magnésie</t>
  </si>
  <si>
    <t>N Nitrate de soude du Chili</t>
  </si>
  <si>
    <t>N Orgabio</t>
  </si>
  <si>
    <t>N Sulfate d'ammoniaque</t>
  </si>
  <si>
    <t>N Sulfonitrate</t>
  </si>
  <si>
    <t>N Urée - Perlurée</t>
  </si>
  <si>
    <t>NK Nitrate de Potasse</t>
  </si>
  <si>
    <t>NP Phosphate d'ammoniaque 18-46</t>
  </si>
  <si>
    <t>NPK Agrobio +</t>
  </si>
  <si>
    <t>NPK Azofort</t>
  </si>
  <si>
    <t>NPK Composts urbains</t>
  </si>
  <si>
    <t>NPK Engrais Ternaire 14-8-20</t>
  </si>
  <si>
    <t>NPK Guanofort</t>
  </si>
  <si>
    <t>P Scories Thomas</t>
  </si>
  <si>
    <t>P Super 18</t>
  </si>
  <si>
    <t>P Super 45</t>
  </si>
  <si>
    <t xml:space="preserve">PK Engrais Binaire </t>
  </si>
  <si>
    <t>Tourbes</t>
  </si>
  <si>
    <t>Total (kg)</t>
  </si>
  <si>
    <t>Coef Conversion</t>
  </si>
  <si>
    <t>P</t>
  </si>
  <si>
    <t>K</t>
  </si>
  <si>
    <t>Total entrée engrais minéral (kg)</t>
  </si>
  <si>
    <t>pg 11</t>
  </si>
  <si>
    <t>2.3.2 Les effluents organiques (élevage et culture)</t>
  </si>
  <si>
    <t>Quantité importée</t>
  </si>
  <si>
    <t>Quantité épandue</t>
  </si>
  <si>
    <t>Coef d'utilisation d'N (pour calcul du N disponible dans l'année N)</t>
  </si>
  <si>
    <t>N organique épandu</t>
  </si>
  <si>
    <t>N organique épandu effet direct (N dispo. dans l'année N)</t>
  </si>
  <si>
    <t>dont N organique importé effet direct (N dispo. dans l'année N)</t>
  </si>
  <si>
    <r>
      <rPr>
        <sz val="11"/>
        <rFont val="Times New Roman"/>
        <family val="1"/>
      </rPr>
      <t>tonne ou m</t>
    </r>
    <r>
      <rPr>
        <vertAlign val="superscript"/>
        <sz val="11"/>
        <rFont val="Times New Roman"/>
        <family val="1"/>
      </rPr>
      <t>3</t>
    </r>
  </si>
  <si>
    <t>kg / m3 ou kg / tonne</t>
  </si>
  <si>
    <t>référence</t>
  </si>
  <si>
    <t>Bovin : Fumier très compact, litière accumulée</t>
  </si>
  <si>
    <t>Bovin : Fumier compact</t>
  </si>
  <si>
    <t>Bovin : Fumier mou logette</t>
  </si>
  <si>
    <t>Lisier bovins à l'engrais</t>
  </si>
  <si>
    <t>Lisier autres bovins</t>
  </si>
  <si>
    <t>Lisier bovin dilué</t>
  </si>
  <si>
    <t>Lisier bovin très dilué</t>
  </si>
  <si>
    <t>Purin bovin pur</t>
  </si>
  <si>
    <t>Lixiviat bovin (purins dilués de fumières)</t>
  </si>
  <si>
    <t>Lisier poules pondeuses</t>
  </si>
  <si>
    <t>Fientes poules pondeuses</t>
  </si>
  <si>
    <t>Fientes préséchées sur tapis</t>
  </si>
  <si>
    <t>Fientes séchées sous hangar</t>
  </si>
  <si>
    <t>Lisier de porc à l'engrais (caillebotis)</t>
  </si>
  <si>
    <t>Lisier de porcs mixte (fosse extérieure)</t>
  </si>
  <si>
    <t>Porcs : Fumier de litière accumulée</t>
  </si>
  <si>
    <t>Porcs : Fumier de litière raclée</t>
  </si>
  <si>
    <t>Algues de mer</t>
  </si>
  <si>
    <t>Boue Station épuration</t>
  </si>
  <si>
    <t>Compost  méthode Guernevez</t>
  </si>
  <si>
    <t>Compost à base de marc de raisin</t>
  </si>
  <si>
    <t>Compost de déchets verts</t>
  </si>
  <si>
    <t>Compost de déchets verts + fientes de volaille</t>
  </si>
  <si>
    <t>Compost de déchets verts + fumier de volaille</t>
  </si>
  <si>
    <t>Compost de déchets verts avec du lisier de porc</t>
  </si>
  <si>
    <t>Compost fumier bovins &lt; 6 mois</t>
  </si>
  <si>
    <t>Compost fumier porc litière accumulée</t>
  </si>
  <si>
    <t>Compost fumier porc litière raclée</t>
  </si>
  <si>
    <t>Compost fumier volailles</t>
  </si>
  <si>
    <t>Compost fumiers + tourteaux    (type Végor, Végéh...)</t>
  </si>
  <si>
    <t>Marc de Raisin</t>
  </si>
  <si>
    <t>Autre engrais organique 1</t>
  </si>
  <si>
    <t>Autre engrais organique 2</t>
  </si>
  <si>
    <t>Autre engrais organique 3</t>
  </si>
  <si>
    <t>Total quantité importée</t>
  </si>
  <si>
    <t>Total quantité épandue</t>
  </si>
  <si>
    <r>
      <rPr>
        <b/>
        <sz val="11"/>
        <rFont val="Times New Roman"/>
        <family val="1"/>
      </rPr>
      <t xml:space="preserve">N organique épandu effet direct </t>
    </r>
    <r>
      <rPr>
        <b/>
        <sz val="9"/>
        <rFont val="Times New Roman"/>
        <family val="1"/>
      </rPr>
      <t>(N dispo. dans l'année N)</t>
    </r>
  </si>
  <si>
    <r>
      <rPr>
        <b/>
        <sz val="11"/>
        <rFont val="Times New Roman"/>
        <family val="1"/>
      </rPr>
      <t xml:space="preserve">dont N organique importé effet direct 
</t>
    </r>
    <r>
      <rPr>
        <b/>
        <sz val="9"/>
        <rFont val="Times New Roman"/>
        <family val="1"/>
      </rPr>
      <t>(N dispo. dans l'année N)</t>
    </r>
  </si>
  <si>
    <t xml:space="preserve">Total </t>
  </si>
  <si>
    <t>Part des effluents importés venant du territoire en tonnes :</t>
  </si>
  <si>
    <t>Questionnaire page</t>
  </si>
  <si>
    <t>III - Dimension Agroécologique</t>
  </si>
  <si>
    <t>A1 ROB 1 - Diversité des espèces cultivées</t>
  </si>
  <si>
    <t>Grandes cultures, cultures fourragères et industrielles, cultures perennes</t>
  </si>
  <si>
    <t>Part dans l'assolement de la culture la plus importante :</t>
  </si>
  <si>
    <t>Part dans l'assolement de la 2e culture la plus importante :</t>
  </si>
  <si>
    <t>Répartition équilibré des espèces cultivées</t>
  </si>
  <si>
    <t>Monoculture sur 95% ou plus de la (SAU-PP)</t>
  </si>
  <si>
    <t>1 à 2 espèces représentent plus de 80% de la (SAU-PP)</t>
  </si>
  <si>
    <t>Autres cas</t>
  </si>
  <si>
    <t>Cultures en pur</t>
  </si>
  <si>
    <t>Nombre d'espèces en pur</t>
  </si>
  <si>
    <t>Indice de diversité des cultures (IDC)</t>
  </si>
  <si>
    <t>1 à 2</t>
  </si>
  <si>
    <t>Cultures en association 
(dont prairie temporaire, agroforesterie)</t>
  </si>
  <si>
    <t>Somme du nombre d'espèce cultivée dans chaque association</t>
  </si>
  <si>
    <t>3 à 5</t>
  </si>
  <si>
    <t>pg 10 et 12</t>
  </si>
  <si>
    <t>Présence d'un couvert d'une famille botanique qui n'est pas représentée par les espèces cultivées</t>
  </si>
  <si>
    <t>6 et +</t>
  </si>
  <si>
    <t>Diversité des espèces productives cultivées (DEPC)</t>
  </si>
  <si>
    <t>SCORE TABLEAU A1</t>
  </si>
  <si>
    <t>pg 13</t>
  </si>
  <si>
    <t xml:space="preserve">Nombre de familles botaniques cultivées sur l'exploitation agricole : </t>
  </si>
  <si>
    <t>Référence</t>
  </si>
  <si>
    <t xml:space="preserve">Est-ce que la diversification des familles botaniques est présente toute l'année ? </t>
  </si>
  <si>
    <t xml:space="preserve">L'exploitation agricole produit-elle l'ensemble des trois catégories de légumes  ? </t>
  </si>
  <si>
    <t>(tige/feuille/inflorescence; racine/tubercule/bulbe; fruits/légumes)</t>
  </si>
  <si>
    <t>Part des prairies permanentes % :</t>
  </si>
  <si>
    <t>A2 ROB2 - Diversité génétique</t>
  </si>
  <si>
    <t>pg 6-12</t>
  </si>
  <si>
    <t>Participation à des programmes de création/sélection variétale; entretien des ressources génétiques sur des races à petits effectifs ou espèces anciennes; pratique de sélection massale avec garantie sanitaire :</t>
  </si>
  <si>
    <t>sélection participative avec possibilité d'en bénéficier</t>
  </si>
  <si>
    <t>Végétaux</t>
  </si>
  <si>
    <t>pg 12</t>
  </si>
  <si>
    <t>Prise en compte de critères de tolérance/résistance à des stress biotiques et abiotiques dans les choix variétaux et/ou de porte greffe ?</t>
  </si>
  <si>
    <t xml:space="preserve"> Dans quel but?</t>
  </si>
  <si>
    <t>Grandes cultures, cultures industrielles et cultures fourragères : pour l'espèce principale</t>
  </si>
  <si>
    <t>nom des différentes variétés de l'espece principale</t>
  </si>
  <si>
    <t>compteur variétés</t>
  </si>
  <si>
    <t>surface de la variété (ha)</t>
  </si>
  <si>
    <t>Présence de variété population :</t>
  </si>
  <si>
    <t>Présence au moins d'un mélange variétal intra-parcellaire :</t>
  </si>
  <si>
    <t>Part de la sole de la culture principale occupée par les deux variétés principales :</t>
  </si>
  <si>
    <t>Répartition des variétés pour l'espèce principale</t>
  </si>
  <si>
    <t>Nombre de variétés totales retenues (NVCgc) :</t>
  </si>
  <si>
    <t>NVCgc</t>
  </si>
  <si>
    <t>Les deux variétés principales représentent 80% ou plus de la sole de l'espèce</t>
  </si>
  <si>
    <t>≤ 3</t>
  </si>
  <si>
    <t>4 à 7</t>
  </si>
  <si>
    <t>≥ 8</t>
  </si>
  <si>
    <t>SCORE TABLEAU GRANDE CULTURE</t>
  </si>
  <si>
    <t>Arboriculture : pour l'espèce principale</t>
  </si>
  <si>
    <t xml:space="preserve">Culture principale de l'atelier arboriculture : </t>
  </si>
  <si>
    <t xml:space="preserve">Surface de la culture principale de l'atelier arboriculture : </t>
  </si>
  <si>
    <t>Nombre de variétés de la culture principale :</t>
  </si>
  <si>
    <t>Surface occupée par les deux variétés principales de la culture principale :</t>
  </si>
  <si>
    <t>Mélange de variétés intraparcellaire :</t>
  </si>
  <si>
    <t>Nombre de variétés totales retenues (NVCarb) :</t>
  </si>
  <si>
    <t>NVCarb</t>
  </si>
  <si>
    <t>≤ 5</t>
  </si>
  <si>
    <t>6 à 10</t>
  </si>
  <si>
    <t>≥ 10</t>
  </si>
  <si>
    <t>SCORE TABLEAU ARBORICULTURE</t>
  </si>
  <si>
    <t>Nombre de cépages sur l'exploitation :</t>
  </si>
  <si>
    <t>Pratique de l'encépagement polyclonale :</t>
  </si>
  <si>
    <t>Présence de cépage très peu représenté dans la zone d'appellation :</t>
  </si>
  <si>
    <t>SCORE VITICULTURE</t>
  </si>
  <si>
    <t>Nombre d'espèces botaniques cultivées en 3 variétés ou plus :</t>
  </si>
  <si>
    <t>Présence de variété population dans la production :</t>
  </si>
  <si>
    <t>SCORE MARAICHAGE</t>
  </si>
  <si>
    <t xml:space="preserve"> </t>
  </si>
  <si>
    <t xml:space="preserve">STH totale : </t>
  </si>
  <si>
    <t xml:space="preserve"> ha</t>
  </si>
  <si>
    <t xml:space="preserve">STH qui sont gérées extensivement : </t>
  </si>
  <si>
    <t>Gérée extensivement =</t>
  </si>
  <si>
    <t>moins de 40 UN/ha/an de fertilisation minérale ou lisier</t>
  </si>
  <si>
    <t>SCORE STH</t>
  </si>
  <si>
    <t>pas de fauche avant juin (donc pas d'ensilage, d'enrubannage, de foin séché par ventilation …)</t>
  </si>
  <si>
    <t>maintien de l'hétérogénéité spatiale (pas de fauche des refus, pas de pâturage permanent ou tournant, …)</t>
  </si>
  <si>
    <t>pg 6</t>
  </si>
  <si>
    <t>Animaux</t>
  </si>
  <si>
    <t>(ne pas remplir si pas d'élevage)</t>
  </si>
  <si>
    <t>L'exploitation gère-t-elle la reproduction du cheptel (exploitation naisseur) :</t>
  </si>
  <si>
    <t>Atelier animal principal</t>
  </si>
  <si>
    <t>Nombre de mères croisées 
(pour l'atelier animal principal) :</t>
  </si>
  <si>
    <t>Nombre total de mères 
(pour l'atelier animal principal) :</t>
  </si>
  <si>
    <t>Ratio =</t>
  </si>
  <si>
    <t>Nombre de mères issues de races a faibles effectifs 
(pour l'atelier animal principal) :</t>
  </si>
  <si>
    <t>Intégration de la rusticité comme un critère principal dans les choix de reproduction :</t>
  </si>
  <si>
    <t>A3 ROB3 - Diversité temporelle des cultures</t>
  </si>
  <si>
    <t>Grandes cultures, cultures fouragères et industrielles</t>
  </si>
  <si>
    <t>Caractéristique de la succession:</t>
  </si>
  <si>
    <t>Numéro de la rotation</t>
  </si>
  <si>
    <t xml:space="preserve">Surface en ha </t>
  </si>
  <si>
    <t>Durée: 
courte = 3 ans ou moins
longue = 4 ans ou plus</t>
  </si>
  <si>
    <t>Retour d'une même culture annuelle deux années de suite: 
(Expl: monoculture, blé sur blé,….)</t>
  </si>
  <si>
    <t>Cultures de la succession (liste ou ouverte)</t>
  </si>
  <si>
    <t>R1</t>
  </si>
  <si>
    <t>rotation courte (=&lt;3 ans)</t>
  </si>
  <si>
    <t>R2</t>
  </si>
  <si>
    <t>rotation longue</t>
  </si>
  <si>
    <t>R3</t>
  </si>
  <si>
    <t>R4</t>
  </si>
  <si>
    <t>R5</t>
  </si>
  <si>
    <t>R6</t>
  </si>
  <si>
    <t>Somme des surfaces en succession à délais de retour court :</t>
  </si>
  <si>
    <t>Poids des successions à délais de retour courts  (% Surface Assolable) :</t>
  </si>
  <si>
    <t>Présence de cultures pluriannuelles à fauches multiples dans la succession :</t>
  </si>
  <si>
    <t>Ex: luzerne, prairie</t>
  </si>
  <si>
    <t>Présence d'un couvert qui rompt la succession :</t>
  </si>
  <si>
    <t xml:space="preserve">Couvert présentant au moins une espèce d'une famille botanique différente i) de la culture qui précède le couvert; ii) de la culture qui suit le couvert et iii) de la famille botanique dominante de la rotation </t>
  </si>
  <si>
    <t>pg 12-13</t>
  </si>
  <si>
    <t>Cultures perennes
(arboriculture et viticulture)</t>
  </si>
  <si>
    <t>Durée de l'interculture en viticulture :</t>
  </si>
  <si>
    <t>Durée de l'interculture en arboriculture :</t>
  </si>
  <si>
    <t>Qualité de l'interculture :</t>
  </si>
  <si>
    <t xml:space="preserve">Nombre de familles botaniques différentes dans le cycle de rotation le plus important en surface :  </t>
  </si>
  <si>
    <t xml:space="preserve">Présence dans le cycle de rotation de la même famille botanique deux fois de suite :  </t>
  </si>
  <si>
    <t xml:space="preserve">Intégration de couverts intermédiaires à objectif agronomique dans les rotations :  </t>
  </si>
  <si>
    <t>A4 ROB4 - Qualité de l'organisation spatiale</t>
  </si>
  <si>
    <t>pg 20</t>
  </si>
  <si>
    <t>Grandes cultures, 
cultures fouragères
et cultures industrielles</t>
  </si>
  <si>
    <t>Somme des surfaces des ilots de culture de l'atelier qui dépassent les 12 ha :</t>
  </si>
  <si>
    <t>SAU totale en grandes cultures, cultures fourragères et industrielles :</t>
  </si>
  <si>
    <t>Surfaces dans de grands ilots - atelier grandes cultures, cultures fourragères et industrielles - SGIgc :</t>
  </si>
  <si>
    <t xml:space="preserve">Arboriculture </t>
  </si>
  <si>
    <t>Somme des surfaces des ilots de culture en arboriculture qui dépassent les 6 ha :</t>
  </si>
  <si>
    <t xml:space="preserve">SAU totale en arboriculture : </t>
  </si>
  <si>
    <t xml:space="preserve">Surfaces dans de grands ilots - atelier arboriculture - SGIarbo : </t>
  </si>
  <si>
    <t>Somme des surfaces des ilots de culture en viticulture qui dépassent les 6 ha :</t>
  </si>
  <si>
    <t xml:space="preserve">SAU totale en viticulture : </t>
  </si>
  <si>
    <t>Surfaces dans de grands ilots - atelier viticulture - SGIviti :</t>
  </si>
  <si>
    <t>Somme des surfaces des ilots de culture en maraichage qui dépassent les 6 ha :</t>
  </si>
  <si>
    <t>SAU totale en maraichage :</t>
  </si>
  <si>
    <t>Surfaces dans de grands ilots - atelier maraichage - SGImar :</t>
  </si>
  <si>
    <t>Mise en place de cultures associés et/ou semis sous couvert sur une même planche :</t>
  </si>
  <si>
    <t>SAU totale en STH :</t>
  </si>
  <si>
    <t>pg 19</t>
  </si>
  <si>
    <t>Linéaire</t>
  </si>
  <si>
    <t>Coefficient conversion</t>
  </si>
  <si>
    <t>Eq Surface développée</t>
  </si>
  <si>
    <t>eq m²</t>
  </si>
  <si>
    <t>Surfaces en herbe</t>
  </si>
  <si>
    <t xml:space="preserve">en ha </t>
  </si>
  <si>
    <t>Bordures, bandes enherbées, bandes tampon, … 
(si elles n'ont pas déjà été comptabilisée dans les STH)</t>
  </si>
  <si>
    <t>STH (Prairies permanentes) gérée de manière extensive</t>
  </si>
  <si>
    <t>Enherbement permanent des cultures perennes 
(avec au moins 30% peu fauché)</t>
  </si>
  <si>
    <t>Arbres et haies</t>
  </si>
  <si>
    <t>Arbres isolés</t>
  </si>
  <si>
    <t xml:space="preserve"> en nombre d'arbre</t>
  </si>
  <si>
    <t>Arbres alignés, lisière forêt</t>
  </si>
  <si>
    <t>en m</t>
  </si>
  <si>
    <t>Ripisylve</t>
  </si>
  <si>
    <t>Haies "buissonnantes" (inférieur a 5 m de haut)</t>
  </si>
  <si>
    <t>Haies "arborescente" (supérieur a 5 m de haut)</t>
  </si>
  <si>
    <t>Bosquet</t>
  </si>
  <si>
    <t>en ha</t>
  </si>
  <si>
    <t>Agroforesterie intraparcellaire (environ 100 arbres/ha)</t>
  </si>
  <si>
    <t>Divers</t>
  </si>
  <si>
    <t>Tourbières</t>
  </si>
  <si>
    <t xml:space="preserve">Talus, fossés, murets et terrasses </t>
  </si>
  <si>
    <t>Mares et lavognes</t>
  </si>
  <si>
    <t>en m de perimètre</t>
  </si>
  <si>
    <t>Total SBD en m²</t>
  </si>
  <si>
    <t>Surface en biodiversité développée (en % de SAU)</t>
  </si>
  <si>
    <t xml:space="preserve">A5 CAP1 RES1 - Gestion des insectes pollinisateurs et des auxiliaires des cultures </t>
  </si>
  <si>
    <t>Mode de gestion des zones non-productives :</t>
  </si>
  <si>
    <t>pg 14</t>
  </si>
  <si>
    <r>
      <rPr>
        <b/>
        <sz val="11"/>
        <rFont val="Times New Roman"/>
        <family val="1"/>
      </rPr>
      <t>SAU recevant au moins un insecticide</t>
    </r>
    <r>
      <rPr>
        <sz val="11"/>
        <rFont val="Times New Roman"/>
        <family val="1"/>
      </rPr>
      <t xml:space="preserve"> :</t>
    </r>
  </si>
  <si>
    <r>
      <t>Nombre d'UGB recevant au moins un insecticide</t>
    </r>
    <r>
      <rPr>
        <sz val="11"/>
        <rFont val="Times New Roman"/>
        <family val="1"/>
      </rPr>
      <t xml:space="preserve"> :</t>
    </r>
  </si>
  <si>
    <t>UGB</t>
  </si>
  <si>
    <t>Implantations de jachères/intercultures mellifères, ou bandes fleuries à destination des insectes pollinisateurs :</t>
  </si>
  <si>
    <t>A6 AUT1 - Autonomie en énergie, matériaux, matériels, semences et plants</t>
  </si>
  <si>
    <t>pg 18</t>
  </si>
  <si>
    <t>Utilisation d'énergie produite sur l'exploitation ou valorisation directe d'énergie renouvelable :</t>
  </si>
  <si>
    <t>en viticulture comprend la réutilisation d'eau chauffé</t>
  </si>
  <si>
    <t>pg 21</t>
  </si>
  <si>
    <t>Autoconstruction en matière de machinisme ou adaptation de matériel existant :</t>
  </si>
  <si>
    <t>Autonomie dans la réparation du matériel agricole (hors entretien courant) :</t>
  </si>
  <si>
    <t>Utilisation de matériaux produits sur l’exploitation ou en groupe (construction ou entretien bâti, clôture, paille pour litière, …) :</t>
  </si>
  <si>
    <t>Autonomie en matériaux et matériels agricoles :</t>
  </si>
  <si>
    <t>Autoproduction de semences et plants</t>
  </si>
  <si>
    <t>Grandes cultures, 
cultures fouragères, 
cultures industrielles
et maraichage</t>
  </si>
  <si>
    <t>Part des surfaces cultivées en semences de ferme et/ou en plants de ferme (en %) :</t>
  </si>
  <si>
    <t>Production de plants à partir de greffons de la ferme :</t>
  </si>
  <si>
    <t>avec certification/analyse vis-à-vis des risques maladies, virus et phytoplasmiques</t>
  </si>
  <si>
    <t>Part de la surface cultivée en variété en démarche club :</t>
  </si>
  <si>
    <t>ex: Pink Lady, Jazz, …</t>
  </si>
  <si>
    <t>A7 AUT2 - Autonomie alimentaire de l'élevage</t>
  </si>
  <si>
    <t>Elevage principal :</t>
  </si>
  <si>
    <t>Données estimées mais il est de possible de mettre les valeurs réelles si l'exploitant peut les fournir</t>
  </si>
  <si>
    <t xml:space="preserve"> Fourrage acheté :</t>
  </si>
  <si>
    <t>t MS/an</t>
  </si>
  <si>
    <r>
      <rPr>
        <b/>
        <sz val="11"/>
        <color indexed="8"/>
        <rFont val="Times New Roman"/>
        <family val="1"/>
      </rPr>
      <t xml:space="preserve">Quantité de fourrage consommée :
</t>
    </r>
    <r>
      <rPr>
        <i/>
        <sz val="10"/>
        <color indexed="8"/>
        <rFont val="Times New Roman"/>
        <family val="1"/>
      </rPr>
      <t xml:space="preserve">Estimée en multipliant le nombre d'UGB par 5tMS </t>
    </r>
  </si>
  <si>
    <t>TMS/an</t>
  </si>
  <si>
    <t>Autonomie en fourrage</t>
  </si>
  <si>
    <t>Estimée selon les productions et les achats de l'EA</t>
  </si>
  <si>
    <t>Concentré acheté :</t>
  </si>
  <si>
    <t>tonnes brutes/an</t>
  </si>
  <si>
    <r>
      <rPr>
        <b/>
        <sz val="11"/>
        <color indexed="8"/>
        <rFont val="Times New Roman"/>
        <family val="1"/>
      </rPr>
      <t xml:space="preserve">Quantité de concentré consommée :
</t>
    </r>
    <r>
      <rPr>
        <i/>
        <sz val="10"/>
        <color indexed="8"/>
        <rFont val="Times New Roman"/>
        <family val="1"/>
      </rPr>
      <t>Selon les coefficients précisés à droite</t>
    </r>
  </si>
  <si>
    <t>Autonomie en concentré</t>
  </si>
  <si>
    <t>Exemples grossiers de coefficients de consommation de concentrés (source V. Manneville)</t>
  </si>
  <si>
    <t>1VL = 1,2 tonnes concentrés
1 truie = 1,2 tonnes concentrés
500 équivalents volailles =  1,2 tonnes concentrés
Entre 5 et 6 porcs charcutiers = 1,2 tonnes concentrés</t>
  </si>
  <si>
    <t>A8 AUT3 - Autonomie en azote</t>
  </si>
  <si>
    <t>Rappel - N des engrais minéraux importés épandus :</t>
  </si>
  <si>
    <t>Rappel - N des engrais organiques importés épandus (direct) :</t>
  </si>
  <si>
    <t>N importé épandu sur l’EA :</t>
  </si>
  <si>
    <t>Rappel - N des engrais organique épandus totaux (direct) :</t>
  </si>
  <si>
    <t>N total épandu sur l'EA:</t>
  </si>
  <si>
    <t>N fixé légumineuses cultivées 
(en pure ou en association, fourrage et non fourrage) :</t>
  </si>
  <si>
    <t>N fixé prairie permanente :</t>
  </si>
  <si>
    <t>N fixé cultures intermédiaires et couverts :</t>
  </si>
  <si>
    <t>N total fixé sur l'EA:</t>
  </si>
  <si>
    <t>Autonomie de l'EA vis-à-vis de l'azote extérieur :</t>
  </si>
  <si>
    <t>A9 RES2 - Sobriété dans l'usage de l'eau et partage de la ressource</t>
  </si>
  <si>
    <t>Prélèvement d'eau pour la production:</t>
  </si>
  <si>
    <t>Si Non, passer à l'indicateur suivant.</t>
  </si>
  <si>
    <t>irrigation, abreuvement, pulvérisation, transformation, lavage, …</t>
  </si>
  <si>
    <t>Sensibilité de la ressource en eau :</t>
  </si>
  <si>
    <t>Origine du prélèvement</t>
  </si>
  <si>
    <t>Eaux souterraines</t>
  </si>
  <si>
    <t>Eaux superficielles</t>
  </si>
  <si>
    <t>Retenues collinaires</t>
  </si>
  <si>
    <t>Exploitation implantée dans une zone de conflit sur l'eau</t>
  </si>
  <si>
    <t>Très forte sensibilité</t>
  </si>
  <si>
    <t>Forte sensibilité</t>
  </si>
  <si>
    <t>Faible sensibilité</t>
  </si>
  <si>
    <t>Sensibilité moyenne</t>
  </si>
  <si>
    <t>Quantité totale d'eau prélevée par l'exploitation :</t>
  </si>
  <si>
    <t>QP =</t>
  </si>
  <si>
    <r>
      <t>en m</t>
    </r>
    <r>
      <rPr>
        <vertAlign val="superscript"/>
        <sz val="11"/>
        <rFont val="Times New Roman"/>
        <family val="1"/>
      </rPr>
      <t>3</t>
    </r>
    <r>
      <rPr>
        <sz val="11"/>
        <rFont val="Times New Roman"/>
        <family val="1"/>
      </rPr>
      <t>/an</t>
    </r>
  </si>
  <si>
    <t>Pression de prélèvement</t>
  </si>
  <si>
    <r>
      <t>QP &lt; 200 m</t>
    </r>
    <r>
      <rPr>
        <vertAlign val="superscript"/>
        <sz val="10"/>
        <rFont val="Arial"/>
        <family val="2"/>
      </rPr>
      <t>3</t>
    </r>
  </si>
  <si>
    <r>
      <t>QP &lt; 10 000 m</t>
    </r>
    <r>
      <rPr>
        <vertAlign val="superscript"/>
        <sz val="10"/>
        <rFont val="Arial"/>
        <family val="2"/>
      </rPr>
      <t>3</t>
    </r>
  </si>
  <si>
    <r>
      <t>10 000 m</t>
    </r>
    <r>
      <rPr>
        <vertAlign val="superscript"/>
        <sz val="10"/>
        <rFont val="Arial"/>
        <family val="2"/>
      </rPr>
      <t>3</t>
    </r>
    <r>
      <rPr>
        <sz val="10"/>
        <rFont val="Arial"/>
        <family val="2"/>
      </rPr>
      <t xml:space="preserve"> &lt; QP &lt; 30 000 m</t>
    </r>
    <r>
      <rPr>
        <vertAlign val="superscript"/>
        <sz val="10"/>
        <rFont val="Arial"/>
        <family val="2"/>
      </rPr>
      <t>3</t>
    </r>
  </si>
  <si>
    <r>
      <t>QP &gt; 30 000 m</t>
    </r>
    <r>
      <rPr>
        <vertAlign val="superscript"/>
        <sz val="10"/>
        <rFont val="Arial"/>
        <family val="2"/>
      </rPr>
      <t>3</t>
    </r>
  </si>
  <si>
    <t>Sensibilité de la ressource en eau</t>
  </si>
  <si>
    <t>Très forte</t>
  </si>
  <si>
    <t>Forte</t>
  </si>
  <si>
    <t>Moyenne</t>
  </si>
  <si>
    <t>Faible</t>
  </si>
  <si>
    <t>Résultat tableau croisée</t>
  </si>
  <si>
    <t>A10 RES3 - Sobriété dans l'utilisation du phosphore</t>
  </si>
  <si>
    <t>Phosphore minéral épandu (kg):</t>
  </si>
  <si>
    <t>A11 RES4 - Sobriété dans la consommation en énergie</t>
  </si>
  <si>
    <t>pg 17</t>
  </si>
  <si>
    <t>Énergie Directe</t>
  </si>
  <si>
    <t>type</t>
  </si>
  <si>
    <t>unité d'entrée</t>
  </si>
  <si>
    <t>quantité consommée</t>
  </si>
  <si>
    <t>coefficient de conversion</t>
  </si>
  <si>
    <t xml:space="preserve">quantié consommée </t>
  </si>
  <si>
    <t>en EQF / unité</t>
  </si>
  <si>
    <t>EQF</t>
  </si>
  <si>
    <t>électricité</t>
  </si>
  <si>
    <t>kWh</t>
  </si>
  <si>
    <t>Attention: prendre en compte l'énergie consommé par les ETA si prestation de service sur l'exploitation</t>
  </si>
  <si>
    <t>fioul, gazoil, GNR</t>
  </si>
  <si>
    <t>L</t>
  </si>
  <si>
    <t>essence</t>
  </si>
  <si>
    <t>GPL</t>
  </si>
  <si>
    <t>gaz naturel</t>
  </si>
  <si>
    <r>
      <t>m</t>
    </r>
    <r>
      <rPr>
        <vertAlign val="superscript"/>
        <sz val="11"/>
        <rFont val="Times New Roman"/>
        <family val="1"/>
      </rPr>
      <t>3</t>
    </r>
  </si>
  <si>
    <t>propane/butane</t>
  </si>
  <si>
    <t>bois, miscanthus, paille brûlée</t>
  </si>
  <si>
    <t>kg MS</t>
  </si>
  <si>
    <t>charbon de bois</t>
  </si>
  <si>
    <t>lubrifiant</t>
  </si>
  <si>
    <t>Total consommation d'énergie directe</t>
  </si>
  <si>
    <t>Énergie Indirecte (intrants achetés)</t>
  </si>
  <si>
    <t>quantité achetée</t>
  </si>
  <si>
    <t>quantié consommée indirectement</t>
  </si>
  <si>
    <t>tMS</t>
  </si>
  <si>
    <t>Foin de luzerne pure</t>
  </si>
  <si>
    <t>Enrubannage et ensilage d'herbe</t>
  </si>
  <si>
    <t>Paille</t>
  </si>
  <si>
    <t>Céréales (blé, orge, avoine, tritical, maïs)</t>
  </si>
  <si>
    <t>tMB</t>
  </si>
  <si>
    <t>Graines oléagineuses (colza, tournesol)</t>
  </si>
  <si>
    <t>Tourteaux de soja</t>
  </si>
  <si>
    <t>Tourteaux de colza / tournesol</t>
  </si>
  <si>
    <t>Luzerne deshydratée</t>
  </si>
  <si>
    <t>t</t>
  </si>
  <si>
    <t>Aliment ovin viande /équin</t>
  </si>
  <si>
    <t>Aliments porcs (farine ou granulé)</t>
  </si>
  <si>
    <t>Aliment vache (granulé) / ovin lait / caprin / veau boucherie (farine)</t>
  </si>
  <si>
    <t>Aliment vache (mash) / poule pondeuse (farine)</t>
  </si>
  <si>
    <t xml:space="preserve">Engrais azoté </t>
  </si>
  <si>
    <t>kg N</t>
  </si>
  <si>
    <t xml:space="preserve">Engrais potassique </t>
  </si>
  <si>
    <t>kg K2O</t>
  </si>
  <si>
    <t xml:space="preserve">Engrais phosphaté </t>
  </si>
  <si>
    <t>kg P2O5</t>
  </si>
  <si>
    <t>Bouteille en verre type vin (500 g)</t>
  </si>
  <si>
    <t>bouteille</t>
  </si>
  <si>
    <t xml:space="preserve">Bouteille en verre type champagne (800 g) </t>
  </si>
  <si>
    <t>Bâche plastique</t>
  </si>
  <si>
    <t>Total consommation d'énergie indirecte =</t>
  </si>
  <si>
    <t>Total intrants énergétiques (en EQF)</t>
  </si>
  <si>
    <t>Consommation en énergie (EQF/ha)</t>
  </si>
  <si>
    <t>A12 CAP2 - Raisonner l'utilisation de l'eau</t>
  </si>
  <si>
    <t>Réduire les besoins</t>
  </si>
  <si>
    <t>pg 18-19</t>
  </si>
  <si>
    <t>Exploitation avec de la viticutlure</t>
  </si>
  <si>
    <t>Exploitation irriguante (qqsoit la culture)</t>
  </si>
  <si>
    <t>Vinification en barrique</t>
  </si>
  <si>
    <t>Exploitation avec de l'élevage</t>
  </si>
  <si>
    <t>Système herbagé avec pâturage dominant :</t>
  </si>
  <si>
    <t>Exploitation avec cultures (sans viti ni élevage)</t>
  </si>
  <si>
    <t>Type de cultures consommatrices d'eau :</t>
  </si>
  <si>
    <t>Mise en place de stratégies d'économie (pour les irrigants):</t>
  </si>
  <si>
    <t>Exemples: 
- Evitement (variété précoce, dates de semis précoce…) 
- Atténuation des besoins (réduction de la densité, paillage, BRF…)
- Rationnement (Irrigation en dessous de l’ETM)</t>
  </si>
  <si>
    <t>Réduire le gaspillage</t>
  </si>
  <si>
    <t>Présence de sous-compteurs ou de vannes d'arrêt sur les différents réseaux :</t>
  </si>
  <si>
    <t>Optimiser l'usage par des dispositifs économes en eau</t>
  </si>
  <si>
    <t>Efficience du lavage des produits (légumes, fruits, etc.)</t>
  </si>
  <si>
    <t>matériel spécialisé économe en eau</t>
  </si>
  <si>
    <t>Efficience du matériel d'irrigation :</t>
  </si>
  <si>
    <t>micro irrigation, goutte à goutte, pivot ou rampe frontale (pour viti goutte à goutte uniquement)</t>
  </si>
  <si>
    <t>Efficience de l'abreuvement :</t>
  </si>
  <si>
    <t>dispositif économe en eau tels que arrêt-flotteurs</t>
  </si>
  <si>
    <t>Efficience du lavage des bâtiments et du matériel de l'exploitation :</t>
  </si>
  <si>
    <t>matérriel économe, lavage à haute préssion</t>
  </si>
  <si>
    <t>Recycler et réutiliser l'eau</t>
  </si>
  <si>
    <t>Récupération significative des eaux de pluie pour les besoins de l'exploitation, réutilisation des eaux de drainage pour l'irrigation en serre ou réutilisation des eaux de lavage pour d'autres usages :</t>
  </si>
  <si>
    <r>
      <t>Significative = capacité de stockage d'au moins 10 m</t>
    </r>
    <r>
      <rPr>
        <i/>
        <vertAlign val="superscript"/>
        <sz val="11"/>
        <color indexed="8"/>
        <rFont val="Times New Roman"/>
        <family val="1"/>
      </rPr>
      <t>3</t>
    </r>
  </si>
  <si>
    <t>A13 CAP3 - Favoriser la fertilité des sols</t>
  </si>
  <si>
    <t>pg 16</t>
  </si>
  <si>
    <t>Gestion de la matière organique des sols</t>
  </si>
  <si>
    <t>% de la SAU</t>
  </si>
  <si>
    <t>Surface où sont mises en place des actions de gestion spécifique de la MO :</t>
  </si>
  <si>
    <t>Actions possibles : BRF, restitution des résidus de culture à la parcelle en majorité (pailles, sarments…), production de biomasse en interculture pour restitution, enherbement des cultures pérennes, système de culture sans labour systématique et  sous couvert permanent…</t>
  </si>
  <si>
    <t>Brulage des pailles :</t>
  </si>
  <si>
    <t>Apports récurrents de métaux lourds :</t>
  </si>
  <si>
    <t>Ex : Cuivre en fongicide; cadmium, chrome, cuivre, mercure, nickel, plomb et zinc par apport de boues de STEP; …</t>
  </si>
  <si>
    <t>Qualité biologique des sols</t>
  </si>
  <si>
    <t>Couverture permanente du sol (au moins 3 ans)</t>
  </si>
  <si>
    <t>CPS =</t>
  </si>
  <si>
    <t>Surface non travaillée durant l'année (semi direct) y compris les prairies</t>
  </si>
  <si>
    <t>NTS =</t>
  </si>
  <si>
    <t>Surface ne recevant PAS de produits phytosanitaires</t>
  </si>
  <si>
    <t>Recours à la désinfection vapeur des sols :</t>
  </si>
  <si>
    <t>Aménagement pour lutter contre l'érosion</t>
  </si>
  <si>
    <t>Mise en place d'aménagements spécifiques pour lutter contre l'érosion :</t>
  </si>
  <si>
    <t>Lesquelles :</t>
  </si>
  <si>
    <t>Agroforesterie, sens d'implantation des cultures, terrasses, murets, haies, bandes enherbées, dispositifs aménagés d'abreuvement, mise en place de fascines et clayons, etc.</t>
  </si>
  <si>
    <t>A14 ROB5 - Maintenir l'efficacité de la protection sanitaire des cultures et des animaux</t>
  </si>
  <si>
    <t>Usage de produits phytosanitaires ou vétérinaires :</t>
  </si>
  <si>
    <t xml:space="preserve">Uniquement si utilisation de produits phytosanitaires </t>
  </si>
  <si>
    <t>Stratégie d'alternance des matières actives et lutte contre les résistance :</t>
  </si>
  <si>
    <t xml:space="preserve">Uniquement si utilisation de produits vétérinaires </t>
  </si>
  <si>
    <t>Mode d'action des familles chimiques :</t>
  </si>
  <si>
    <t>Raisonnement du traitement :</t>
  </si>
  <si>
    <t>Raisonnement du traitement</t>
  </si>
  <si>
    <t xml:space="preserve">Mode d’action famille chimique </t>
  </si>
  <si>
    <t>Traitements avec application systématique</t>
  </si>
  <si>
    <t>Traitement cas par cas (en fonction du problème constaté)</t>
  </si>
  <si>
    <t xml:space="preserve">Alternance familles chimiques </t>
  </si>
  <si>
    <t>Absence d’alternance</t>
  </si>
  <si>
    <t>Utilisation d'antibiotique critique :</t>
  </si>
  <si>
    <t>A15 ROB6 - Sécuriser la disponibilité des moyens de production</t>
  </si>
  <si>
    <t>Vous arrive-t-il d’avoir des problèmes d’approvisionnement : qualité, quantité, délais ?</t>
  </si>
  <si>
    <t>Approvisionnement en semences, phytos, engrais, aliment (coopératives et négoces).
HORS RESSOURSES FOURRAGERES (voir item 3)</t>
  </si>
  <si>
    <t>Je trouve tout ce que je veux, en quantité et livré rapidement</t>
  </si>
  <si>
    <t xml:space="preserve">Quelques gammes sont inaccessibles ou limitées. Les délais de livraison sont parfois un peu longs.  </t>
  </si>
  <si>
    <t xml:space="preserve">Je n’ai pas de choix dans différentes gammes. Au moins un produit manque en quantité. </t>
  </si>
  <si>
    <t xml:space="preserve">Au moins un produit essentiel est introuvable. Certaines commandes ne sont pas livrées. </t>
  </si>
  <si>
    <t>Vous arrive-t-il d’avoir des problèmes d'accès et de disponibilité des moyens de collecte ?</t>
  </si>
  <si>
    <t>Diversité des méthodologies de collecte (individuel, collective, privée), pluralité des acteurs de collecte, problème de délais de collecte (attente de la disponibilité des acteurs)</t>
  </si>
  <si>
    <t>J’ai le choix entre de nombreuses options de collectes, les acteurs sont nombreux. Je n’ai jamais eu de problème de délais</t>
  </si>
  <si>
    <t xml:space="preserve">Seuls deux ou trois acteurs de collecte sont disponibles. J’ai déjà eu des problèmes de délais. </t>
  </si>
  <si>
    <t xml:space="preserve">Un seul acteur de collecte est disponible. Il est fréquent qu’il y ait des problèmes de délais </t>
  </si>
  <si>
    <t>Au moins une de mes productions n’est pas collectée. Le retard de collecte m’a déjà fait perdre une partie de ma production.</t>
  </si>
  <si>
    <t>pg 25</t>
  </si>
  <si>
    <t>Vous arrive-t-il d’avoir des problèmes d'accès et de disponibilité concernant la main d'œuvre formée ?</t>
  </si>
  <si>
    <t>Je trouve facilement de la main d'œuvre de qualité quand j'en ai besoin</t>
  </si>
  <si>
    <t>J'ai déjà eu des difficultés à trouver de la main d'œuvre de qualité</t>
  </si>
  <si>
    <t>J'ai systématiquement des problèmes pour trouver de la main d'œuvre. Cela m'a déjà fait perdre une partie de ma production.</t>
  </si>
  <si>
    <t xml:space="preserve">Présence d'un élevage ruminant ? </t>
  </si>
  <si>
    <t>Mois de sécurité en stock fourager</t>
  </si>
  <si>
    <r>
      <t xml:space="preserve">Quantité de Stock de Fourrages à la date de mise à l'herbe des animaux  </t>
    </r>
    <r>
      <rPr>
        <b/>
        <sz val="11"/>
        <color indexed="8"/>
        <rFont val="Times New Roman"/>
        <family val="1"/>
      </rPr>
      <t>QSF</t>
    </r>
    <r>
      <rPr>
        <sz val="11"/>
        <color indexed="8"/>
        <rFont val="Times New Roman"/>
        <family val="1"/>
      </rPr>
      <t xml:space="preserve"> :</t>
    </r>
  </si>
  <si>
    <t>en TMS</t>
  </si>
  <si>
    <t>Besoin du bétail/mois:</t>
  </si>
  <si>
    <t>A16 RES5 - Réduction de l'impact des pratiques sur la qualité de l'eau</t>
  </si>
  <si>
    <t xml:space="preserve">Calcul du Bilan Apparent dans </t>
  </si>
  <si>
    <t>l'onglet dédié</t>
  </si>
  <si>
    <t>Résultat du bilan apparent :</t>
  </si>
  <si>
    <t>Chargement (UGB/ha) :</t>
  </si>
  <si>
    <t>Fertilisation minérale ou apport de lisier entre août et janvier :</t>
  </si>
  <si>
    <t xml:space="preserve">Calcul de l'IFT dans </t>
  </si>
  <si>
    <t>IFT Herbicide de l'exploitation :</t>
  </si>
  <si>
    <t>Mise en place d'aménagement pour limiter les transferts :</t>
  </si>
  <si>
    <t>Enherbement des cultures pérennes, dispositif de remédiation (bassin "de décantation" avant rejet dans le milieu), protection par enherbement des zones de transfert rapide (au-delà des obligations BCAE)</t>
  </si>
  <si>
    <t>Surface en culture à forte capacité d'absorption d'azote pendant le drainage à l'automne :</t>
  </si>
  <si>
    <t>En proportion de la SAU :</t>
  </si>
  <si>
    <t xml:space="preserve">Comprend:
</t>
  </si>
  <si>
    <t>les cultures de vente pièges à nitrates (notamment les crucifères et le colza) ;</t>
  </si>
  <si>
    <t>les CIPAN implantés au plus 3 semaines après les récoltes d'été (au 15 septembre max), durant au moins 3 mois ;</t>
  </si>
  <si>
    <t>les PT de plus de 1 an (qui ne seront pas retournées dans l'année), les PP et les surfaces enherbées en culture pérenne ;</t>
  </si>
  <si>
    <t>les cultures légumières d'automne de plein champs à forte absorption d'azote (choux, poireaux, épinards, betteraves, céleris, salades d'hivers)</t>
  </si>
  <si>
    <t>En viticulture uniquement :</t>
  </si>
  <si>
    <t>Epandage de tous les effluents vinicoles (de manière individuelle ou collective) sur l’exploitation ou une exploitation voisine</t>
  </si>
  <si>
    <t>A17 RES6 - Réduction de l'impact des pratiques sur la qualité de l'air</t>
  </si>
  <si>
    <t>Émission Polluante des Engins agricoles (EPE) en fonction de leur puissance, de leur vétusté et de leur intensité d'utilisation</t>
  </si>
  <si>
    <t>y compris machine des ETA, presta de service, entraide, matériel loué, …</t>
  </si>
  <si>
    <t>hors matériel routier (camion, voiture, etc.)</t>
  </si>
  <si>
    <t>Nom engin automoteur</t>
  </si>
  <si>
    <t>Typologie engin</t>
  </si>
  <si>
    <t>Puissance</t>
  </si>
  <si>
    <t>Année d'immatriculation</t>
  </si>
  <si>
    <t>Intensité d'utilisation</t>
  </si>
  <si>
    <t>Coef_Conso</t>
  </si>
  <si>
    <t>Coef_Vetuste</t>
  </si>
  <si>
    <t>EPE</t>
  </si>
  <si>
    <t>CV</t>
  </si>
  <si>
    <t>année</t>
  </si>
  <si>
    <t>Nbr h/an</t>
  </si>
  <si>
    <t>attribut fonction</t>
  </si>
  <si>
    <t xml:space="preserve">Engin 1 </t>
  </si>
  <si>
    <t>Ensileuse</t>
  </si>
  <si>
    <t xml:space="preserve">Total : </t>
  </si>
  <si>
    <t xml:space="preserve">Total par hectare : </t>
  </si>
  <si>
    <r>
      <t>Pratiques de culture et d'élevage réduisant les émissions de poussières et de leur gaz précurseurs (NH</t>
    </r>
    <r>
      <rPr>
        <b/>
        <vertAlign val="subscript"/>
        <sz val="11"/>
        <color indexed="8"/>
        <rFont val="Times New Roman"/>
        <family val="1"/>
      </rPr>
      <t>3</t>
    </r>
    <r>
      <rPr>
        <b/>
        <sz val="11"/>
        <color indexed="8"/>
        <rFont val="Times New Roman"/>
        <family val="1"/>
      </rPr>
      <t>)</t>
    </r>
  </si>
  <si>
    <t xml:space="preserve">Présence d'un atelier d'élevage ? </t>
  </si>
  <si>
    <t>Exploitation avec un élevage bovin-ovin</t>
  </si>
  <si>
    <t xml:space="preserve">Système à paturage dominant </t>
  </si>
  <si>
    <t>Réduction de la concentration azotée des rations</t>
  </si>
  <si>
    <t>diminution de 5 % des MAT par rapport aux besoins estimés des animaux</t>
  </si>
  <si>
    <t>Enfouissement immédiat (dans les 4h) des épandages d'effluents ou utilisation de pendillards pour les lisiers</t>
  </si>
  <si>
    <t>utilisation d’injecteur, d’enfouisseur, de rampe à sabot, travail du sol, etc.</t>
  </si>
  <si>
    <t xml:space="preserve">Exploitation avec un élevage procin-volaille </t>
  </si>
  <si>
    <t>Lavage ou filtration de l'air ou brumisation en bâtiment d'élevage, ou élevage porcin en plein air</t>
  </si>
  <si>
    <t>Pratiques de gestion des effluents limitant leur contact avec l’air et/ou l’activité enzymatique</t>
  </si>
  <si>
    <t>en porcin : séparation des urines et des fèces, refroidissement du lisier, préfosse à lisier flottant, couverture des fosses… ; 
en volaille : séchage des fientes, activateur de litière…</t>
  </si>
  <si>
    <t>Exploitation sans élevage</t>
  </si>
  <si>
    <t>Enfouissement immédiat (dans les 4h) des apports d'engrais minéraux et organiques ou utilisation de pendillards</t>
  </si>
  <si>
    <t xml:space="preserve">Absence d’utilisation d’engrais minéraux sous forme d’urée ou de solution azotée </t>
  </si>
  <si>
    <t>sauf si ils sont accompagnés d’inhibiteur d’uréase</t>
  </si>
  <si>
    <t>Mise en place de pratiques limitant les émissions de particules lors des travaux aux champs (travail du sol, moisson…)</t>
  </si>
  <si>
    <t>conditions météorologiques favorables (pas de vent, pas de sécheresse, …), réduction ou absence de travail du sol...</t>
  </si>
  <si>
    <t>Pratiques et émissions de pesticide</t>
  </si>
  <si>
    <t>IFT global exploitation :</t>
  </si>
  <si>
    <t>Pression d’usage de pesticides</t>
  </si>
  <si>
    <t>IFT ≤ 1</t>
  </si>
  <si>
    <t>1 &lt; IFT ≤ 4</t>
  </si>
  <si>
    <t>4 &lt; IFT</t>
  </si>
  <si>
    <t>Utilisation de matériel anti-dérive :</t>
  </si>
  <si>
    <t>Matériel 
anti-dérive</t>
  </si>
  <si>
    <t>buse anti-dérive et/ou matériel face par face</t>
  </si>
  <si>
    <t>en viti: traitement face par face (avec ou sans panneaux récupérateurs) avec buses à injection d’air</t>
  </si>
  <si>
    <t xml:space="preserve">Aucun traitement </t>
  </si>
  <si>
    <t>Pratiques d'émissions des poussières grossières</t>
  </si>
  <si>
    <t>Brûlage des résidus de cultures / brulage des résidus de taille / feux pastoraux / feux de lutte contre le gel</t>
  </si>
  <si>
    <t xml:space="preserve">Présence de sol non couvert, générateur de particules par érosion éolienne </t>
  </si>
  <si>
    <t>A18 RES7 - Atténuation de l’effet des pratiques sur le changement climatique</t>
  </si>
  <si>
    <t>Postes</t>
  </si>
  <si>
    <t>Valeur de l'exploitation</t>
  </si>
  <si>
    <t>Unité</t>
  </si>
  <si>
    <t>Référence en kg équivalent CO2</t>
  </si>
  <si>
    <t>Mois de présence 
(selon le cas)</t>
  </si>
  <si>
    <t>Total exploitation</t>
  </si>
  <si>
    <r>
      <rPr>
        <b/>
        <sz val="10"/>
        <rFont val="Times New Roman"/>
        <family val="1"/>
      </rPr>
      <t>CO</t>
    </r>
    <r>
      <rPr>
        <b/>
        <vertAlign val="subscript"/>
        <sz val="10"/>
        <rFont val="Times New Roman"/>
        <family val="1"/>
      </rPr>
      <t>2</t>
    </r>
  </si>
  <si>
    <t>Énergie</t>
  </si>
  <si>
    <t>Gasoil, GNR, essence, fioul</t>
  </si>
  <si>
    <t>Electricité</t>
  </si>
  <si>
    <t xml:space="preserve"> KWh</t>
  </si>
  <si>
    <t>Gaz naturel, propane, butane</t>
  </si>
  <si>
    <t>Lubrifiant</t>
  </si>
  <si>
    <t>Engrais minéraux</t>
  </si>
  <si>
    <t>Engrais azoté</t>
  </si>
  <si>
    <t>Engrais phosphaté</t>
  </si>
  <si>
    <t>Engrais potassique</t>
  </si>
  <si>
    <t>Aliment bétail</t>
  </si>
  <si>
    <t>Aliment truie / cheval</t>
  </si>
  <si>
    <t>Aliment porc / ovin / vahce (mash)</t>
  </si>
  <si>
    <t>Aliment volaille</t>
  </si>
  <si>
    <t>Aliment vache (granulé) / chèvre</t>
  </si>
  <si>
    <t>Tourteau de soja</t>
  </si>
  <si>
    <t>Luzerne deshydraté (granulé)</t>
  </si>
  <si>
    <t>Autres intrants</t>
  </si>
  <si>
    <t>Bouteilles en verre type vin (500g)</t>
  </si>
  <si>
    <t>nb bouteille</t>
  </si>
  <si>
    <t>Bouteilles en verre type champagne (800g)</t>
  </si>
  <si>
    <r>
      <rPr>
        <b/>
        <sz val="10"/>
        <rFont val="Times New Roman"/>
        <family val="1"/>
      </rPr>
      <t>CH</t>
    </r>
    <r>
      <rPr>
        <b/>
        <vertAlign val="subscript"/>
        <sz val="10"/>
        <rFont val="Times New Roman"/>
        <family val="1"/>
      </rPr>
      <t>4</t>
    </r>
  </si>
  <si>
    <t>Entérique</t>
  </si>
  <si>
    <t>Cheptel Ruminant (Bovin, Ovin, Caprin)</t>
  </si>
  <si>
    <t>UGB Ruminant</t>
  </si>
  <si>
    <t>Cheptel Porcin</t>
  </si>
  <si>
    <t>UGB Porcin</t>
  </si>
  <si>
    <t>Cheptel Équin</t>
  </si>
  <si>
    <t>UGB Équin</t>
  </si>
  <si>
    <t>Effluents (bat, stock)</t>
  </si>
  <si>
    <t>Cheptel Bovin lait et Porcin</t>
  </si>
  <si>
    <t>UGB Bovin lait et Porcin 
(par mois au bat.)</t>
  </si>
  <si>
    <t>Cheptel Bovin viande et Volaille</t>
  </si>
  <si>
    <t>UGB Bovin viande et Volaille 
(par mois au bat.)</t>
  </si>
  <si>
    <t>Cheptel Ovin, Caprin et Équin</t>
  </si>
  <si>
    <t>UGB Ovin, Caprin et Équin 
(par mois au bat.)</t>
  </si>
  <si>
    <t>Pâturage</t>
  </si>
  <si>
    <t>Cheptel total</t>
  </si>
  <si>
    <t>UGB totales (par mois au pâturage)</t>
  </si>
  <si>
    <r>
      <rPr>
        <b/>
        <sz val="10"/>
        <rFont val="Times New Roman"/>
        <family val="1"/>
      </rPr>
      <t>N</t>
    </r>
    <r>
      <rPr>
        <b/>
        <vertAlign val="subscript"/>
        <sz val="10"/>
        <rFont val="Times New Roman"/>
        <family val="1"/>
      </rPr>
      <t>2</t>
    </r>
    <r>
      <rPr>
        <b/>
        <sz val="10"/>
        <rFont val="Times New Roman"/>
        <family val="1"/>
      </rPr>
      <t>O</t>
    </r>
  </si>
  <si>
    <t>UGB Ruminant (Bovin, Ovin, Caprin) (par mois au bat.)</t>
  </si>
  <si>
    <t>Cheptel Porcin et Équins</t>
  </si>
  <si>
    <t>UGB Porcin et Équins 
(par mois au bat.)</t>
  </si>
  <si>
    <t>Cheptel Volaille</t>
  </si>
  <si>
    <t>UGB Volaille (par mois au bat.)</t>
  </si>
  <si>
    <t>Cheptel Bovin et Porcin</t>
  </si>
  <si>
    <t>UGB Bovin et Porcin 
(par mois au pâturage)</t>
  </si>
  <si>
    <t>Cheptel Ovin, Caprin, Équin et Volaille</t>
  </si>
  <si>
    <t>UGB Ovin, Caprin, Équin et Volaille (par mois au pâturage)</t>
  </si>
  <si>
    <t>Engrais azoté épandu (minéral et organique)</t>
  </si>
  <si>
    <t>kg de N épandu</t>
  </si>
  <si>
    <t>EB : Emissions brutes (en kg CO2 éq.) =</t>
  </si>
  <si>
    <t>Stockage de carbone</t>
  </si>
  <si>
    <t>Prairies permanentes (STH)</t>
  </si>
  <si>
    <t>Rotation avec au moins 1/3 de Prairies temporaires</t>
  </si>
  <si>
    <t>Rotation sans Prairies temporaires</t>
  </si>
  <si>
    <t>Cultures intermédiaires restituées (par mois de présence)</t>
  </si>
  <si>
    <t>ha (par mois)</t>
  </si>
  <si>
    <t>Vigne</t>
  </si>
  <si>
    <t>Verger et agroforesterie</t>
  </si>
  <si>
    <t xml:space="preserve">Haies buissonantes </t>
  </si>
  <si>
    <t>mètres linéaires</t>
  </si>
  <si>
    <t xml:space="preserve">Haies arborescentes </t>
  </si>
  <si>
    <t xml:space="preserve"> S : Stockage de carbone (en kg CO2 éq.) =</t>
  </si>
  <si>
    <t>Emissions nettes</t>
  </si>
  <si>
    <r>
      <t>t CO</t>
    </r>
    <r>
      <rPr>
        <b/>
        <vertAlign val="subscript"/>
        <sz val="11"/>
        <color indexed="8"/>
        <rFont val="Times New Roman"/>
        <family val="1"/>
      </rPr>
      <t>2</t>
    </r>
    <r>
      <rPr>
        <b/>
        <sz val="11"/>
        <color indexed="8"/>
        <rFont val="Times New Roman"/>
        <family val="1"/>
      </rPr>
      <t xml:space="preserve"> éq. / ha / an</t>
    </r>
  </si>
  <si>
    <t>A19 RES8 - Réduction de l'usage des produits phytosanitaires et des traitements vétérinaires</t>
  </si>
  <si>
    <t>Présence d'élevage :</t>
  </si>
  <si>
    <t xml:space="preserve">Sobriété dans l'utilisation des produits phytosanitaires </t>
  </si>
  <si>
    <t>IFT global de l'exploitation :</t>
  </si>
  <si>
    <t>IFT herbicide de l'exploitation :</t>
  </si>
  <si>
    <t>Utilisation de produits de type CMR ou perturbateurs endocriniens :</t>
  </si>
  <si>
    <t>CMR : Cancérogènes, Mutagènes, Reprotoxiques</t>
  </si>
  <si>
    <t>L'exploitation a recours à des pratiques alternatives pour gérer les adventices, pathogènes et/ou ravageurs :</t>
  </si>
  <si>
    <t>dans une stratégie d'action sur le stock initiale :</t>
  </si>
  <si>
    <t>dans une stratégie d'évitement :</t>
  </si>
  <si>
    <t>dans une stratégie d'atténuation en végétation :</t>
  </si>
  <si>
    <t>dans une stratégie de solutions mécaniques et biologiques :</t>
  </si>
  <si>
    <t>Sobriété dans l'utilisation des traitements vétérinaires</t>
  </si>
  <si>
    <t>Ne pas remplir si pas d'élevage.</t>
  </si>
  <si>
    <t xml:space="preserve">Nombre de traitements vétérinaires (unitaires) annuels : </t>
  </si>
  <si>
    <t>Nombre de traitements vétérinaires moyen :</t>
  </si>
  <si>
    <t>Délais avant retour des animaux dans les parcelles :</t>
  </si>
  <si>
    <t>Traitements homéopathiques ou par essences naturelles, implantation de plante deparasitaires :</t>
  </si>
  <si>
    <t>Utilisation non systématique ou non utilisation de produits rémanents :</t>
  </si>
  <si>
    <t>IV - Données Socio-territoriales</t>
  </si>
  <si>
    <t>B1 CAP4 RES9- Production alimentaire de l'exploitation</t>
  </si>
  <si>
    <t>Surface consacrée à l'alimentation humaine et animale :</t>
  </si>
  <si>
    <t>Part de la SAU consacrée à l'alimentation humaine:             PAE =</t>
  </si>
  <si>
    <t>pg 1-8-9</t>
  </si>
  <si>
    <t>Exploitation en production principale hors sol à destination de la consommation humaine  :</t>
  </si>
  <si>
    <t>pg 9</t>
  </si>
  <si>
    <t>Production de légumes secs, de fruits ou de légumes commercialisés à destination de la consommation humaine :</t>
  </si>
  <si>
    <t>B2 RES10 - Contribution à l'équilibre alimentaire mondial</t>
  </si>
  <si>
    <t>En présence d'élevage uniquement :</t>
  </si>
  <si>
    <t>Aliment du bétail concentré acheté hors projet territorial collectif :</t>
  </si>
  <si>
    <t>Taux d'importation:                  TI =</t>
  </si>
  <si>
    <t>Surface importée:</t>
  </si>
  <si>
    <t>En absence d'élevage uniquement :</t>
  </si>
  <si>
    <r>
      <t>Surface avec p</t>
    </r>
    <r>
      <rPr>
        <b/>
        <sz val="11"/>
        <color indexed="8"/>
        <rFont val="Times New Roman"/>
        <family val="1"/>
      </rPr>
      <t>roduction de plantes riches en protéines :</t>
    </r>
  </si>
  <si>
    <t>Part de la SAU consacrée à la production de protéines               Pprot =</t>
  </si>
  <si>
    <t>Plantes riches en protéines : soja, tournesol, colza, protéagineux fourragers (luzene) ou alimentaires (pois, féverole, lupin), légumes secs (haricot, lentille, pois chiche)</t>
  </si>
  <si>
    <t>B3 ANC1 CAP5 - Démarche de qualité de la production alimentaire</t>
  </si>
  <si>
    <t>pg 22</t>
  </si>
  <si>
    <t>Production à la qualité alimentaire reconnue / certifiée</t>
  </si>
  <si>
    <t>de par son origine par une IGP :</t>
  </si>
  <si>
    <t>Laquelle ?</t>
  </si>
  <si>
    <t xml:space="preserve">de par son origine par une AOP ou AOC : </t>
  </si>
  <si>
    <t>de par son process (label rouge et autres normes STG) :</t>
  </si>
  <si>
    <t>de par sa qualité nutritionnelle (lait de système herbager, alimentation à base de lin…) :</t>
  </si>
  <si>
    <t>Agriculture Biologique (AB) :</t>
  </si>
  <si>
    <t>Autres labels - biodynamie, HVE, … :</t>
  </si>
  <si>
    <t>B4 RES11 - Limitation des pertes et gaspillages</t>
  </si>
  <si>
    <t>Actions pour limiter les pertes et le gaspillage :</t>
  </si>
  <si>
    <t>Participation à un programme de prévention, de formation contre le gaspillage :</t>
  </si>
  <si>
    <t>Présence d'une capacité de stockage adaptée et de qualité sur l'exploitation :</t>
  </si>
  <si>
    <r>
      <rPr>
        <sz val="11"/>
        <color indexed="63"/>
        <rFont val="Times New Roman"/>
        <family val="1"/>
      </rPr>
      <t>Développement d'action sociale pour limiter les pertes de produits restés au champ (toutes formes de glanage associatif ou d’ateliers</t>
    </r>
    <r>
      <rPr>
        <sz val="11"/>
        <color indexed="12"/>
        <rFont val="Times New Roman"/>
        <family val="1"/>
      </rPr>
      <t xml:space="preserve"> </t>
    </r>
    <r>
      <rPr>
        <sz val="11"/>
        <color indexed="8"/>
        <rFont val="Times New Roman"/>
        <family val="1"/>
      </rPr>
      <t>cueillette à la ferme</t>
    </r>
    <r>
      <rPr>
        <sz val="11"/>
        <color indexed="63"/>
        <rFont val="Times New Roman"/>
        <family val="1"/>
      </rPr>
      <t>) :</t>
    </r>
  </si>
  <si>
    <t>Dons à des associations d’aide alimentaire (banque alimentaire, associations, épiceries solidaires, etc.) :</t>
  </si>
  <si>
    <t>Dons ou trocs/échanges de produits autre qu'aux associations (particulier, …) :</t>
  </si>
  <si>
    <t>Valorisation alimentaire des produits non conformes aux standards des distributeurs ou des transformateurs, ou commercialisation sans marché rémunérateur, ou adhésion à des groupements de producteurs ou de coopératives valorisant ces types de produits :</t>
  </si>
  <si>
    <t>Transformation et valorisation à destination alimentaire de tout produit qui aurait été écarté, y compris co- et sous-produits (sous toutes leurs formes) :</t>
  </si>
  <si>
    <t>Autres / Lesquelles :</t>
  </si>
  <si>
    <t>B5 RES12 - Liens sociaux, hédoniques et culturels à l'alimentation</t>
  </si>
  <si>
    <t>pg 24</t>
  </si>
  <si>
    <t>Démarches favorisant le lien ou l'entre-aide entre le consommateur et le producteur :</t>
  </si>
  <si>
    <t>Ouverture de l'exploitation aux consommateurs pour vente ou visite, contractualisation entre consommateurs et producteur (ex: AMAP), participation à des journées sur la découverte des produits alimentaires, participation des consommateurs à des activités sur l’exploitation agricole au titre de l’entraide (travaux de ferme, restauration bâtiment, plantation de haie, etc.), tables d'hôtes, restauration à la ferme, commerce équitable…</t>
  </si>
  <si>
    <t>Démarches favorisant l'apprentissage ou la culture autour de l'aliment :</t>
  </si>
  <si>
    <t>Ferme pédagogique avec ateliers de transformation et de cuisine sur la ferme, communication par le prodcuteur de recettes de cuisine à partir de ses produits, contribution à des réseaux ou projet alimentaire territoriaux</t>
  </si>
  <si>
    <t>Production significative de variétés d'aliments à forte valeur patrimoniale territoriale ou peu représentées en commercialisation courante :</t>
  </si>
  <si>
    <t>B6 ANC2 -  Engagement dans des démarches environnementales contractualisées et territoriales</t>
  </si>
  <si>
    <t>Adhésion à des chartes environnementales, contractualisation de programmes locaux environnementaux :</t>
  </si>
  <si>
    <t>Part de la SAU sous respect d’un cahier des charges territorialisé, lié ou non à un dédomagement :
-MAET
-MAEC système
-Contrat lié au document d'objectif des sites Natura 2000
-Préservation des captages
-Conventions avec des Parcs Naturels Régionaux, Réserves Naturelles, ou des Conservatoires de Sites
-Tout autre engagement de respect d'un cahier des charges précis dans des objectifs environnementaux et/ou patrimoniaux</t>
  </si>
  <si>
    <t>Contractualisation pour la prévention des risques naturels pour la collectivité :</t>
  </si>
  <si>
    <t>Limiter les crues par présence de prairies inondables, limiter les coulées de boue, lutte contre les incendies (DFCI)...</t>
  </si>
  <si>
    <t>B7 ANC3 - Services marchands au territoire</t>
  </si>
  <si>
    <t>pg 23</t>
  </si>
  <si>
    <t>Services marchands :</t>
  </si>
  <si>
    <t>Services marchands rendus au territoire :</t>
  </si>
  <si>
    <t xml:space="preserve">Le(s)quel(s) ? </t>
  </si>
  <si>
    <t>Déneigement , débroussaillage</t>
  </si>
  <si>
    <t>Agrotourisme :</t>
  </si>
  <si>
    <t>Ferme pédagogique :</t>
  </si>
  <si>
    <t>B8 ANC4 AUT4 - Valorisation par circuits courts ou de proximité</t>
  </si>
  <si>
    <t>pg 32</t>
  </si>
  <si>
    <t>Valeur des ventes en vente directe ou circuit court :</t>
  </si>
  <si>
    <t>€</t>
  </si>
  <si>
    <t>Part du CA en vente directe ou circuit court :</t>
  </si>
  <si>
    <t>Vente via circuit de proximité (rayon de 80 km maximum) :</t>
  </si>
  <si>
    <t>- de façon collective :</t>
  </si>
  <si>
    <t>Détail(s)</t>
  </si>
  <si>
    <t>- de façon individuelle :</t>
  </si>
  <si>
    <t>Démarche de contractualisation avec des marchés publics locaux :</t>
  </si>
  <si>
    <t>Cantine et restauration collective</t>
  </si>
  <si>
    <t>B9 ANC5 - Valorisation des ressources locales</t>
  </si>
  <si>
    <t>Approvisionnements locaux auprès de la communauté agricole</t>
  </si>
  <si>
    <t>Part de l'alimentation du bétail consommée produite localement :</t>
  </si>
  <si>
    <t>Part de l'engrais organique consommé produit localement :</t>
  </si>
  <si>
    <t>Echanges paille-fumier ou équivalent :</t>
  </si>
  <si>
    <t>Achat d'animaux sur le territoire local :</t>
  </si>
  <si>
    <t>Démarche de sélection variétale, reproduction et/ou échanges de semences :</t>
  </si>
  <si>
    <t xml:space="preserve">Lesquelles: </t>
  </si>
  <si>
    <t>Récupération/Valorisation d'eau de pluie :</t>
  </si>
  <si>
    <t>Approvisionnements locaux auprès des entreprises</t>
  </si>
  <si>
    <t>Utilisation d’énergie d’origine agricole ou forestière produite sur le territoire local :</t>
  </si>
  <si>
    <t>Approvisionnements locaux pour la production d’énergie sur l’exploitation (méthanisation, chaudière bois, …)</t>
  </si>
  <si>
    <t xml:space="preserve"> (autre qu'agro-carburants de 1ère génération et fermes solaires avec panneaux au sol) </t>
  </si>
  <si>
    <t>Approvisionnements en matériaux produits localement (bois d’œuvre, piquet de vigne, …)</t>
  </si>
  <si>
    <t>Autres approvisionnements significatifs en produits locaux (emballage, bouteille, …)</t>
  </si>
  <si>
    <t>Valorisation de sous-produits issus de la communauté locale</t>
  </si>
  <si>
    <t>Réutilisation d’eau de station ou de process agro-alimentaire pour irrigation :</t>
  </si>
  <si>
    <t>Valorisation de boues de station et/ou autres déchets urbains transformés :</t>
  </si>
  <si>
    <t>Autres utilisation de sous produit issu de la collectivité</t>
  </si>
  <si>
    <t>B10 ANC6 - Valorisation et qualité du patrimoine bâti, paysager, génétiques et savoirs locaux</t>
  </si>
  <si>
    <t xml:space="preserve">Qualité du patrimoine bâti (y compris habitation si présente sur la ferme): </t>
  </si>
  <si>
    <t>Qualité paysagère :</t>
  </si>
  <si>
    <t>Entretien ou restauration du bâti ancien :</t>
  </si>
  <si>
    <t>Aménagement paysager des surfaces cultivées et lisières et forêts de l’exploitation :</t>
  </si>
  <si>
    <t>Qualité et typicité architecturale et intégration paysagère :</t>
  </si>
  <si>
    <t>Mise en œuvre d’actions visant à valoriser le paysage (concours fermes fleuries, jachères fleuries, engagement chartes paysagères locales) :</t>
  </si>
  <si>
    <t>Contribution par les pratiques culturales ou d’élevage, à la valorisation et à l’entretien du paysage culturel :</t>
  </si>
  <si>
    <t>Qualité des abords du siège d’exploitation :</t>
  </si>
  <si>
    <t>Contribution au maintien de savoirs locaux productifs ou culturels reconnus :</t>
  </si>
  <si>
    <t>Comment se fait cette contribution?</t>
  </si>
  <si>
    <t xml:space="preserve">Maintien et/ou développement du patrimoine naturel génétique local:   </t>
  </si>
  <si>
    <t>pg 6-14</t>
  </si>
  <si>
    <r>
      <t xml:space="preserve">Présence de races/variétés/cépages </t>
    </r>
    <r>
      <rPr>
        <b/>
        <sz val="11"/>
        <color indexed="8"/>
        <rFont val="Times New Roman"/>
        <family val="1"/>
      </rPr>
      <t>locaux</t>
    </r>
    <r>
      <rPr>
        <sz val="11"/>
        <color indexed="8"/>
        <rFont val="Times New Roman"/>
        <family val="1"/>
      </rPr>
      <t xml:space="preserve"> à faibles effectifs</t>
    </r>
  </si>
  <si>
    <t>Si cultures, noms des variétés :</t>
  </si>
  <si>
    <t>Si animaux, races des animaux :</t>
  </si>
  <si>
    <t>B11 RES13 - Accessibilité de l'espace</t>
  </si>
  <si>
    <t>Libre accès aux chemins (selon la situation de l'exploitation agricole):</t>
  </si>
  <si>
    <t>En zone rurale peu fréquentée :</t>
  </si>
  <si>
    <t xml:space="preserve">En zone urbaine, périurbaine ou en zone rurale très fréquentée : </t>
  </si>
  <si>
    <t xml:space="preserve">Entretien des chemins de randonnée ou de voirie d'accès : </t>
  </si>
  <si>
    <t>B12 RES14 - Gestion des déchets non organiques</t>
  </si>
  <si>
    <t>Types de déchets</t>
  </si>
  <si>
    <t>Présence</t>
  </si>
  <si>
    <t>Déchets dangereux</t>
  </si>
  <si>
    <t>Batteries, huiles usagées, déchets amiantés</t>
  </si>
  <si>
    <t>Produits phytosanitaires, médicaments et  déchets de soins à risques infectieux DASRI (gants, compresses, seringues…), produits lessiviels et leurs emballages</t>
  </si>
  <si>
    <t>Autres 
(ampoules, tubes néons, ampoules infrarouges, à vapeur de sodium…)</t>
  </si>
  <si>
    <t xml:space="preserve">Déchets volumineux </t>
  </si>
  <si>
    <t>Déchets plastiques et pneumatiques</t>
  </si>
  <si>
    <t>Résultat du tableau</t>
  </si>
  <si>
    <t>Utilisation d'emballages réutilisable et/ou consigné pour la commercialisation des produits</t>
  </si>
  <si>
    <t>Pratiques à risques : Brûlage, dépôt sauvage, enfouissement, abandon, rejet dans le mileu, …</t>
  </si>
  <si>
    <t>B13 AUT5 CAP6 ROB7 - Réseaux d'innovation et mutualisation du matériel</t>
  </si>
  <si>
    <t>Participation à des réseaux de connaissance :</t>
  </si>
  <si>
    <t xml:space="preserve">Travail ou participation à des réseaux d'essai, de connaissance, de gestion, collectifs d'apprentissage ou de conception de pratiques environnementales innovantes        </t>
  </si>
  <si>
    <t>Lesquels ?</t>
  </si>
  <si>
    <t>Mutualisation des matériels / équipements / bâtiments / services :</t>
  </si>
  <si>
    <t>B14 ANC7 CAP7 RES15 - Contribution à l'emploi et gestion du salariat</t>
  </si>
  <si>
    <t>Surface par travailleur (SAU/UTA) =</t>
  </si>
  <si>
    <t xml:space="preserve">Création d’un emploi sur l’exploitation dans les 5 dernières années : </t>
  </si>
  <si>
    <t xml:space="preserve">Création d’un emploi dans un réseau de proximité (groupement d’employeur, etc.) dans les 5 dernières années : </t>
  </si>
  <si>
    <t>Emploi équivalent à 1 UTA</t>
  </si>
  <si>
    <t>Plus de 50% de la main d’œuvre saisonnière réside de façon permanente sur le territoire</t>
  </si>
  <si>
    <t>Territoire = dans un rayon de 50 km</t>
  </si>
  <si>
    <t>Qualité au travail des salariés :</t>
  </si>
  <si>
    <t>Présence d'un accident du travail ou maladie professionnelle parmi les salariés au cours de l'année précédente :</t>
  </si>
  <si>
    <t>Autonomie et responsabilité dans les missions confiées aux salariés :</t>
  </si>
  <si>
    <t>Nature des tâches :</t>
  </si>
  <si>
    <t>B15 ANC8 AUT6 CAP8 ROB8 - Mutualisation du travail</t>
  </si>
  <si>
    <t>Recours à l'entraide agricole (&gt;10j/an) - une banque de travail - un groupement d'employeur :</t>
  </si>
  <si>
    <t>Utilisation des services d'une CUMA intégrale :</t>
  </si>
  <si>
    <t>Activités productives en commun :</t>
  </si>
  <si>
    <t>Lesquels?</t>
  </si>
  <si>
    <t>Assolement en commun, projet en commun de diversification, points de vente partagés…</t>
  </si>
  <si>
    <t>B16 CAP9 RES16 ROB9 - Intensité et qualité au travail</t>
  </si>
  <si>
    <t>Plaisir et satisfaction au travail de 0 à 3 :</t>
  </si>
  <si>
    <t>0 = très insatisfait ; 3 = très satisfait</t>
  </si>
  <si>
    <t>Pénibilité du travail sur une échelle de 0 à -3 (très pénible)</t>
  </si>
  <si>
    <t>0 = aucune pénibilité ; - 3 = très pénible</t>
  </si>
  <si>
    <t>Nombre de semaines par an où l'agriculteur se sent surchargé :</t>
  </si>
  <si>
    <t>Estimez-vous nécessaire de prendre des congés ?</t>
  </si>
  <si>
    <t>En prenez-vous autant que vous le souhaitez ?</t>
  </si>
  <si>
    <t>B17 RES17- Accueil, hygiène et sécurité au travail</t>
  </si>
  <si>
    <t>pg 26</t>
  </si>
  <si>
    <t>Qualité d'accueil et d'hébergement de la main-d'œuvre :</t>
  </si>
  <si>
    <t>Présence et accessibilité de toilettes et lavabo avec eau potable</t>
  </si>
  <si>
    <t>Présence et accessibilité de douches et vestiaires</t>
  </si>
  <si>
    <t>Salle de pause chauffée en hiver</t>
  </si>
  <si>
    <r>
      <rPr>
        <u/>
        <sz val="11"/>
        <color indexed="8"/>
        <rFont val="Times New Roman"/>
        <family val="1"/>
      </rPr>
      <t>Si présence de main d’œuvre temporaire :</t>
    </r>
    <r>
      <rPr>
        <sz val="11"/>
        <color indexed="8"/>
        <rFont val="Times New Roman"/>
        <family val="1"/>
      </rPr>
      <t xml:space="preserve"> Accès à un logement aux normes sur l’exploitation ou mise en contact des travailleurs temporaires avec des hébergements proches et accessibles </t>
    </r>
  </si>
  <si>
    <t>Sécurité des bâtiments, matériels et installations :</t>
  </si>
  <si>
    <t>Mise en place d’un protocole de sécurité au travail (présence du document unique à jour)</t>
  </si>
  <si>
    <t>Formation des travailleurs à la sécurité et à l’utilisation du matériel</t>
  </si>
  <si>
    <t>Mise à disposition et utilisation systématique des EPI adéquats</t>
  </si>
  <si>
    <t>Mise à disposition de protection contre le soleil et la chaleur</t>
  </si>
  <si>
    <t>Contact de(s) exploitant(s) et de la main d'œuvre avec les pesticides :</t>
  </si>
  <si>
    <t>Mise en oeuvre de technique de fumigation ou brumisation :</t>
  </si>
  <si>
    <t>Local de stockage des pesticides conforme aux préconisations réglementaires :</t>
  </si>
  <si>
    <t>Respect systématique des délais de réentrée à la parcelle :</t>
  </si>
  <si>
    <t>B18 AUT7 CAP10 ROB10 - Formation</t>
  </si>
  <si>
    <t>Participation à des formations continues : nombre de jours par an et par UTA</t>
  </si>
  <si>
    <t>Accueil de stagiaire (1 mois minimum) ou apprenti au cours des deux dernières années :</t>
  </si>
  <si>
    <t>Accueil de groupes de professionnels ou d'étudiants : nombre de groupes accueillis</t>
  </si>
  <si>
    <t>B19 ANC9 RES18 - Implication sociale territoriale et solidarités</t>
  </si>
  <si>
    <t>pg 27</t>
  </si>
  <si>
    <t>Implication dans des structures professionnelles agricoles :</t>
  </si>
  <si>
    <t>Lesquelles?</t>
  </si>
  <si>
    <t>Implication dans des structures non agricoles (associatives et/ou électives) hors champ professionnel dans le territoire :</t>
  </si>
  <si>
    <r>
      <rPr>
        <b/>
        <sz val="11"/>
        <color indexed="8"/>
        <rFont val="Times New Roman"/>
        <family val="1"/>
      </rPr>
      <t>Travail</t>
    </r>
    <r>
      <rPr>
        <b/>
        <sz val="10"/>
        <color indexed="63"/>
        <rFont val="Times New Roman"/>
        <family val="1"/>
      </rPr>
      <t xml:space="preserve"> </t>
    </r>
    <r>
      <rPr>
        <b/>
        <sz val="11"/>
        <color indexed="63"/>
        <rFont val="Times New Roman"/>
        <family val="1"/>
      </rPr>
      <t xml:space="preserve">avec des structures relevant du champ de l'économie sociale et solidaire et pratiques d’insertion et/ou d’expérimentation sociale : </t>
    </r>
  </si>
  <si>
    <t>Ouverture et implication des citoyens</t>
  </si>
  <si>
    <t>Implication de citoyens dans les travaux ou la vie de l'exploitation :</t>
  </si>
  <si>
    <t>Accueil non rémunéré de public :</t>
  </si>
  <si>
    <t xml:space="preserve">Habitation très éloignée du ou des lieux de production (&gt;30km) : </t>
  </si>
  <si>
    <t>B20 RES19 - Démarche de transparence</t>
  </si>
  <si>
    <t>Transparence sur ses pratiques sur la base d'un referentiel</t>
  </si>
  <si>
    <t>Degré d'engagement dans un référentiel accessible publiquement</t>
  </si>
  <si>
    <t>Implication des consommateurs dans le référentiel suivi</t>
  </si>
  <si>
    <t>Transparence sur ses pratiques sur la base d'initiatives personnelles</t>
  </si>
  <si>
    <t>Quelle(s) action(s) ?</t>
  </si>
  <si>
    <t xml:space="preserve">Communication au voisinage des opérations culturales en cours, chantier collaboratif avec des consommateurs, réseau sociaux </t>
  </si>
  <si>
    <t>B21 RES20 - Qualité de vie</t>
  </si>
  <si>
    <t>Auto-Estimation de la qualité de vie sur une échelle de 0 à 6 :</t>
  </si>
  <si>
    <t>0 = très mauvaise qualité de vie ; 6 = très bonne qualité de vie</t>
  </si>
  <si>
    <t>B22 ROB11 - Isolement</t>
  </si>
  <si>
    <r>
      <t>Auto-estimation de</t>
    </r>
    <r>
      <rPr>
        <b/>
        <sz val="11"/>
        <color indexed="29"/>
        <rFont val="Times New Roman"/>
        <family val="1"/>
      </rPr>
      <t xml:space="preserve"> 0 à 3</t>
    </r>
    <r>
      <rPr>
        <b/>
        <i/>
        <sz val="11"/>
        <color indexed="29"/>
        <rFont val="Times New Roman"/>
        <family val="1"/>
      </rPr>
      <t xml:space="preserve"> </t>
    </r>
    <r>
      <rPr>
        <b/>
        <sz val="11"/>
        <color indexed="8"/>
        <rFont val="Times New Roman"/>
        <family val="1"/>
      </rPr>
      <t>du</t>
    </r>
    <r>
      <rPr>
        <b/>
        <i/>
        <sz val="11"/>
        <color indexed="8"/>
        <rFont val="Times New Roman"/>
        <family val="1"/>
      </rPr>
      <t xml:space="preserve"> </t>
    </r>
    <r>
      <rPr>
        <b/>
        <sz val="11"/>
        <color indexed="8"/>
        <rFont val="Times New Roman"/>
        <family val="1"/>
      </rPr>
      <t>sentiment d'isolement géographique, social, culturel, accès aux services publics :</t>
    </r>
  </si>
  <si>
    <t>0 = très fort sentiment d'isolement ; 3 = aucun sentiment d'isolement</t>
  </si>
  <si>
    <r>
      <t>Auto-estimation de</t>
    </r>
    <r>
      <rPr>
        <b/>
        <sz val="11"/>
        <color indexed="29"/>
        <rFont val="Times New Roman"/>
        <family val="1"/>
      </rPr>
      <t xml:space="preserve"> 0 à 3</t>
    </r>
    <r>
      <rPr>
        <b/>
        <i/>
        <sz val="11"/>
        <color indexed="29"/>
        <rFont val="Times New Roman"/>
        <family val="1"/>
      </rPr>
      <t xml:space="preserve"> </t>
    </r>
    <r>
      <rPr>
        <b/>
        <sz val="11"/>
        <color indexed="8"/>
        <rFont val="Times New Roman"/>
        <family val="1"/>
      </rPr>
      <t>de la qualité d'accès aux services productifs de l'exploitation :</t>
    </r>
  </si>
  <si>
    <t>0 = très mauvais accès ; 3 = très bon accès</t>
  </si>
  <si>
    <t>Ex: voirie, déneigement, électricité, réseau téléphonique, internet…</t>
  </si>
  <si>
    <t>B23 RES21 - Bien-être animal</t>
  </si>
  <si>
    <t>pg 7</t>
  </si>
  <si>
    <t>Bien être des animaux d'élevage</t>
  </si>
  <si>
    <t>Auto-évaluation du socle de base de la condition animale :</t>
  </si>
  <si>
    <t>Initiatives ou engagements personnels:</t>
  </si>
  <si>
    <t xml:space="preserve">Accès à l’eau propre, alimentation suffisante </t>
  </si>
  <si>
    <t>Respect d'un cahier de charges avec volet BEA (Les 2 Vaches, Monoprix, Cooperl ..)</t>
  </si>
  <si>
    <t>Bon état général du troupeau (absence de boiterie, blessures,….)</t>
  </si>
  <si>
    <t>Arrêt des interventions douloureuses non curatives (écornage, caudectomie …)</t>
  </si>
  <si>
    <t>Confort dans les bâtiments d’élevage (paillage suffisant, animaux propres, aire d'exercice non-glissante, …) et au pré (ombrage, abris,…).</t>
  </si>
  <si>
    <t>Euthanasie systématique des animaux pathologiquement condamnés</t>
  </si>
  <si>
    <t>Elevage en plein air permanent (avec présence d'abris)</t>
  </si>
  <si>
    <t>Conditions de transports (et d'abattage) respectant les obligations légales</t>
  </si>
  <si>
    <t>Abattage à la ferme, via salle agréée (volaille ou lapin) ou abattoir mobile</t>
  </si>
  <si>
    <t>Bonne relation de l’éleveur à l’animal / Vision du métier</t>
  </si>
  <si>
    <t>Pratiques rédhibitoires</t>
  </si>
  <si>
    <t>Présence d’atelier de claustration permanent (cage, box, …) ou attache permanente</t>
  </si>
  <si>
    <t>Remarques/détails :</t>
  </si>
  <si>
    <t>Surbooking dans les batiments</t>
  </si>
  <si>
    <t>Zéro-pâturage du cheptel ruminant</t>
  </si>
  <si>
    <t>Ecornage à l’âge adulte</t>
  </si>
  <si>
    <t>Ecornage sans anesthésie ou analgésie</t>
  </si>
  <si>
    <t>Gavage forcé</t>
  </si>
  <si>
    <t>Prise en compte de la faune sauvage</t>
  </si>
  <si>
    <t>Respect des habitats naturels et des zones de reproduction de la faune sauvage</t>
  </si>
  <si>
    <t>Aménagement des zones cultivées pour maintenir des habitats spécifiques et des sources de nourriture</t>
  </si>
  <si>
    <t>Gestion respectueuse et favorable à la faune des zones d'habitats naturels</t>
  </si>
  <si>
    <t>Libre accès aux étables et toitures de bâtiments pour la nidification</t>
  </si>
  <si>
    <t>Mise en place de zones attractives/refuges spécifiques pour héberger la faune (JEFS, …)</t>
  </si>
  <si>
    <t>Mise en place de zones favorables à la construction des nids (oiseaux, insectes, chauve-souris ...)</t>
  </si>
  <si>
    <t>Adaptation des dates d'interventions au calendrier de reproduction de la faune sauvage (retard de récolte/fauche)</t>
  </si>
  <si>
    <t>Mesure de conservation des zones humides, mares et étangs</t>
  </si>
  <si>
    <t>Mesure ponctuelle de protection de l'habitat d'une espèce menacée</t>
  </si>
  <si>
    <t>Maintien d'habitats dans les parcelles après récolte (chaumes d'environ 20 cm et/ou bandes refuges non-récoltées)</t>
  </si>
  <si>
    <t>Malus: destruction des nids, utilisation d'adhésifs à insectes, …</t>
  </si>
  <si>
    <t xml:space="preserve">Limitation de l'intensité des pratiques (pesticides, engrais, irrigation, …) sur les surfaces à la périphérie des parcelles </t>
  </si>
  <si>
    <t>Adoption de pratiques agricoles minimisant les accidents et les impacts sur la faune</t>
  </si>
  <si>
    <t>Largeur de travail réduite et utilisation de barres d'effarouchement (moisson, herse, …)</t>
  </si>
  <si>
    <t>Fauche ou récolte à faible vitesse et selon un itinéraire permettant la fuite des animaux</t>
  </si>
  <si>
    <t>Mise en place d'infrastructures spécifiques pour éviter les accidents (signalement des obstacles, rampe de sortie des abreuvoirs, …)</t>
  </si>
  <si>
    <t>Utilisation exclusive de techniques non-létales pour la lutte contre la déprédation : repulsifs non toxiques, effaroucheurs sonores ou visuels, garde (chien) …</t>
  </si>
  <si>
    <t>Mise en place de clôtures et/ou filets respectant la faune sauvage (signalement, maintien des passages pour la petite faune, contrôle quotidien, …)</t>
  </si>
  <si>
    <t xml:space="preserve">Malus: Présence de chantier nocturne </t>
  </si>
  <si>
    <t>V - Dimension Économique</t>
  </si>
  <si>
    <t>pg 28</t>
  </si>
  <si>
    <t xml:space="preserve">Compte de résultat : CHARGES </t>
  </si>
  <si>
    <t>Variables</t>
  </si>
  <si>
    <t>Valeur en euros</t>
  </si>
  <si>
    <t>Numéro de compte</t>
  </si>
  <si>
    <t>N-1</t>
  </si>
  <si>
    <t>N-2</t>
  </si>
  <si>
    <t>Charges d'approvisionnement</t>
  </si>
  <si>
    <t>601/602/603 (hors 6037)</t>
  </si>
  <si>
    <t>Comprend les semences, engrais, amendements, produits phytosanitaires, produits vétérinaires, aliments achetés, carburants, lubrifiants et autres fournitures stockées.
Hors marchandise achetée dans le cadre d'opération d'achat-revente</t>
  </si>
  <si>
    <t>Charges d'achat du cheptel pour cycle de production court</t>
  </si>
  <si>
    <t xml:space="preserve">Comprend uniquement l'achat d'animaux (non reproducteurs) pour les cycles de production courts
</t>
  </si>
  <si>
    <t>Charges énergétiques et eau</t>
  </si>
  <si>
    <t>Comprend le gaz et les autres combustibles, l'électricité ainsi que l'eau du réseau et l'eau d'irrigation</t>
  </si>
  <si>
    <t>Charges de travaux par tiers et services (culture et elevage)</t>
  </si>
  <si>
    <t>Comprend les charges d'entreprises de travaux agricoles (ETA) et de prestataires de services</t>
  </si>
  <si>
    <t>Charges externes (frais d'entretien, assurance, loyer hors fermage)</t>
  </si>
  <si>
    <t>61 (hors 6131 et 6141)</t>
  </si>
  <si>
    <t>Comprend les redevances de crédit-bail, les frais d'entretien des batiments et du matériel (notamment garagiste), les charges de petit matériel, les locations de matériel et de cheptel, les charges d'assurance et de documentation.
Attention, ne comprend pas les fermages et autres locations de terres</t>
  </si>
  <si>
    <t>Autres charges de services extérieurs (transports, gestion, communication, …)</t>
  </si>
  <si>
    <t>Comprend les honoraires (gestion, comptabilité, etc.), les frais de transports et de poste, de téléphonie et d'internet, les charges de publicités, les cotisations professionnelles.</t>
  </si>
  <si>
    <t>Consommations intermédiaires pour C10 (CI)</t>
  </si>
  <si>
    <r>
      <rPr>
        <u/>
        <sz val="11"/>
        <rFont val="Arial"/>
        <family val="2"/>
      </rPr>
      <t>Liste des consommations prises en compte (les données en gras sont spécifiques à cet indicateur) :</t>
    </r>
    <r>
      <rPr>
        <sz val="11"/>
        <rFont val="Arial"/>
        <family val="2"/>
      </rPr>
      <t xml:space="preserve">
Les charges réelles d’approvisionnement (semences, engrais, amendements, produits phytosanitaires, produits vétérinaires, aliments grossiers achetés, aliments concentrés achetés, carburants et lubrifiants, combustibles) autres fournitures stockées; 
L’eau, le gaz, l’électricité, l'eau d’irrigation; Les fournitures non stockées; 
</t>
    </r>
    <r>
      <rPr>
        <b/>
        <sz val="11"/>
        <rFont val="Arial"/>
        <family val="2"/>
      </rPr>
      <t>Les loyers du matériel et des animaux (charges); L’entretien des bâtiments et du matériel; Les charges de petit matériel; 
Les frais de travaux par tiers et services pour cultures et élevages (les honoraires du vétérinaire, prestations de service liées aux carburants et combustibles);</t>
    </r>
    <r>
      <rPr>
        <sz val="11"/>
        <rFont val="Arial"/>
        <family val="2"/>
      </rPr>
      <t xml:space="preserve">
Les charges opérationnelles liées à la transformation et la commercialisation
</t>
    </r>
    <r>
      <rPr>
        <b/>
        <sz val="11"/>
        <rFont val="Arial"/>
        <family val="2"/>
      </rPr>
      <t>Les frais de transports et déplacements; Les frais divers de gestion, les redevances de crédit-bail;</t>
    </r>
    <r>
      <rPr>
        <sz val="11"/>
        <rFont val="Arial"/>
        <family val="2"/>
      </rPr>
      <t xml:space="preserve">
Attention: Ne pas intégrer les charges de fermage; Ne pas intégrer les impôts et taxes.</t>
    </r>
  </si>
  <si>
    <t>Intrants achetés pour C11</t>
  </si>
  <si>
    <r>
      <rPr>
        <u/>
        <sz val="11"/>
        <rFont val="Arial"/>
        <family val="2"/>
      </rPr>
      <t>Liste des intrants pris en compte (les données en gras sont spécifiques à cet indicateur) :</t>
    </r>
    <r>
      <rPr>
        <sz val="11"/>
        <rFont val="Arial"/>
        <family val="2"/>
      </rPr>
      <t xml:space="preserve">
Les charges réelles d’approvisionnement (semences, engrais, amendements, produits phytosanitaires, produits vétérinaires, aliments grossiers achetés, aliments concentrés achetés, carburants et lubrifiants, combustibles) autres fournitures stockées;
L’eau, le gaz, l’électricité, l'eau d’irrigation;  Les fournitures non stockées; 
Les charges d'approvisionnement liées à la transformation et la commercialisation (emballages, bouchons, bouteilles, ...);
</t>
    </r>
    <r>
      <rPr>
        <b/>
        <sz val="11"/>
        <rFont val="Arial"/>
        <family val="2"/>
      </rPr>
      <t>Les achats d'animaux (non reproducterurs) pour les cycles de production courts;</t>
    </r>
  </si>
  <si>
    <t xml:space="preserve">Dotation aux amortissements </t>
  </si>
  <si>
    <t>Compte de résultat : PRODUITS</t>
  </si>
  <si>
    <t>Chiffre d'affaires</t>
  </si>
  <si>
    <t>Total de toutes les ventes de l'exploitation  = tous les comptes 70
Y compris les produits des activités annexes (travaux à façon, produits résiduels, pension d’animaux, terres louées prêtes à semer, autres locations, agritourisme, …)</t>
  </si>
  <si>
    <t>Variation de stock des produits</t>
  </si>
  <si>
    <t>Production autoconsommée ou immobilisée</t>
  </si>
  <si>
    <t>Ventes issues des actions d'achat revente</t>
  </si>
  <si>
    <t>Total des comptes 707</t>
  </si>
  <si>
    <t xml:space="preserve">Valeur de la Production (PR) </t>
  </si>
  <si>
    <t>Subvention PAC du 1er pilier ( DPB + paiement vert +aides couplées)</t>
  </si>
  <si>
    <t>Aides non prises en compte : ICHN, MAEC, MAB et conversion bio, DJA, Aides des collectivités locales, Aides à l’investissement</t>
  </si>
  <si>
    <t>EBE retenu IDEA</t>
  </si>
  <si>
    <t>*Calcul de l'EBE:  = valeur ajoutée + subventions d'exploitation - (charges de personnel et impôts et taxes) + rémunération des associés
Attention avec l'EBE fourni par le doc comptable: réintégrer dans l'EBE la rémunération des associés (compte 6412 ou 6413) et soustraire de l'EBE les charges sociales des associées (à demander à l'agriculteur) si elles n'ont pas été prises en compte dans son calcul (notamment dans le cas des sociétés avec plusieurs associés)</t>
  </si>
  <si>
    <t>Résultat courant</t>
  </si>
  <si>
    <t>pg 29</t>
  </si>
  <si>
    <t xml:space="preserve">EMPRUNTS  </t>
  </si>
  <si>
    <t xml:space="preserve">Emprunts Long et Moyen Terme (LMT) (capital total restant du) </t>
  </si>
  <si>
    <t xml:space="preserve">Solde des comptes 16 hors comptes 1643 qui correspondent aux emprunts à court-terme et comptes 1688 qui correspondent aux interets courus
Attention: Si les comptes d’associés sont importants, il convient de les diviser en deux blocs:
• une 1ère part qui est laissée en dettes CT (prendre le montant moyen des prélèvements annuels des associés sur les 3 dernières),
• une 2nd part correspond au reste de la valeur du compte associé que l’on considère alors comme des dettes LMT.
On a alors Emprunts LMT = dettes LMT + montant du compte associé - montant moyen des prélèvements annuels des associés sur les 3 dernières années.
</t>
  </si>
  <si>
    <t xml:space="preserve">Annuités LMT (capital remboursée et intérêt des emprunts LMT)  </t>
  </si>
  <si>
    <t>Pour la partie capital: dans les débits des comptes 16, notamment 164  (attention : ne pas prendre en compte les montants du compte 1643 des emprunts CT )
Pour la partie intérêt :  soit dans les comptes 66 (intérêt d'emprunt LMT 6612), soit dans le débit des comptes 168842</t>
  </si>
  <si>
    <t>Frais financiers des emprunts Court Terme (CT)</t>
  </si>
  <si>
    <t>Dans les comptes 66 (plus précisément 6613)</t>
  </si>
  <si>
    <t>BILAN</t>
  </si>
  <si>
    <t xml:space="preserve">Actif immobilisé net hors foncier </t>
  </si>
  <si>
    <t>actif immobilisé net (au milieu de l'actif) - valeur des terres (dans la catégorie immobilisations corporelles de l'actif)</t>
  </si>
  <si>
    <t>Capitaux propres</t>
  </si>
  <si>
    <t xml:space="preserve">Provisions pour risques et charges </t>
  </si>
  <si>
    <t>Capitaux permanents</t>
  </si>
  <si>
    <t>capitaux propres + provisions pour risques et charges + emprunt LMT</t>
  </si>
  <si>
    <t>C1 CAP11 - Capacité économique</t>
  </si>
  <si>
    <t>Besoin en Financement:</t>
  </si>
  <si>
    <t>BF=</t>
  </si>
  <si>
    <t>Capacité Economique:</t>
  </si>
  <si>
    <t>CE  =</t>
  </si>
  <si>
    <t xml:space="preserve">SMIC net mensuel en € à saisir </t>
  </si>
  <si>
    <t>SMIC net annuel en €</t>
  </si>
  <si>
    <t>CE/SMIC net =</t>
  </si>
  <si>
    <t>Estimez-vous que votre exploitation dégage un revenu suffisant ?</t>
  </si>
  <si>
    <t xml:space="preserve"> Autoestimation sur une échelle de 0 à 5. Avec 0 "Non, absolument pas" et  5 "Oui, absolument"</t>
  </si>
  <si>
    <t>C2 CAP12 - Capacité de remboursement</t>
  </si>
  <si>
    <t>Poids de la dette (PdD) =</t>
  </si>
  <si>
    <t>Pdd =</t>
  </si>
  <si>
    <t>C3 AUT8 CAP13 - Endettement structurel</t>
  </si>
  <si>
    <t>Taux d'endettement Structurel (TES) en % =</t>
  </si>
  <si>
    <t>TES =</t>
  </si>
  <si>
    <t>C4 ROB12 - Diversification productive</t>
  </si>
  <si>
    <t>pg 30-31</t>
  </si>
  <si>
    <t>CA produits 
(hors subvention)</t>
  </si>
  <si>
    <t>CA</t>
  </si>
  <si>
    <t>Produit brut année N (hors subvention)</t>
  </si>
  <si>
    <t xml:space="preserve">Atelier 1 : Grandes Cultures (hors cultures sous contrat) </t>
  </si>
  <si>
    <t>Autres céréales à paille</t>
  </si>
  <si>
    <t>Maïs- sorgho</t>
  </si>
  <si>
    <t>Sarrasin</t>
  </si>
  <si>
    <t>Oléagineux</t>
  </si>
  <si>
    <t>Protéagineux</t>
  </si>
  <si>
    <t>Atelier 2 : Cultures Industrielles (dont plantes à fibres et grandes cultures sous contrat, hors semence)</t>
  </si>
  <si>
    <t>Bettrave</t>
  </si>
  <si>
    <t>Pomme de terre (feculerie)</t>
  </si>
  <si>
    <t>Autres culture</t>
  </si>
  <si>
    <t>Atelier 3 : Cultures de semences et plants</t>
  </si>
  <si>
    <t>Culture 1</t>
  </si>
  <si>
    <t>Culture 2</t>
  </si>
  <si>
    <t>Culture 3</t>
  </si>
  <si>
    <t>Culture 4</t>
  </si>
  <si>
    <t>Atelier 4 : Maraichage, cultures légumières, aromatiques et médicinales</t>
  </si>
  <si>
    <t>Atelier 5 : Horticulture ornementale et pépinière</t>
  </si>
  <si>
    <t>Atelier 6 : Arboriculture et/ou raisin de table</t>
  </si>
  <si>
    <t>Espèce 1</t>
  </si>
  <si>
    <t>Espèce 2</t>
  </si>
  <si>
    <t>Espèce 3</t>
  </si>
  <si>
    <t>Espèce 4</t>
  </si>
  <si>
    <t>Atelier 7 : Viticulture et viniculture</t>
  </si>
  <si>
    <t>Vin rouge</t>
  </si>
  <si>
    <t>Vin rosé</t>
  </si>
  <si>
    <t>Vin blanc</t>
  </si>
  <si>
    <t>Vin liquoreux</t>
  </si>
  <si>
    <t>Vin doux naturel</t>
  </si>
  <si>
    <t>Vin effervescent</t>
  </si>
  <si>
    <t>Eaux de vie</t>
  </si>
  <si>
    <t>Raisin pour vinification.</t>
  </si>
  <si>
    <t xml:space="preserve">Atelier 8 : Bovin lait </t>
  </si>
  <si>
    <t>Ventes d'animaux vifs</t>
  </si>
  <si>
    <t>Lait</t>
  </si>
  <si>
    <t>Atelier 9 : Bovin viande</t>
  </si>
  <si>
    <t xml:space="preserve">Ventes de viande en caracasse, découpe ou lot </t>
  </si>
  <si>
    <t>Atelier 10 : Ovin lait</t>
  </si>
  <si>
    <t>Atelier 11 : Ovin viande</t>
  </si>
  <si>
    <t xml:space="preserve">Atelier 12 : Caprin lait et viande </t>
  </si>
  <si>
    <t xml:space="preserve">Atelier 13 : Porcin </t>
  </si>
  <si>
    <t>Atelier 14 : Volaille</t>
  </si>
  <si>
    <t>Oeufs</t>
  </si>
  <si>
    <t>Atelier 15 : Transformation (fromages, yaourts, glaces, jus de fruit, confiture, charcuterie, conserve, …)</t>
  </si>
  <si>
    <t>Produit transformé 1</t>
  </si>
  <si>
    <t>Produit transformé 2</t>
  </si>
  <si>
    <t>Produit transformé 3</t>
  </si>
  <si>
    <t>Produit transformé 4</t>
  </si>
  <si>
    <t>Atelier 16 : Services agricoles</t>
  </si>
  <si>
    <t>Prestation de service</t>
  </si>
  <si>
    <t>Atelier 17 : Agritourisme</t>
  </si>
  <si>
    <t>Agritoursime</t>
  </si>
  <si>
    <t>Atelier 18 : Autres types de production (éléctricité, gaz naturel, vente de fourrage, …)</t>
  </si>
  <si>
    <t>Autre production 1</t>
  </si>
  <si>
    <t>Autre production 2</t>
  </si>
  <si>
    <t>Autre production 3</t>
  </si>
  <si>
    <t>CA total =</t>
  </si>
  <si>
    <t>PB total =</t>
  </si>
  <si>
    <t>Nombre de produits vendus représentant plus de 15% du CA :</t>
  </si>
  <si>
    <t>Part de l'atelier productif le plus important :</t>
  </si>
  <si>
    <t>C5 AUT9 ROB13 - Diversification et relation contractuelles</t>
  </si>
  <si>
    <t>% du CA représenté par le principal client :</t>
  </si>
  <si>
    <t>Nom du principal client :</t>
  </si>
  <si>
    <t>Qualité de la relation contractuelle pour la production principale :</t>
  </si>
  <si>
    <t>Détails, remarques sur les contrats :</t>
  </si>
  <si>
    <t>Ateliers principal en intégration :</t>
  </si>
  <si>
    <t>C6 AUT10 - Sensibilité aux aides à la production</t>
  </si>
  <si>
    <t>Sensibilité aux aides à la production (SA) :</t>
  </si>
  <si>
    <t>%  SA =</t>
  </si>
  <si>
    <t>C7 ROB14 - Contribution de revenu extérieur à l'indépendance de l’exploitation agricole</t>
  </si>
  <si>
    <t xml:space="preserve">Revenu significatif extérieur ou issu de la pluriactivité de l'agriculteur </t>
  </si>
  <si>
    <t>Lequel ?</t>
  </si>
  <si>
    <t>y compris revenu du conjoit/de la conjointe</t>
  </si>
  <si>
    <t>C8 ROB15 - Transmissibilité économique</t>
  </si>
  <si>
    <t xml:space="preserve">Actif immobilisé net hors foncier / UTA NS (en €) = </t>
  </si>
  <si>
    <t>EBE / UTA NS (en €) =</t>
  </si>
  <si>
    <t>C9 ROB16 - Pérennité problable</t>
  </si>
  <si>
    <t>Que pensez-vous de l'existence de votre exploitation dans 10 ans ?</t>
  </si>
  <si>
    <t>Existence quasi-certaine</t>
  </si>
  <si>
    <t>Foncier sécurisé :</t>
  </si>
  <si>
    <t>Propriété ou présence de baux à long terme.</t>
  </si>
  <si>
    <t>Projet de développement, d'aménagement ou d'extension :</t>
  </si>
  <si>
    <t>Quels sont ce(s) projet(s) ?</t>
  </si>
  <si>
    <t>Structure du parcellaire :</t>
  </si>
  <si>
    <t>Bonne</t>
  </si>
  <si>
    <t>Eloignement du parcellaire par rapport à l'exploitation</t>
  </si>
  <si>
    <t>Atomisation et discontinuité du parcellaire (mitage)</t>
  </si>
  <si>
    <t>Forme et taille facilitant un travail mécanique (découpage)</t>
  </si>
  <si>
    <t>C10 CAP14 - Efficience brute du processus productif</t>
  </si>
  <si>
    <t>Efficience Brute :</t>
  </si>
  <si>
    <t xml:space="preserve">EB = </t>
  </si>
  <si>
    <t>C11 RES22 - Sobriété en intrants dans le processus productif</t>
  </si>
  <si>
    <t>Dépenses en Intrants :</t>
  </si>
  <si>
    <t xml:space="preserve">DI = </t>
  </si>
  <si>
    <t>Nom prénom enqueteur</t>
  </si>
  <si>
    <t>Date enquête:</t>
  </si>
  <si>
    <t>Organisme enqueteur</t>
  </si>
  <si>
    <t>Année enquêtée:</t>
  </si>
  <si>
    <t>Contact enqueteur</t>
  </si>
  <si>
    <t>Id. expl. (6 chiffres):</t>
  </si>
  <si>
    <t>NOM Prénom exploit.:</t>
  </si>
  <si>
    <t>Adresse</t>
  </si>
  <si>
    <t>Tel:</t>
  </si>
  <si>
    <t>du siège:</t>
  </si>
  <si>
    <t>Mail:</t>
  </si>
  <si>
    <t>Caractéristiques générales de l'exploitation</t>
  </si>
  <si>
    <t>Typologie d'exploitation (OTEX) :</t>
  </si>
  <si>
    <t>Présence/type d'élevage :</t>
  </si>
  <si>
    <t>Nb d'UGB :</t>
  </si>
  <si>
    <t>Présence atelier hors-sol (oui/non) :</t>
  </si>
  <si>
    <t>Usage de produits phyto (oui/non) :</t>
  </si>
  <si>
    <t>Usage de produits véto (oui/non) :</t>
  </si>
  <si>
    <t>Certification AB (oui/non) :</t>
  </si>
  <si>
    <t>Certification HVE niveau 3 (oui/non) :</t>
  </si>
  <si>
    <t>voie A/B :</t>
  </si>
  <si>
    <t>Engagement enviro (type MAEC) (oui/non) :</t>
  </si>
  <si>
    <t>Autre labelisation/certification (oui/non) :</t>
  </si>
  <si>
    <t>laquelle ?</t>
  </si>
  <si>
    <t>Vente directe et/ou circuit court (oui/non) :</t>
  </si>
  <si>
    <t>Exploitation irrigante (oui/non) :</t>
  </si>
  <si>
    <t>Répartition des surfaces</t>
  </si>
  <si>
    <t>Gds cultures, cultures fourragères et indus.</t>
  </si>
  <si>
    <t>Arboriculture :</t>
  </si>
  <si>
    <t>Viticulture :</t>
  </si>
  <si>
    <t>Prairies Temporaires :</t>
  </si>
  <si>
    <t>Maraichage :</t>
  </si>
  <si>
    <t>STH (PP) :</t>
  </si>
  <si>
    <t xml:space="preserve">Autres terres : </t>
  </si>
  <si>
    <t>lesquelles ?</t>
  </si>
  <si>
    <t>Forêt :</t>
  </si>
  <si>
    <t>Personnel et main d'œuvre:</t>
  </si>
  <si>
    <t>UTA total :</t>
  </si>
  <si>
    <t>dont UTA  salariées permanents  :</t>
  </si>
  <si>
    <t>dont UTA  salariées temporaires  :</t>
  </si>
  <si>
    <t>dont UTA stagiaires et apprentis  :</t>
  </si>
  <si>
    <t>détail :</t>
  </si>
  <si>
    <t>0-25</t>
  </si>
  <si>
    <t>36-45</t>
  </si>
  <si>
    <t>46-55</t>
  </si>
  <si>
    <t>56-65</t>
  </si>
  <si>
    <t>66+</t>
  </si>
  <si>
    <t>Age du chef d'exploitation:</t>
  </si>
  <si>
    <t>Bref historique de l'exploitation:</t>
  </si>
  <si>
    <t>Sommaire questionnaire :</t>
  </si>
  <si>
    <t>…………………..</t>
  </si>
  <si>
    <t>…………………………………………..…………………………………………..</t>
  </si>
  <si>
    <t>II - Gestion de l'élevage</t>
  </si>
  <si>
    <t>TABLEAU INVENTAIRE CHEPTEL</t>
  </si>
  <si>
    <t>TABLEAU INVENTIARE ACHAT/VENTE ANIMAUX</t>
  </si>
  <si>
    <t>pg 4</t>
  </si>
  <si>
    <t>TABLEAU INVENTAIRE ACHAT/VENTE ALIMENT</t>
  </si>
  <si>
    <t>ALIMENTATION CHEPTEL</t>
  </si>
  <si>
    <t xml:space="preserve">REPRODUCTION </t>
  </si>
  <si>
    <t xml:space="preserve">TRAITEMENTS VETOS </t>
  </si>
  <si>
    <t>BIEN ETRE DES ANIMAUX D'ELEVAGE</t>
  </si>
  <si>
    <t>III - Gestion des cultures</t>
  </si>
  <si>
    <t>TABLEAU INVENTAIRE CULTURES FOURRAGES</t>
  </si>
  <si>
    <t>TABLEAU INVENTAIRE CULTURES NON FOURRAGES</t>
  </si>
  <si>
    <t>TABLEAU INVENTAIRE ENGRAIS MINERAUX</t>
  </si>
  <si>
    <t>TABLEAU INVENTAIRE ENGRAIS ORGANIQUES</t>
  </si>
  <si>
    <t>DIVERSITE DES CULTURES</t>
  </si>
  <si>
    <t>SEMENCE ET GENETIQUE</t>
  </si>
  <si>
    <t>GESTION PHYTO.</t>
  </si>
  <si>
    <t>TABLEAU INVENTAIRE TRAITEMENTS</t>
  </si>
  <si>
    <t>pg 15</t>
  </si>
  <si>
    <t>IV - Gestion des ressources</t>
  </si>
  <si>
    <t>GESTION DU SOL</t>
  </si>
  <si>
    <t>QUALITE DE L'AIR</t>
  </si>
  <si>
    <t>ENERGIE ET GES</t>
  </si>
  <si>
    <t>pg 17-18</t>
  </si>
  <si>
    <t>EAU</t>
  </si>
  <si>
    <t>GESTION DE LA BIODIVERSITE</t>
  </si>
  <si>
    <t>pg 19-20</t>
  </si>
  <si>
    <t>V - Aspects sociaux-territoriaux</t>
  </si>
  <si>
    <t>APPROVISIONNEMENT</t>
  </si>
  <si>
    <t>MATERIEL EQUIPEMENT ET MUTUALISATION</t>
  </si>
  <si>
    <t>CHARTE et LABELS</t>
  </si>
  <si>
    <t>PERTES ET GASPILLAGES</t>
  </si>
  <si>
    <t>GESTION DES DECHETS</t>
  </si>
  <si>
    <t>SERVICES RENDUS AU TERRITOIRE</t>
  </si>
  <si>
    <t>PATRIMOINE</t>
  </si>
  <si>
    <t>CONNAISSANCE ET FORMATION</t>
  </si>
  <si>
    <t>TRAVAIL ET EMPLOI</t>
  </si>
  <si>
    <t>ACCUEIL ET SECURITE</t>
  </si>
  <si>
    <t>DEMARCHE DE TRANSPARENCE</t>
  </si>
  <si>
    <t>IMPLICATION SOCIAL TERRITORIALE ET SOLIDAIRE</t>
  </si>
  <si>
    <t>QUALITE DE VIE ET ISOLEMENT</t>
  </si>
  <si>
    <t>VI - Aspects économiques</t>
  </si>
  <si>
    <t xml:space="preserve">TABLEAU INVENTAIRE DONNEES COMPTABLES </t>
  </si>
  <si>
    <t>pg 28-29</t>
  </si>
  <si>
    <t>REVENUS</t>
  </si>
  <si>
    <t>TABLEAU INVENTAIRE COMMERCIALISATION</t>
  </si>
  <si>
    <t>COMMERCIALISATION</t>
  </si>
  <si>
    <t>PERENNITE</t>
  </si>
  <si>
    <t>INVENTAIRE CHEPTEL</t>
  </si>
  <si>
    <t>NOM RACES</t>
  </si>
  <si>
    <t>NB INDIVIDUS</t>
  </si>
  <si>
    <t>dont Nb individus croisés</t>
  </si>
  <si>
    <t>dont pâturage (mois/an)</t>
  </si>
  <si>
    <t>BOVINS</t>
  </si>
  <si>
    <t>Distinguer les bovins laits et les bovins viandes dans toutes les catégories</t>
  </si>
  <si>
    <t>OVINS</t>
  </si>
  <si>
    <t>Brebis - lait</t>
  </si>
  <si>
    <t>Brebis - viande</t>
  </si>
  <si>
    <t>Agneaux vendus</t>
  </si>
  <si>
    <t>CAPRINS</t>
  </si>
  <si>
    <t>Chèvre - lait</t>
  </si>
  <si>
    <t>Chèvre - viande</t>
  </si>
  <si>
    <t>Chevraux vendus</t>
  </si>
  <si>
    <t>PORCINS</t>
  </si>
  <si>
    <t>VOLAILLES</t>
  </si>
  <si>
    <t>poules pondeuses (place)</t>
  </si>
  <si>
    <t>poulettes produites</t>
  </si>
  <si>
    <t>poulets de chair</t>
  </si>
  <si>
    <t>poulets label</t>
  </si>
  <si>
    <t>chapons</t>
  </si>
  <si>
    <t>dindes repro. fermières</t>
  </si>
  <si>
    <t>dindes chair</t>
  </si>
  <si>
    <t>canards à rôtir</t>
  </si>
  <si>
    <t>canards prêt à gaver ext.</t>
  </si>
  <si>
    <t>canards gras</t>
  </si>
  <si>
    <t>pintades label &amp; parcours</t>
  </si>
  <si>
    <t>oies à rôtir</t>
  </si>
  <si>
    <t>oies PAG</t>
  </si>
  <si>
    <t>oies grasses</t>
  </si>
  <si>
    <t>AUTRES</t>
  </si>
  <si>
    <t>Anes</t>
  </si>
  <si>
    <t>ACHAT VENTE ANIMAUX</t>
  </si>
  <si>
    <t>ACHAT ANIMAUX</t>
  </si>
  <si>
    <t>VENTE ANIMAUX</t>
  </si>
  <si>
    <t>Origine / Destination
(local, projet collectif)</t>
  </si>
  <si>
    <t xml:space="preserve"> Individus achetés (nb)</t>
  </si>
  <si>
    <t>Poids achat
vif (kg)</t>
  </si>
  <si>
    <t>Individus vendus (nb)</t>
  </si>
  <si>
    <t>Poids vente
vif (kg)</t>
  </si>
  <si>
    <t>Porcelets post-sevrage</t>
  </si>
  <si>
    <t>Chevaux / Juments</t>
  </si>
  <si>
    <t>Abeilles</t>
  </si>
  <si>
    <t>LAIT y compris fromage etc..</t>
  </si>
  <si>
    <t>Qté</t>
  </si>
  <si>
    <t>ŒUFS y compris transfo</t>
  </si>
  <si>
    <t>Canard</t>
  </si>
  <si>
    <t>vache</t>
  </si>
  <si>
    <t>L lait</t>
  </si>
  <si>
    <t>Dinde</t>
  </si>
  <si>
    <t>chèvre</t>
  </si>
  <si>
    <t xml:space="preserve">Poule </t>
  </si>
  <si>
    <t>brebis</t>
  </si>
  <si>
    <t>Oie</t>
  </si>
  <si>
    <t>ACHAT VENTE ALIMENT</t>
  </si>
  <si>
    <t>ACHAT CONCENTRE</t>
  </si>
  <si>
    <t>ACHAT FOURRAGES</t>
  </si>
  <si>
    <t>Quantité achetée (t)</t>
  </si>
  <si>
    <t>Drèches brass. surpres.</t>
  </si>
  <si>
    <t>Pulpes bett. surpres.</t>
  </si>
  <si>
    <t>Pulpes bett. deshy.</t>
  </si>
  <si>
    <t>Distinguer les achats locaux</t>
  </si>
  <si>
    <t>Luzerne déshydratée</t>
  </si>
  <si>
    <t>Distinguer les achats effectués à un voisin ou dans le cadre d'un projet territorial collectif</t>
  </si>
  <si>
    <t>Alim. vache (farine)</t>
  </si>
  <si>
    <t>Alim. vache (granulé)</t>
  </si>
  <si>
    <t>Alim. vache (mash)</t>
  </si>
  <si>
    <t>Alim. veau bouch. (far.)</t>
  </si>
  <si>
    <t>Alim. ovin lait</t>
  </si>
  <si>
    <t>Alim. ovin viande</t>
  </si>
  <si>
    <t>Alim. caprin</t>
  </si>
  <si>
    <t>Alim. équin</t>
  </si>
  <si>
    <t>Alim. truie</t>
  </si>
  <si>
    <t>Alim. porc</t>
  </si>
  <si>
    <t>Alim. poule pond. (far.)</t>
  </si>
  <si>
    <t>Alim. vola. chair (gran.)</t>
  </si>
  <si>
    <t>Quantité de concentré consommée annuellement (t) :</t>
  </si>
  <si>
    <t>Pour les élevages ruminants : Quantité de fourrage en stock à la date de mise à l'herbe des animaux (tMS) :</t>
  </si>
  <si>
    <t>Intégration de la rusticité comme critère principal dans les choix de reproduction</t>
  </si>
  <si>
    <t>oui, crit. principal</t>
  </si>
  <si>
    <t>oui, crit. secondaire</t>
  </si>
  <si>
    <t>Participation à des programmes d'entretien des ressources génétiques sur des races à petits effectifs :</t>
  </si>
  <si>
    <t>sélection participative avec possibilité d'en bénéficier; 
selection massale avec garantie sanitaire en viticulture</t>
  </si>
  <si>
    <t>Nombre de mères de l'atelier animal principal issues de races a faibles effectifs :</t>
  </si>
  <si>
    <r>
      <t xml:space="preserve">Présence de races </t>
    </r>
    <r>
      <rPr>
        <b/>
        <sz val="11"/>
        <color indexed="8"/>
        <rFont val="Calibri"/>
        <family val="2"/>
      </rPr>
      <t>locales</t>
    </r>
    <r>
      <rPr>
        <sz val="11"/>
        <color indexed="8"/>
        <rFont val="Calibri"/>
        <family val="2"/>
      </rPr>
      <t xml:space="preserve"> à faibles effectifs</t>
    </r>
  </si>
  <si>
    <t xml:space="preserve">Nombre de traitements vétérinaires unitaires totaux (sur un an) : </t>
  </si>
  <si>
    <t>Existence d'un délais avant retour des animaux dans les parcelles:</t>
  </si>
  <si>
    <t>Traitements homéopathiques ou par essences naturelles, implantation de plante de parasitaires :</t>
  </si>
  <si>
    <t>Mode de traitement après découverte d'un problème:</t>
  </si>
  <si>
    <t>Application systématique</t>
  </si>
  <si>
    <t>Traitement cas par cas</t>
  </si>
  <si>
    <t>Alternances des familles chimiques utilisées:</t>
  </si>
  <si>
    <t>Utilisation d'antibiotique qualifié de critique:</t>
  </si>
  <si>
    <r>
      <t>Nombre d'UGB recevant au moins un insecticide</t>
    </r>
    <r>
      <rPr>
        <sz val="11"/>
        <rFont val="Calibri"/>
        <family val="2"/>
      </rPr>
      <t xml:space="preserve"> :</t>
    </r>
  </si>
  <si>
    <t>Bon état général du troupeau (absence de boiteries, blessures,….)</t>
  </si>
  <si>
    <t>Confort dans les bâtiments d’élevage (paillage suffisant, animaux propres, aire d'exercice non-glissante, …) et au pré (ombrage, abris,…)</t>
  </si>
  <si>
    <t>Conditions de transports (et d'abattage) repectant la legislation</t>
  </si>
  <si>
    <t>Cahier de charges avec volet BEA (Les 2 Vaches, Monoprix, Cooperl ..)</t>
  </si>
  <si>
    <t>INVENTAIRE FOURRAGE</t>
  </si>
  <si>
    <t>Rdmt</t>
  </si>
  <si>
    <t>% lég.</t>
  </si>
  <si>
    <t>Fourrage vendu</t>
  </si>
  <si>
    <t>en t MS/ha</t>
  </si>
  <si>
    <t>en % légumineuse</t>
  </si>
  <si>
    <t>Quantité en tMS</t>
  </si>
  <si>
    <t xml:space="preserve">FOURRAGES annuels </t>
  </si>
  <si>
    <t>Méteil 1 de … especes</t>
  </si>
  <si>
    <t>Méteil 2 de … especes</t>
  </si>
  <si>
    <t>FOURRAGES pluriannuels (&gt; 2 ans)</t>
  </si>
  <si>
    <t>Fauche + broutage</t>
  </si>
  <si>
    <t>Mélange graminées 1</t>
  </si>
  <si>
    <t>Mélange graminées 2</t>
  </si>
  <si>
    <t>LEGUMINEUSES</t>
  </si>
  <si>
    <t>FOURRAGES pérennes (&gt; 5 ans)</t>
  </si>
  <si>
    <t>PP 1</t>
  </si>
  <si>
    <t>PP 2</t>
  </si>
  <si>
    <t>PP 3</t>
  </si>
  <si>
    <t>PP 4</t>
  </si>
  <si>
    <t>INVENTAIRE AGROFORESTERIE INTRAPARCELLAIRE</t>
  </si>
  <si>
    <t>INVENTAIRE CULTURES NON FOURRAGERES</t>
  </si>
  <si>
    <t>Achat / Vente</t>
  </si>
  <si>
    <t>en qx/ha 
ou t/ha</t>
  </si>
  <si>
    <t>Quantité 
en t brute</t>
  </si>
  <si>
    <t>Origine / Destination</t>
  </si>
  <si>
    <t>Cultures annuelles :</t>
  </si>
  <si>
    <t>en qx/ha</t>
  </si>
  <si>
    <t>Légumineuse / Protéagineuse :</t>
  </si>
  <si>
    <t xml:space="preserve">Maraîchage / Plantes aromat. et médicinales : </t>
  </si>
  <si>
    <t>en t/ha</t>
  </si>
  <si>
    <t>noter détail des ventes par produit</t>
  </si>
  <si>
    <t>en hl/ha</t>
  </si>
  <si>
    <t>Raisin de table</t>
  </si>
  <si>
    <t>Raisin jus ou vin 1</t>
  </si>
  <si>
    <t>Raisin jus ou vin 2</t>
  </si>
  <si>
    <t>Raisin jus ou vin 3</t>
  </si>
  <si>
    <t>INVENTAIRE CO-PRODUITS, …</t>
  </si>
  <si>
    <t>% N</t>
  </si>
  <si>
    <t>INVENTAIRE CULTURES DEROBEES, INTERMEDIAIRES,  COUVERTS, …</t>
  </si>
  <si>
    <t>Temps</t>
  </si>
  <si>
    <r>
      <rPr>
        <b/>
        <sz val="11"/>
        <color indexed="9"/>
        <rFont val="Calibri"/>
        <family val="2"/>
      </rPr>
      <t>présence</t>
    </r>
    <r>
      <rPr>
        <b/>
        <i/>
        <sz val="9"/>
        <color indexed="9"/>
        <rFont val="Calibri"/>
        <family val="2"/>
      </rPr>
      <t xml:space="preserve">
</t>
    </r>
    <r>
      <rPr>
        <i/>
        <sz val="9"/>
        <color indexed="9"/>
        <rFont val="Calibri"/>
        <family val="2"/>
      </rPr>
      <t>en mois/an</t>
    </r>
  </si>
  <si>
    <t>FG annuel en dérobé 1</t>
  </si>
  <si>
    <t>FG annuel en dérobé 2</t>
  </si>
  <si>
    <t>FG annuel en dérobé 3</t>
  </si>
  <si>
    <t>Couvert 1</t>
  </si>
  <si>
    <t>Couvert 2</t>
  </si>
  <si>
    <t>Couvert 3</t>
  </si>
  <si>
    <t>Couvert 4</t>
  </si>
  <si>
    <t>Couvert 5</t>
  </si>
  <si>
    <t>ENGRAIS MINERAUX</t>
  </si>
  <si>
    <t>Autre engrais non listés</t>
  </si>
  <si>
    <t>kg /1000 kg d'engrais</t>
  </si>
  <si>
    <t>nom engrais</t>
  </si>
  <si>
    <t>ENGRAIS ORGANIQUES</t>
  </si>
  <si>
    <t>t ou m3</t>
  </si>
  <si>
    <t>Compost de déchets verts avec lisier de porc</t>
  </si>
  <si>
    <t>Compost fumiers + tourt. (type Végor, Végéh)</t>
  </si>
  <si>
    <t>Part des effluents venant du territoire (en tonnes) :</t>
  </si>
  <si>
    <t>Participation à des programmes de création/sélection variétale, entretien des ressources génétiques sur des espèces anciennes :</t>
  </si>
  <si>
    <t>Prise en compte de critères de tolérance/résistance à des stress biotiques et abiotiques dans les choix variétaux ?</t>
  </si>
  <si>
    <t>y compris pour les porte-greffes</t>
  </si>
  <si>
    <t>Grandes cultures</t>
  </si>
  <si>
    <t>Nom variétés de la culture principale</t>
  </si>
  <si>
    <r>
      <t xml:space="preserve">Surface 
</t>
    </r>
    <r>
      <rPr>
        <i/>
        <sz val="9"/>
        <color indexed="9"/>
        <rFont val="Calibri"/>
        <family val="2"/>
      </rPr>
      <t>(en ha)</t>
    </r>
  </si>
  <si>
    <t>Durée rotation (an)</t>
  </si>
  <si>
    <t>Cultures de la succession</t>
  </si>
  <si>
    <t>Rotation 1</t>
  </si>
  <si>
    <t>Rotation 2</t>
  </si>
  <si>
    <t>Rotation 3</t>
  </si>
  <si>
    <t>Présence d'un couvert qui rompt la succession</t>
  </si>
  <si>
    <t xml:space="preserve"> Arboriculture</t>
  </si>
  <si>
    <t>Sol nu ou jachère</t>
  </si>
  <si>
    <t>Couvert enrichissant le sol en MO</t>
  </si>
  <si>
    <t>Couvert à effet nematicide</t>
  </si>
  <si>
    <t xml:space="preserve">Nombre de familles botaniques cultivées sur l'exploitation : </t>
  </si>
  <si>
    <t xml:space="preserve">L'exploitation produit-elle des légumes des trois catégories : tige/feuille; racine/tubercule/bulbe; fruits ? </t>
  </si>
  <si>
    <t>Nbre d'espèces botaniques cultivées en 3 variétés ou + :</t>
  </si>
  <si>
    <t xml:space="preserve">Mise en place de cultures associés et/ou semis sous couvert sur une même planche </t>
  </si>
  <si>
    <t>A2/A4</t>
  </si>
  <si>
    <t xml:space="preserve">STH (prairie permanentes, landes paturées, …) qui sont gérées extensivement : </t>
  </si>
  <si>
    <t>*moins de 40 UN/ha/an de fertilisation minérale ou lisier</t>
  </si>
  <si>
    <t>*pas de fauche avant juin (donc pas d'ensilage, d'enrubannage, de foin séché par ventilation …)</t>
  </si>
  <si>
    <t>*maintien de l'hétérogénéité spatiale (pas de fauche des refus, pas de pâturage permanent ou tournant, …)</t>
  </si>
  <si>
    <t>En grandes cultures et maraichage : surfaces cultivées en semences ou plants de ferme (en %) :</t>
  </si>
  <si>
    <t xml:space="preserve">En viticulture : production de plants à partir de greffons de la ferme </t>
  </si>
  <si>
    <t>En arboriculture : part de la surface cultivée en variété en démarche club (ex Pink Lady, Jazz, …) :</t>
  </si>
  <si>
    <r>
      <t xml:space="preserve">Présence de variétés/cépages </t>
    </r>
    <r>
      <rPr>
        <b/>
        <sz val="11"/>
        <color indexed="8"/>
        <rFont val="Calibri"/>
        <family val="2"/>
      </rPr>
      <t>locaux</t>
    </r>
    <r>
      <rPr>
        <sz val="11"/>
        <color indexed="8"/>
        <rFont val="Calibri"/>
        <family val="2"/>
      </rPr>
      <t xml:space="preserve"> à faibles effectifs </t>
    </r>
  </si>
  <si>
    <t>Stratégie d'alternance des matières actives et lutte contre les résistances :</t>
  </si>
  <si>
    <t>Utilisation de produits de type CMR ou perturbateurs endocriniens (cancerogène, mutagène, …):</t>
  </si>
  <si>
    <t>Mise en place de pratiques alternatives pour gérer les adventices, pathogènes et/ou ravageurs :</t>
  </si>
  <si>
    <t>SAU recevant au moins un insecticide y compris traitement de semences, hors produit de biocontrôle (ha) :</t>
  </si>
  <si>
    <t>INVENTAIRE TRAITEMENTS</t>
  </si>
  <si>
    <t>Culture</t>
  </si>
  <si>
    <t>Nom produit</t>
  </si>
  <si>
    <t>Poste</t>
  </si>
  <si>
    <t>dose utilisée 
à l'ha</t>
  </si>
  <si>
    <t>dose homologuée</t>
  </si>
  <si>
    <t>surface traitée</t>
  </si>
  <si>
    <t>surface parcelle</t>
  </si>
  <si>
    <t>H: Herbicide
F: Fongicide
I: Insecticide</t>
  </si>
  <si>
    <t>IV - Gestion des ressources (eau, air, sol, biodiversité, énergie…)</t>
  </si>
  <si>
    <t>Matière Organique</t>
  </si>
  <si>
    <t>lesquels:</t>
  </si>
  <si>
    <t>Cuivre en fongicide ; cadmium, chrome, cuivre, mercure, nickel, plomb et zinc des boues de STEP ; …</t>
  </si>
  <si>
    <t>Couverture permanente du sol (au moins 3 ans) (ha)</t>
  </si>
  <si>
    <t>Surface non travaillée (semi direct) (ha)</t>
  </si>
  <si>
    <t>Surface ne recevant PAS de produits phytosanitaires (ha):</t>
  </si>
  <si>
    <t>Erosion</t>
  </si>
  <si>
    <t>Mise en place d'aménagements spécifiques contre l'érosion :</t>
  </si>
  <si>
    <t xml:space="preserve">Liste des engins automoteurs utilisés sur l'exploitation dans l'année </t>
  </si>
  <si>
    <t>(y compris machine des ETA, presta de service, entraide, matériel loué, …)</t>
  </si>
  <si>
    <t>hors véhicule routier (voiture, etc.)</t>
  </si>
  <si>
    <t>Type engin + nom</t>
  </si>
  <si>
    <t>Propriété</t>
  </si>
  <si>
    <t>Année</t>
  </si>
  <si>
    <t>Nbr d'heure par an</t>
  </si>
  <si>
    <t>tracteur/moiss-batt/telescopique/ensileuse/pulvé…</t>
  </si>
  <si>
    <t>CUMA ETA …</t>
  </si>
  <si>
    <t>Exploitation avec élevage</t>
  </si>
  <si>
    <t>injecteur, enfouisseur, rampe à sabot, travail du sol post-épandage</t>
  </si>
  <si>
    <r>
      <rPr>
        <u/>
        <sz val="11"/>
        <color indexed="8"/>
        <rFont val="Calibri"/>
        <family val="2"/>
      </rPr>
      <t>Elevage bovin-ovin :</t>
    </r>
    <r>
      <rPr>
        <sz val="11"/>
        <color indexed="8"/>
        <rFont val="Calibri"/>
        <family val="2"/>
      </rPr>
      <t xml:space="preserve"> Système à paturage dominant </t>
    </r>
  </si>
  <si>
    <r>
      <rPr>
        <u/>
        <sz val="11"/>
        <color indexed="8"/>
        <rFont val="Calibri"/>
        <family val="2"/>
      </rPr>
      <t>Elevage bovin-ovin :</t>
    </r>
    <r>
      <rPr>
        <sz val="11"/>
        <color indexed="8"/>
        <rFont val="Calibri"/>
        <family val="2"/>
      </rPr>
      <t xml:space="preserve"> Réduction de la concentration azotée des rations</t>
    </r>
  </si>
  <si>
    <r>
      <rPr>
        <u/>
        <sz val="11"/>
        <color indexed="8"/>
        <rFont val="Calibri"/>
        <family val="2"/>
      </rPr>
      <t>Elevage procin-volaille :</t>
    </r>
    <r>
      <rPr>
        <sz val="11"/>
        <color indexed="8"/>
        <rFont val="Calibri"/>
        <family val="2"/>
      </rPr>
      <t xml:space="preserve"> Lavage ou filtration de l'air ou brumisation en bâtiment d'élevage, ou porcins en plein air</t>
    </r>
  </si>
  <si>
    <r>
      <rPr>
        <u/>
        <sz val="11"/>
        <color indexed="8"/>
        <rFont val="Calibri"/>
        <family val="2"/>
      </rPr>
      <t>Elevage procin-volaille :</t>
    </r>
    <r>
      <rPr>
        <sz val="11"/>
        <color indexed="8"/>
        <rFont val="Calibri"/>
        <family val="2"/>
      </rPr>
      <t xml:space="preserve"> Pratiques de gestion des effluents limitant leur contact avec l’air et/ou l’activité enzymatique</t>
    </r>
  </si>
  <si>
    <t>séparation des urines et des fèces, refroidissement du lisier, préfosse à lisier flottant, couverture des fosses, séchage des fientes, activateur de litière…</t>
  </si>
  <si>
    <t xml:space="preserve">Enfouissement immédiat (dans les 4h) des apports d'engrais minéraux et organiques ou utilisation de pendillards </t>
  </si>
  <si>
    <t xml:space="preserve">Mise en place de pratiques limitant les émissions de particules lors des travaux aux champs </t>
  </si>
  <si>
    <t>travail du sol, récolte, moisson</t>
  </si>
  <si>
    <t>A11/A18</t>
  </si>
  <si>
    <t>Consommation en énergie</t>
  </si>
  <si>
    <t>Quantité consommée</t>
  </si>
  <si>
    <t>y compris par les éventuels prestataires de service sur l'exploitation</t>
  </si>
  <si>
    <r>
      <t>m</t>
    </r>
    <r>
      <rPr>
        <vertAlign val="superscript"/>
        <sz val="11"/>
        <rFont val="Calibri"/>
        <family val="2"/>
      </rPr>
      <t>3</t>
    </r>
  </si>
  <si>
    <t>En viticulture, nombre de bouteilles utilisées annuellement :</t>
  </si>
  <si>
    <t>taille vin (500g)</t>
  </si>
  <si>
    <t>taille champagne (800g)</t>
  </si>
  <si>
    <t>Surface dans une rotation avec au moins 1/3 de Prairies temporaires</t>
  </si>
  <si>
    <t>Surface dans une rotation sans Prairies temporaires</t>
  </si>
  <si>
    <t>En viticulture comprend la réutilisation d'eau chauffée</t>
  </si>
  <si>
    <t>détails:</t>
  </si>
  <si>
    <t>Production d’énergie sur l’exploitation à partir de ressources locales (méthanisation, chaudière bois, …)</t>
  </si>
  <si>
    <t>Utilisation d’énergie produite sur le territoire locale :</t>
  </si>
  <si>
    <t>Exploitation prélevant de l'eau</t>
  </si>
  <si>
    <t>Quantité totale d'eau prélevée annuellement</t>
  </si>
  <si>
    <t>Abreuvement en elevage</t>
  </si>
  <si>
    <t>Exploitation en système herbagé avec pâturage dominant</t>
  </si>
  <si>
    <t>Utilisation de technique ou de matériel d'abreuvement économe en eau</t>
  </si>
  <si>
    <t>Exploitation irriguante</t>
  </si>
  <si>
    <t>Type de culture irrigué</t>
  </si>
  <si>
    <t xml:space="preserve">Vigne </t>
  </si>
  <si>
    <t>Aucune culture irriguée</t>
  </si>
  <si>
    <t>Mise en place de stratégies d'irrigation économes :</t>
  </si>
  <si>
    <t>Irrigation à l’ETM, variété précoce, date de semis précoce, réduction de la densité, paillage, BRF…</t>
  </si>
  <si>
    <r>
      <t>Utilisation de technique ou de matériel d'irrigation économe en eau</t>
    </r>
    <r>
      <rPr>
        <i/>
        <sz val="8"/>
        <color indexed="8"/>
        <rFont val="Calibri"/>
        <family val="2"/>
      </rPr>
      <t xml:space="preserve"> 
(micro irrigation, goutte à goute, pivot ou rampe frontale - pour viti goutte à goutte uniquement)</t>
    </r>
  </si>
  <si>
    <t>(micro irrigation, goutte à goute, pivot ou rampe frontale - pour viti goutte à goutte uniquement)</t>
  </si>
  <si>
    <t>Autres usages</t>
  </si>
  <si>
    <t>Utilisation de technique ou de matériel de lavage des batiments et du matériel économe en eau</t>
  </si>
  <si>
    <t>Utilisation de technique ou de matériel de lavage des produits (fruits, légumes…) économe en eau</t>
  </si>
  <si>
    <t>En viticulture : vinification en barrique</t>
  </si>
  <si>
    <t>A12/B9</t>
  </si>
  <si>
    <t>Récupération significative et réutilisation des eaux de pluie, eaux de drainage, eaux</t>
  </si>
  <si>
    <t>de lavage pour les besoins de l'exploitation</t>
  </si>
  <si>
    <r>
      <t>Significative = capacité de stockage d'au moins 10m</t>
    </r>
    <r>
      <rPr>
        <i/>
        <vertAlign val="superscript"/>
        <sz val="9"/>
        <rFont val="Calibri"/>
        <family val="2"/>
      </rPr>
      <t>3</t>
    </r>
  </si>
  <si>
    <t>Qualité de l'eau</t>
  </si>
  <si>
    <t>Mise en place d'aménagements pour limiter les transferts lors des traitements</t>
  </si>
  <si>
    <t>Enherbement des cultures pérennes, dispositif de remédiation (bassin "de décantation" avant rejet), protection par enherbement des zones de transfert rapide (au-delà des obligations BCAE)</t>
  </si>
  <si>
    <t>Surface en culture à forte capacité d'absorption d'azote pendant le drainage à l'automne (ha)</t>
  </si>
  <si>
    <t>Comprend:
les cultures de vente pièges à nitrates (notamment les crucifères et le colza, mais aussi les choux, poireaux, épinards, betteraves, céleris, salades d'hivers) ;
les CIPAN implantés au plus 3 semaines après les récoltes d'été (au 15 septembre max), durant au moins 3 mois ;
les PT de plus de 1 an (qui ne seront pas retournées dans l'année), les PP et les surfaces enherbées en culture pérenne</t>
  </si>
  <si>
    <t>Infrastructure agroécologique</t>
  </si>
  <si>
    <t>Surface en herbe</t>
  </si>
  <si>
    <t>Bordures, bandes enherbées et bandes tampons (hors STH)</t>
  </si>
  <si>
    <t>STH (Prairies permanentes, landes, …)</t>
  </si>
  <si>
    <t>Arbres isolés (nb arbre)</t>
  </si>
  <si>
    <t>arbres</t>
  </si>
  <si>
    <t>m</t>
  </si>
  <si>
    <t>Infrastructure agroécologique diverse</t>
  </si>
  <si>
    <t>Talus, fossés, murets et terrasses</t>
  </si>
  <si>
    <t>Mares, lavognes</t>
  </si>
  <si>
    <t>m de périmètre</t>
  </si>
  <si>
    <t>Gestion de l'espace</t>
  </si>
  <si>
    <t>Somme des surfaces des ilots de culture de l'atelier</t>
  </si>
  <si>
    <t>Grandes cultures, cultures fourragères et indistrielles</t>
  </si>
  <si>
    <t>qui dépassent les 12 ha</t>
  </si>
  <si>
    <t>qui dépassent les 6 ha</t>
  </si>
  <si>
    <t xml:space="preserve">B23 </t>
  </si>
  <si>
    <t>Tenir compte de la faune sauvage</t>
  </si>
  <si>
    <t>Gestion respectueuse et favorable à la faune des zones d'habitats naturelles</t>
  </si>
  <si>
    <t>Libre accès aux étabes et toitures de bâtiments pour la nidification</t>
  </si>
  <si>
    <t>Mise en place de zones favorables à la construction des nid (oiseaux, insectes, chauve-souris ...)</t>
  </si>
  <si>
    <t xml:space="preserve">Mise en place de zones attractives/refuges spécifiques pour héberger la faune </t>
  </si>
  <si>
    <t>Largeur de travail réduite et utilisation de barres d'effarouchement (moisson …)</t>
  </si>
  <si>
    <t>Utilisation exclusive de techniques non-létales pour la lutte contre la déprédation : repulsifs non toxiques, effaroucheurs sonores ou visuels, garde …</t>
  </si>
  <si>
    <t>V - Aspects socio-territoriaux</t>
  </si>
  <si>
    <t>Vous arrive-t-il d’avoir des problèmes d’approvisionnement : qualité, quantité, délais?</t>
  </si>
  <si>
    <t>Approvisionnement en semences, phytos, engrais, aliments.
HORS RESSOURSES FOURRAGERES</t>
  </si>
  <si>
    <t xml:space="preserve">Quelques gammes sont inaccessibles ou limitées. Les délais sont parfois un peu longs.  </t>
  </si>
  <si>
    <t>Vous arrive-t-il d’avoir des problèmes d'accès et de disponibilité des moyens de collecte?</t>
  </si>
  <si>
    <t>Diversité des collecte (individuel, collective, privée), pluralité des acteurs, problème de délais de collecte</t>
  </si>
  <si>
    <t>Choix entre les options de collectes, acteurs nombreux. Pas problème de délais</t>
  </si>
  <si>
    <t xml:space="preserve">Seuls qqs acteurs de collecte sont disponibles. J’ai déjà eu des problèmes de délais. </t>
  </si>
  <si>
    <t>Une production n’est pas collectée. Le retard m’a déjà fait perdre une partie de ma prod.</t>
  </si>
  <si>
    <t>Approvisionnements significatifs en produits locaux (emballages, bouteilles, …)</t>
  </si>
  <si>
    <t xml:space="preserve">Autonomie dans la réparation du matériel agricole (hors entretien courant): </t>
  </si>
  <si>
    <t>Utilisation de matériaux (cloture, bâti, construction, litière):</t>
  </si>
  <si>
    <t xml:space="preserve">produits sur l’exploitation ou en groupe </t>
  </si>
  <si>
    <t>produits localement</t>
  </si>
  <si>
    <t>B13</t>
  </si>
  <si>
    <t>CUMA, copropriété, atelier de transfo ou de vente collectif, …</t>
  </si>
  <si>
    <t>Label de qualité</t>
  </si>
  <si>
    <t>Liée au territoire: IGP</t>
  </si>
  <si>
    <t>Liée au territoire: AOP ou AOC</t>
  </si>
  <si>
    <t>Liée au process (label rouge et autres normes STG) :</t>
  </si>
  <si>
    <t>Liée à la nutrition (lait de système herbager, alimentation à base de lin…) :</t>
  </si>
  <si>
    <t>B6</t>
  </si>
  <si>
    <t>oui, sur moins de 50% de SAU</t>
  </si>
  <si>
    <t>oui, sur plus de 50% de SAU</t>
  </si>
  <si>
    <t>Part de la SAU sous respect d’un cahier des charges territorialisé, lié ou non à un dédomagement :
-MAET;  -MAEC système;  -Contrat lié au document d'objectif des sites Natura 2000;  -Préservation des captages
-Conventions avec des Parcs Naturels Régionaux, Réserves Naturelles, ou des Conservatoires de Sites
-Tout autre engagement de respect d'un cahier des charges précis dans des objectifs environnementaux et/ou patrimoniaux</t>
  </si>
  <si>
    <t>Participation à un programme de prévention, de formation contre gaspillage</t>
  </si>
  <si>
    <t>Présence d'une capacité de stockage adaptée et de qualité sur l'exploitation</t>
  </si>
  <si>
    <r>
      <t>Développement d'action sociale pour limiter les pertes de produits restés au champ (toutes formes de glanage associatif ou d’ateliers</t>
    </r>
    <r>
      <rPr>
        <sz val="10"/>
        <color indexed="12"/>
        <rFont val="Calibri"/>
        <family val="2"/>
      </rPr>
      <t xml:space="preserve"> </t>
    </r>
    <r>
      <rPr>
        <sz val="10"/>
        <color indexed="8"/>
        <rFont val="Calibri"/>
        <family val="2"/>
      </rPr>
      <t>cueillette à la ferme</t>
    </r>
    <r>
      <rPr>
        <sz val="10"/>
        <color indexed="63"/>
        <rFont val="Calibri"/>
        <family val="2"/>
      </rPr>
      <t>)</t>
    </r>
  </si>
  <si>
    <t>Dons à des associations d’aide alimentaire</t>
  </si>
  <si>
    <t>Dons ou trocs/échanges des produits autres qu'aux associations</t>
  </si>
  <si>
    <t xml:space="preserve">Valorisation alimentaire des produits non conformes aux standards des distributeurs ou des transformateurs, ou commercialisation sans marché rémunérateur, ou adhésion à des groupements de producteurs ou de coopératives valorisant ces types de produits </t>
  </si>
  <si>
    <t>Transformation et valorisation à destination alimentaire de tout produit qui aurait été écarté, y compris co- et sous-produits (sous toutes leurs formes)</t>
  </si>
  <si>
    <t>GESTION DES DECHETS 
NON-ORGANIQUES</t>
  </si>
  <si>
    <t>Oui / Non</t>
  </si>
  <si>
    <t>tri, recyclage</t>
  </si>
  <si>
    <t>Autres (ampoules, tubes néons, ampoules infrarouges, à vapeur de sodium…)</t>
  </si>
  <si>
    <t>Utilisation d'emballage réutilisable et/ou consigné pour la commercialisation des produits</t>
  </si>
  <si>
    <t>Pratiques à risques dans la gestion des déchets non-organiques</t>
  </si>
  <si>
    <t>Brûlage, dépôt sauvage, enfouissement, abandon</t>
  </si>
  <si>
    <t>Services marchands (rétribué):</t>
  </si>
  <si>
    <t>Accessibilité de l'espace</t>
  </si>
  <si>
    <t>(libre accès des chemins aux randonnneurs, VTT, chevaux, parapentes,…)</t>
  </si>
  <si>
    <t xml:space="preserve">En zone urbaine, périurbaine ou rurale très fréquentée : </t>
  </si>
  <si>
    <t>(libre accès des chemins privatifs)</t>
  </si>
  <si>
    <r>
      <t xml:space="preserve">Qualité patrimoine bâti </t>
    </r>
    <r>
      <rPr>
        <sz val="9"/>
        <color indexed="8"/>
        <rFont val="Calibri"/>
        <family val="2"/>
      </rPr>
      <t>(inclu habitation si présente sur ferme)</t>
    </r>
  </si>
  <si>
    <t>Qualité et typicité architecturale et intégration paysagère</t>
  </si>
  <si>
    <t>Aménagement paysager des surfaces de l’exploitation</t>
  </si>
  <si>
    <t>Mise en œuvre d’actions visant à valoriser le paysage</t>
  </si>
  <si>
    <t>(concours fermes fleuries, jachères fleuries, engagement chartes paysagères locales)</t>
  </si>
  <si>
    <t>Contribution par les pratiques à l’entretien du paysage culturel :</t>
  </si>
  <si>
    <t>Bonne qualité des abords du siège d’exploitation :</t>
  </si>
  <si>
    <t>Détail</t>
  </si>
  <si>
    <t>Ouverture de l'exploitation aux consommateurs pour vente ou visite, contractualisation entre consommateurs et producteur (ex: AMAP), participation à des journées sur la découverte des produits alimentaires, tables d'hôtes, restauration à la ferme, commerce equitable…</t>
  </si>
  <si>
    <t>Production significative de variétés d'aliments à forte valeur patrimoniale locale ou peu représentées en commercialisation courante :</t>
  </si>
  <si>
    <t>Accueil de stagiaire (1 mois minimum) ou apprenti au cours des deux dernières années</t>
  </si>
  <si>
    <t>Plus de 50% de la main d’œuvre saisonnière réside de façon permanente sur le territoire :</t>
  </si>
  <si>
    <t>Territoire = dans un rayon de 80 km</t>
  </si>
  <si>
    <t>Recours à la mutualisation du travail :</t>
  </si>
  <si>
    <t>Entraide agricole (&gt;10j/an) - banque de travail - groupement d'employeur</t>
  </si>
  <si>
    <t>CUMA intégrale :</t>
  </si>
  <si>
    <t>oui, temps plein</t>
  </si>
  <si>
    <t>oui, temps partiel</t>
  </si>
  <si>
    <t>Qualité au travail</t>
  </si>
  <si>
    <t>Nature des tâches confiées au(x) salarié(s)</t>
  </si>
  <si>
    <t>variées</t>
  </si>
  <si>
    <t>répétitives</t>
  </si>
  <si>
    <t>Qualité au travail de(s) exploitant(e.s)</t>
  </si>
  <si>
    <t>Pénibilité du travail de 0 (aucune) à -3 (très pénible)</t>
  </si>
  <si>
    <t>Nombre de semaines par an où l'agriculteur se sent surchargé</t>
  </si>
  <si>
    <t>L'exploitant estime-il nécessaire de prendre des congés ?</t>
  </si>
  <si>
    <t>L'exploitant prend-t-il des congés autant que souhaité ?</t>
  </si>
  <si>
    <t>Qualité d'accueil et d'hébergement de la main-d'œuvre</t>
  </si>
  <si>
    <t xml:space="preserve">Salle de pause chauffée en hiver </t>
  </si>
  <si>
    <r>
      <rPr>
        <u/>
        <sz val="10"/>
        <rFont val="Calibri"/>
        <family val="2"/>
      </rPr>
      <t>Si présence de main d’œuvre temporaire :</t>
    </r>
    <r>
      <rPr>
        <sz val="10"/>
        <rFont val="Calibri"/>
        <family val="2"/>
      </rPr>
      <t xml:space="preserve"> Accès à un logement aux normes sur l’exploitation ou mise en contact des travailleurs temporaires avec des hébergements proches et accessibles </t>
    </r>
  </si>
  <si>
    <t>Sécurité des bâtiments, matériels et installations</t>
  </si>
  <si>
    <t>Mise en place d’un protocole de sécurité au travail (document unique)</t>
  </si>
  <si>
    <t>Mise à disposition et utilisation systématique  des EPI adéquats</t>
  </si>
  <si>
    <t>Aucun produit phytosanitaire utilisé (hors produits de bio-contrôle)</t>
  </si>
  <si>
    <t>Exposition avec protection (EPI, cabine de protection…)</t>
  </si>
  <si>
    <t>Exposition sans protection</t>
  </si>
  <si>
    <t>Respect systématique des délais de ré-entrée à la parcelle :</t>
  </si>
  <si>
    <t>Transparence sur ses pratiques sur la base d'un référentiel</t>
  </si>
  <si>
    <t>Aucun engagement dans un référentiel accessible publiquement</t>
  </si>
  <si>
    <t>Simple adhésion et/ou déclaration</t>
  </si>
  <si>
    <t>Contrôle et/ou certification</t>
  </si>
  <si>
    <t>Aucune implication du consommateur</t>
  </si>
  <si>
    <t>Implication du consommateur dans la construction du référentiel</t>
  </si>
  <si>
    <t>Implication du consommateur dans la construction du référentiel et la certification (SPG comme Nature et Progrès)</t>
  </si>
  <si>
    <t>Détails référentiel :</t>
  </si>
  <si>
    <t>Communication au voisinage des opérations culturales en cours, chantier collaboratif avec des consommateurs, …</t>
  </si>
  <si>
    <t>Implication dans des structures professionnelles agricoles</t>
  </si>
  <si>
    <t>Responsabilités dans une de ces structures :</t>
  </si>
  <si>
    <t>Implication dans des structures non agricoles (associatives et/ou électives) hors champ professionnel dans le territoire</t>
  </si>
  <si>
    <t xml:space="preserve">Travail avec des structures relevant du champ de l'économie sociale et solidaire et pratiques d’insertion et/ou d’expérimentation sociale : </t>
  </si>
  <si>
    <r>
      <t>Auto-estimation de</t>
    </r>
    <r>
      <rPr>
        <b/>
        <sz val="11"/>
        <color indexed="29"/>
        <rFont val="Calibri"/>
        <family val="2"/>
      </rPr>
      <t xml:space="preserve"> 0 à 3</t>
    </r>
    <r>
      <rPr>
        <b/>
        <i/>
        <sz val="11"/>
        <color indexed="29"/>
        <rFont val="Calibri"/>
        <family val="2"/>
      </rPr>
      <t xml:space="preserve"> </t>
    </r>
    <r>
      <rPr>
        <b/>
        <sz val="11"/>
        <color indexed="8"/>
        <rFont val="Calibri"/>
        <family val="2"/>
      </rPr>
      <t>du</t>
    </r>
    <r>
      <rPr>
        <b/>
        <i/>
        <sz val="11"/>
        <color indexed="8"/>
        <rFont val="Calibri"/>
        <family val="2"/>
      </rPr>
      <t xml:space="preserve"> </t>
    </r>
    <r>
      <rPr>
        <b/>
        <sz val="11"/>
        <color indexed="8"/>
        <rFont val="Calibri"/>
        <family val="2"/>
      </rPr>
      <t>sentiment d'isolement géographique, social, culturel, accès aux services publics :</t>
    </r>
  </si>
  <si>
    <r>
      <t>Auto-estimation de</t>
    </r>
    <r>
      <rPr>
        <b/>
        <sz val="11"/>
        <color indexed="29"/>
        <rFont val="Calibri"/>
        <family val="2"/>
      </rPr>
      <t xml:space="preserve"> 0 à 3</t>
    </r>
    <r>
      <rPr>
        <b/>
        <i/>
        <sz val="11"/>
        <color indexed="29"/>
        <rFont val="Calibri"/>
        <family val="2"/>
      </rPr>
      <t xml:space="preserve"> </t>
    </r>
    <r>
      <rPr>
        <b/>
        <sz val="11"/>
        <color indexed="8"/>
        <rFont val="Calibri"/>
        <family val="2"/>
      </rPr>
      <t>de la qualité d'accès aux services productifs de l'exploitation :</t>
    </r>
  </si>
  <si>
    <t>DONNEES COMPTABLES</t>
  </si>
  <si>
    <t>Compte de résultat: Charges</t>
  </si>
  <si>
    <t>Valeur (en euros)</t>
  </si>
  <si>
    <t>C10 / C11</t>
  </si>
  <si>
    <t>Charges externes (entretien, assurance, loyer hors fermage)</t>
  </si>
  <si>
    <t>Autres charges de services extérieurs (transports, gestion, …)</t>
  </si>
  <si>
    <t>Comprend les honoraires (gestion, comptabilité, etc.), les frais de transports et de poste, de téléphonie et d'internet, les publicités, les cotisations professionnelles.</t>
  </si>
  <si>
    <t>Compte de résultat: Produits</t>
  </si>
  <si>
    <t>C4 / C10</t>
  </si>
  <si>
    <t>C1 / C2 
C6 / C8</t>
  </si>
  <si>
    <t>Emprunts</t>
  </si>
  <si>
    <r>
      <t>Emprunts Long et Moyen Terme (LMT)</t>
    </r>
    <r>
      <rPr>
        <b/>
        <sz val="10"/>
        <rFont val="Calibri"/>
        <family val="2"/>
      </rPr>
      <t xml:space="preserve"> (capital total restant du) </t>
    </r>
  </si>
  <si>
    <t xml:space="preserve">Solde des comptes 16 hors comptes 1643 qui correspondent aux emprunts à court-terme et comptes 1688 qui correspondent aux interets courus
Attention: Si les comptes d’associés sont importants, il convient de les diviser en deux blocs:
• une 1ère part qui est laissée en dettes CT (prendre le montant moyen des prélèvements annuels des associés sur les 3 dernières),
• une 2nd part correspond au reste de la valeur du compte associé que l’on considère alors comme des dettes LMT.
On a alors Emprunts LMT = dettes LMT + montant du compte associé - montant moyen des prélèvements annuels des associés sur les 3 dernières années.
</t>
  </si>
  <si>
    <r>
      <t xml:space="preserve">Annuités LMT </t>
    </r>
    <r>
      <rPr>
        <b/>
        <sz val="9"/>
        <rFont val="Calibri"/>
        <family val="2"/>
      </rPr>
      <t xml:space="preserve">(capital remboursé + intérêt des emprunts LMT) </t>
    </r>
    <r>
      <rPr>
        <b/>
        <sz val="11"/>
        <rFont val="Calibri"/>
        <family val="2"/>
      </rPr>
      <t xml:space="preserve"> </t>
    </r>
  </si>
  <si>
    <t>C1 / C2</t>
  </si>
  <si>
    <t>Pour la partie capital : dans les débits des comptes 16, notamment 164  (attention : ne pas prendre en compte les montants du compte 1643 des emprunts CT )
Pour la partie intérêt : soit dans les comptes 66 (intérêt d'emprunt LMT 6612), soit dans le débit des comptes 168842</t>
  </si>
  <si>
    <t>Bilan</t>
  </si>
  <si>
    <r>
      <t>Actif immobilisé net hors foncier</t>
    </r>
    <r>
      <rPr>
        <sz val="8"/>
        <rFont val="Calibri"/>
        <family val="2"/>
      </rPr>
      <t/>
    </r>
  </si>
  <si>
    <t>actif immobilisé net total (au milieu de l'actif) - valeur des terres (dans la catégorie immo. corporelles de l'actif)</t>
  </si>
  <si>
    <t xml:space="preserve">Estimez-vous que votre exploitation dégage un revenu suffisant sur une échelle de 0 à 5 ? </t>
  </si>
  <si>
    <t xml:space="preserve">Existence d'un revenu significatif extérieur ou issu de la pluriactivité de l'agriculteur </t>
  </si>
  <si>
    <t>y compris revenu du conjoint/ de la conjointe</t>
  </si>
  <si>
    <t>Le CA comme le PB s'entendent hors subvention</t>
  </si>
  <si>
    <t>CA par produits</t>
  </si>
  <si>
    <t>Produit brut par atelier</t>
  </si>
  <si>
    <t>k€</t>
  </si>
  <si>
    <t>Atelier 1 : grandes cultures (hors cultures sous contrat)</t>
  </si>
  <si>
    <t>autres céréales à paille</t>
  </si>
  <si>
    <t>maïs - sorgho</t>
  </si>
  <si>
    <t>sarrasin</t>
  </si>
  <si>
    <t>oléagineux</t>
  </si>
  <si>
    <t>protéagineux</t>
  </si>
  <si>
    <t>Atelier 2 : cultures industrielles (dont plantes à fibres et grandes cultures sous contrat, hors semences)</t>
  </si>
  <si>
    <t>autre culture</t>
  </si>
  <si>
    <t>Atelier 3 : cultures de semences et plants</t>
  </si>
  <si>
    <t>culture 1</t>
  </si>
  <si>
    <t>culture 2</t>
  </si>
  <si>
    <t>culture 3</t>
  </si>
  <si>
    <t>culture 4</t>
  </si>
  <si>
    <t>Atelier 7 : viticulture et vinification</t>
  </si>
  <si>
    <t>Suite du tableau page suivante =&gt; =&gt;</t>
  </si>
  <si>
    <t>Raisin pour vinification</t>
  </si>
  <si>
    <t xml:space="preserve">Atelier 8 : bovin lait </t>
  </si>
  <si>
    <t>ventes d'animaux vifs</t>
  </si>
  <si>
    <t>lait</t>
  </si>
  <si>
    <t>Atelier 9 : bovin viande</t>
  </si>
  <si>
    <t xml:space="preserve">vente de viande en caracasse, découpe ou lot </t>
  </si>
  <si>
    <t>Atelier 10 : ovin lait</t>
  </si>
  <si>
    <t>vente d'animaux vifs</t>
  </si>
  <si>
    <t>Atelier 11 : ovin viande</t>
  </si>
  <si>
    <t xml:space="preserve">Atelier 12 : caprin lait et viande </t>
  </si>
  <si>
    <t xml:space="preserve">Atelier 13 : porcin </t>
  </si>
  <si>
    <t>Atelier 14 : volaille</t>
  </si>
  <si>
    <t>Atelier 15: Transformation (fromages, yaourts, glaces, jus de fruit, confiture, charcuterie, conserve, …)</t>
  </si>
  <si>
    <t>produit transformé 1</t>
  </si>
  <si>
    <t>produit transformé 2</t>
  </si>
  <si>
    <t>produit transformé 3</t>
  </si>
  <si>
    <t>produit transformé 4</t>
  </si>
  <si>
    <t>Atelier 16 : services agricoles</t>
  </si>
  <si>
    <t>prestation de service</t>
  </si>
  <si>
    <t>Atelier 17 : agritourisme</t>
  </si>
  <si>
    <t>agritourisme</t>
  </si>
  <si>
    <t>Atelier 18 : Autres types de production (électricité, gaz naturel, fourrage, …)</t>
  </si>
  <si>
    <t>autre production 1</t>
  </si>
  <si>
    <t>autre production 2</t>
  </si>
  <si>
    <t>autre production 3</t>
  </si>
  <si>
    <t>absence de contrat</t>
  </si>
  <si>
    <t>adhésion coop</t>
  </si>
  <si>
    <t>contrat longue durée</t>
  </si>
  <si>
    <t>contrat solidaire</t>
  </si>
  <si>
    <t>Atelier principal en intégration</t>
  </si>
  <si>
    <t>Vente de proximité (rayon de 80 km maximum) :</t>
  </si>
  <si>
    <t>Démarche de contractualisation avec des marchés publics locaux (cantine, restauration collectives, …) :</t>
  </si>
  <si>
    <t>Vision de l'exploitant sur l'existence de l'exploitation dans 10 ans ?</t>
  </si>
  <si>
    <t>Existence probable</t>
  </si>
  <si>
    <t>Existence souhaitée si possible</t>
  </si>
  <si>
    <t xml:space="preserve">Disparition probable </t>
  </si>
  <si>
    <t>Existence d'un projet de développement, d'aménagement ou d'extension</t>
  </si>
  <si>
    <t>Lequel?</t>
  </si>
  <si>
    <t>Qualité de la structure du parcellaire :</t>
  </si>
  <si>
    <t>Difficile</t>
  </si>
  <si>
    <t>Normale</t>
  </si>
  <si>
    <t xml:space="preserve">Habitation très éloignée des lieux de production (&gt;30km) </t>
  </si>
  <si>
    <t>Calcul de l'IFT global simplifié
hors produit de biocontrole (sauf soufre) / y compris les traitements de semences</t>
  </si>
  <si>
    <t>Solution n°:</t>
  </si>
  <si>
    <t>1/ IFT déjà calculé par l'exploitation</t>
  </si>
  <si>
    <t>&gt; Indiquer les valeurs correspondantes dans les cellules IFT global et IFT herbicide ci-dessous en écrasant les formules</t>
  </si>
  <si>
    <t>2/ Calcul de l'IFT réalisé sur le site du ministère :</t>
  </si>
  <si>
    <t>https://alim.agriculture.gouv.fr/ift/</t>
  </si>
  <si>
    <t xml:space="preserve">3/ Calcul de l'IFT réalisé à l'aide du tableau ci dessous </t>
  </si>
  <si>
    <t>&gt; Indiquer les données des différents traitements dans le tableau ci-dessous. Une ligne par traitement. Supprimez les virgules sur la première ligne</t>
  </si>
  <si>
    <t>Rappel: Dans IDEA4, l'IFT doit être calculé hors produits de biocontrôle (mais avec les produits a base de soufre)</t>
  </si>
  <si>
    <t>La liste des produits de biocontrole est régulièrement actualisée et disponible sur ce site:</t>
  </si>
  <si>
    <t>ecophytopic.fr</t>
  </si>
  <si>
    <t>pg 14-15</t>
  </si>
  <si>
    <t>dose utilisée à l'ha</t>
  </si>
  <si>
    <t>surface de la parcelle</t>
  </si>
  <si>
    <t>IFT traitement</t>
  </si>
  <si>
    <t xml:space="preserve">Outils de calcul du Bilan apparent </t>
  </si>
  <si>
    <t>Adapté d'après F. Vertes  (INRA Quimper, version janvier 2005)</t>
  </si>
  <si>
    <t>Sources des données utilisées pour le calcul du Bilan apparent</t>
  </si>
  <si>
    <t>Code couleur</t>
  </si>
  <si>
    <t>Zone de saisie des données</t>
  </si>
  <si>
    <t>N°</t>
  </si>
  <si>
    <t>Coefficient, paramètre (bibliographie)</t>
  </si>
  <si>
    <t>Outil de calcul du Bilan apparent Version 2005 (F. Vertes, Inra Quimper)</t>
  </si>
  <si>
    <t>Unités</t>
  </si>
  <si>
    <r>
      <rPr>
        <sz val="11"/>
        <color theme="1"/>
        <rFont val="Arial"/>
        <family val="2"/>
        <scheme val="minor"/>
      </rPr>
      <t xml:space="preserve">Résumé sipmlifié du </t>
    </r>
    <r>
      <rPr>
        <i/>
        <sz val="10"/>
        <rFont val="Arial"/>
        <family val="2"/>
      </rPr>
      <t>bilan des minéraux, cahier de l'éleveur, comptabilité des minéraux azote, phosphore, potasse</t>
    </r>
    <r>
      <rPr>
        <sz val="11"/>
        <color theme="1"/>
        <rFont val="Arial"/>
        <family val="2"/>
        <scheme val="minor"/>
      </rPr>
      <t xml:space="preserve"> publié par l'Institut de l'élevage, D'après La méthode IDEA Guide d'utilisation 2002</t>
    </r>
  </si>
  <si>
    <t>Résultats intermédiaires (formules)</t>
  </si>
  <si>
    <t>RIBEREAU-GAYON J., PEYNAUD E., Traité d’ampélologie, sciences et techniques de la vigne, tome 1 – biologie de la vigne, sols de vignobles, Dunod, Paris, 1971</t>
  </si>
  <si>
    <t>Titre</t>
  </si>
  <si>
    <t>Données moyennes tirées de la bibliographie (d'après contact avec la Station expérimentale de Creysse)</t>
  </si>
  <si>
    <t xml:space="preserve">ETUDE DES CARACTERISTIQUES ENVIRONNEMENTALES DU CHANVRE PAR L’ANALYSE DE SON CYCLE DE VIE (Ministère de l'agriculture et de la pêche, septembre 2006) </t>
  </si>
  <si>
    <t xml:space="preserve">E1 - Entrée par engrais chimiques </t>
  </si>
  <si>
    <t>Fertliser avec les engrais de ferme, Institut de l'élevage, ITAVI, ITCF, ITP, 2001</t>
  </si>
  <si>
    <t>Institut de l'élevage</t>
  </si>
  <si>
    <t>Les engrais minéraux achetés</t>
  </si>
  <si>
    <t>IDEA 3</t>
  </si>
  <si>
    <t>Source des données</t>
  </si>
  <si>
    <t>Ekylibre - travail Marine Leveque</t>
  </si>
  <si>
    <t>Diaterre referentiel 6.57</t>
  </si>
  <si>
    <t>*</t>
  </si>
  <si>
    <t>https://www.terresunivia.fr/produitsdebouches/alimentation-animale/tourteaux-d-oleagineux</t>
  </si>
  <si>
    <t>Sans Objet</t>
  </si>
  <si>
    <t>Conversion</t>
  </si>
  <si>
    <t>Total entrée engrais minéral</t>
  </si>
  <si>
    <t>E2 - Entrée par engrais organiques (importés)</t>
  </si>
  <si>
    <t xml:space="preserve">Les engrais organiques achetés </t>
  </si>
  <si>
    <t>Coef N</t>
  </si>
  <si>
    <t xml:space="preserve">kg N / m3 ou kg N / t </t>
  </si>
  <si>
    <t>Bovins</t>
  </si>
  <si>
    <t>Fumier ovin</t>
  </si>
  <si>
    <t>Fumier caprin</t>
  </si>
  <si>
    <t>Porcs</t>
  </si>
  <si>
    <t>Compost méthode Guernevez</t>
  </si>
  <si>
    <t>quelles proportions ?</t>
  </si>
  <si>
    <t>Compost fumiers + tourteaux (type Végor, Végéh...)</t>
  </si>
  <si>
    <t>E3 - Entrée d'azote atmosphérique par les légumineuses</t>
  </si>
  <si>
    <t>E3.1 - Légumineuse de prairie</t>
  </si>
  <si>
    <t xml:space="preserve">Rendement </t>
  </si>
  <si>
    <t>Surface PT Gram+Leg</t>
  </si>
  <si>
    <t>%Legumineuse</t>
  </si>
  <si>
    <t xml:space="preserve">Fourrages </t>
  </si>
  <si>
    <t xml:space="preserve">kg N / t MS </t>
  </si>
  <si>
    <t xml:space="preserve">kg N </t>
  </si>
  <si>
    <t>Vérifier ce seuils on cherche la quantité d'azote fixée par les legumineuse (est-elle égale a la quantité d'azote des légumineuse ? Est-ce qu'elles en fixent plus ? Moins?)</t>
  </si>
  <si>
    <t>Prairies permanentes 1</t>
  </si>
  <si>
    <t>Prairies permanentes 2</t>
  </si>
  <si>
    <t>Prairies permanentes 3</t>
  </si>
  <si>
    <t>Prairies permanentes 4</t>
  </si>
  <si>
    <t xml:space="preserve">Cultures annuelles </t>
  </si>
  <si>
    <t>Jachère</t>
  </si>
  <si>
    <t xml:space="preserve">Cultures dérobées </t>
  </si>
  <si>
    <t>Couverts</t>
  </si>
  <si>
    <t>Total légumineuse prairie</t>
  </si>
  <si>
    <t>E3.2 - Légumineuses pures</t>
  </si>
  <si>
    <t>kg N / t MS</t>
  </si>
  <si>
    <t>Luzerne</t>
  </si>
  <si>
    <t>Trèfle violet pur</t>
  </si>
  <si>
    <t>q MF / ha</t>
  </si>
  <si>
    <t>kg N / q MF</t>
  </si>
  <si>
    <t>0 original</t>
  </si>
  <si>
    <t>attention un peu en décalage avec le 0 de la v.4.3.0 (valeur de 3,3)</t>
  </si>
  <si>
    <t>attention un peu en décalage avec le 0 de la v.4.3.0 (valeur de 3,55)</t>
  </si>
  <si>
    <t>attention un peu en décalage avec le 0 de la v.4.3.0 (valeur de 5,55)</t>
  </si>
  <si>
    <t>attention un peu en décalage avec le 0 de la v.4.3.0 (valeur de 3,25)</t>
  </si>
  <si>
    <t>0 - v.4.3.0</t>
  </si>
  <si>
    <t>attention très en décalage avec le 0 de la v.4.3.0 (valeur de 3,6)</t>
  </si>
  <si>
    <t>Rajouter les légumineuses de maraichage</t>
  </si>
  <si>
    <t>Rajouter les légumineuses d'arboriculture ou d'agroforesterie</t>
  </si>
  <si>
    <t>Total légumineuse pures</t>
  </si>
  <si>
    <t>Total légumineuses</t>
  </si>
  <si>
    <t>E4 - Entrée par les aliments</t>
  </si>
  <si>
    <t>Aliments concentrés</t>
  </si>
  <si>
    <t>t produits bruts</t>
  </si>
  <si>
    <t>kg N / t</t>
  </si>
  <si>
    <t>céréales graines</t>
  </si>
  <si>
    <t>Mélasse de bett.</t>
  </si>
  <si>
    <t>tourteaux de soja (TS)</t>
  </si>
  <si>
    <t>tourteau de colza</t>
  </si>
  <si>
    <t>tourteau de tournesol</t>
  </si>
  <si>
    <t>luzerne déshydratée (LD)</t>
  </si>
  <si>
    <t xml:space="preserve">Aliment truie </t>
  </si>
  <si>
    <t xml:space="preserve">Aliment porc </t>
  </si>
  <si>
    <t>7-9</t>
  </si>
  <si>
    <t>Foin légumineuse</t>
  </si>
  <si>
    <t>A valider</t>
  </si>
  <si>
    <t>E5 - Entrée par les cultures</t>
  </si>
  <si>
    <t>Matières premières</t>
  </si>
  <si>
    <t>kg N/ t</t>
  </si>
  <si>
    <t>Rajouter les cultures de maraichage</t>
  </si>
  <si>
    <t>Rajouter les cultures d'arboriculture ou d'agroforesterie</t>
  </si>
  <si>
    <t>E6 - Entrée par les animaux</t>
  </si>
  <si>
    <t>Type d'animaux :</t>
  </si>
  <si>
    <t>Nb achetés</t>
  </si>
  <si>
    <t>poids unitaire</t>
  </si>
  <si>
    <t>Poids total entrée</t>
  </si>
  <si>
    <t>kg accès réfèrences</t>
  </si>
  <si>
    <t>Taurillons, bœufs viande</t>
  </si>
  <si>
    <t>Chevaux/ Juments</t>
  </si>
  <si>
    <t>Anes / Anesses</t>
  </si>
  <si>
    <t>S1 - Sortie par les engrais organiques</t>
  </si>
  <si>
    <t>On ne considère que les engrais organiques qui sortent que de l'exploitation (vente)</t>
  </si>
  <si>
    <t>Type d'effluents</t>
  </si>
  <si>
    <t>Quantités quittant l'exploitation</t>
  </si>
  <si>
    <t>S2 - Sortie par les végétaux</t>
  </si>
  <si>
    <t>Fourrage</t>
  </si>
  <si>
    <t>données archivées car les lignes ont été supprimées dans la 4.3.2</t>
  </si>
  <si>
    <t>Coefficient a trouver</t>
  </si>
  <si>
    <t xml:space="preserve">Coefficient a confirmer </t>
  </si>
  <si>
    <t>Coefficient a valider</t>
  </si>
  <si>
    <t>Cultures dérobées</t>
  </si>
  <si>
    <t>S3 - Sortie par les Fruits et légumes</t>
  </si>
  <si>
    <t>Type de fruits/légumes</t>
  </si>
  <si>
    <t>Quantité vendues</t>
  </si>
  <si>
    <t>t produits bruts (*ou pour 1000 têtes)</t>
  </si>
  <si>
    <t>kg / t (ou kg / 1000 têtes)</t>
  </si>
  <si>
    <t>Artichauts camus, castel</t>
  </si>
  <si>
    <r>
      <rPr>
        <sz val="11"/>
        <color theme="1"/>
        <rFont val="Arial"/>
        <family val="2"/>
        <scheme val="minor"/>
      </rPr>
      <t xml:space="preserve">Artichauts violet </t>
    </r>
    <r>
      <rPr>
        <b/>
        <sz val="12"/>
        <rFont val="Arial"/>
        <family val="2"/>
      </rPr>
      <t>*</t>
    </r>
  </si>
  <si>
    <t>Brocolis industriel</t>
  </si>
  <si>
    <t>Brocolis marché frais</t>
  </si>
  <si>
    <t>Carotte de terre</t>
  </si>
  <si>
    <t>Carotte grosse industrie</t>
  </si>
  <si>
    <t>Carotte jeune industrie</t>
  </si>
  <si>
    <t>Céleri branche</t>
  </si>
  <si>
    <t>Céleri rave</t>
  </si>
  <si>
    <t>Choux Cabu rouge et vert (pommes)</t>
  </si>
  <si>
    <r>
      <rPr>
        <sz val="11"/>
        <color theme="1"/>
        <rFont val="Arial"/>
        <family val="2"/>
        <scheme val="minor"/>
      </rPr>
      <t xml:space="preserve">Choux fleurs couronné (vrac) </t>
    </r>
    <r>
      <rPr>
        <b/>
        <sz val="12"/>
        <rFont val="Arial"/>
        <family val="2"/>
      </rPr>
      <t>*</t>
    </r>
  </si>
  <si>
    <r>
      <rPr>
        <sz val="11"/>
        <color theme="1"/>
        <rFont val="Arial"/>
        <family val="2"/>
        <scheme val="minor"/>
      </rPr>
      <t xml:space="preserve">Choux fleurs surgélation (conditionné au champ) </t>
    </r>
    <r>
      <rPr>
        <b/>
        <sz val="12"/>
        <rFont val="Arial"/>
        <family val="2"/>
      </rPr>
      <t>*</t>
    </r>
  </si>
  <si>
    <t>Choux milan</t>
  </si>
  <si>
    <t>Courgettes</t>
  </si>
  <si>
    <t>Echalotte</t>
  </si>
  <si>
    <t>Endives (chicons)</t>
  </si>
  <si>
    <t>Endives (racines)</t>
  </si>
  <si>
    <t>Epinard</t>
  </si>
  <si>
    <t>Fenouil</t>
  </si>
  <si>
    <t>Flageolet</t>
  </si>
  <si>
    <t>Fraise gariguettes et darselect</t>
  </si>
  <si>
    <t>Haricot coco frais (gousse)</t>
  </si>
  <si>
    <t>Haricot grain sec</t>
  </si>
  <si>
    <r>
      <rPr>
        <sz val="11"/>
        <color theme="1"/>
        <rFont val="Arial"/>
        <family val="2"/>
        <scheme val="minor"/>
      </rPr>
      <t xml:space="preserve">Laitue Iceberg </t>
    </r>
    <r>
      <rPr>
        <b/>
        <sz val="12"/>
        <rFont val="Arial"/>
        <family val="2"/>
      </rPr>
      <t>*</t>
    </r>
  </si>
  <si>
    <t>Navet</t>
  </si>
  <si>
    <t>Oignon</t>
  </si>
  <si>
    <t>Persil 4 coupes</t>
  </si>
  <si>
    <t>Poireau</t>
  </si>
  <si>
    <t>Pois de conserve</t>
  </si>
  <si>
    <t>Pomme de terre consommation</t>
  </si>
  <si>
    <t>Pomme de terre plant</t>
  </si>
  <si>
    <t xml:space="preserve">Pomme de terre primeur </t>
  </si>
  <si>
    <t>Raisin (pour vinification ou raisin de table)</t>
  </si>
  <si>
    <t>attention, si rendement en hl, les convertir en kg (1l = 1,3kg)</t>
  </si>
  <si>
    <r>
      <rPr>
        <sz val="11"/>
        <color theme="1"/>
        <rFont val="Arial"/>
        <family val="2"/>
        <scheme val="minor"/>
      </rPr>
      <t>Salades de plein champ</t>
    </r>
    <r>
      <rPr>
        <b/>
        <sz val="12"/>
        <rFont val="Arial"/>
        <family val="2"/>
      </rPr>
      <t xml:space="preserve"> *</t>
    </r>
  </si>
  <si>
    <t>Soja</t>
  </si>
  <si>
    <t>Tournesol (grain)</t>
  </si>
  <si>
    <t>Entretien des cultures perennes</t>
  </si>
  <si>
    <t>Raisin / Sarments (uniquement si exportés ou brûlés)</t>
  </si>
  <si>
    <t>Taille annuelle - arbo</t>
  </si>
  <si>
    <t>Jean-Luc Regnard</t>
  </si>
  <si>
    <t>à compléter</t>
  </si>
  <si>
    <t>Sylvaine Simon (INRA Gotron)</t>
  </si>
  <si>
    <t>Taille - agroforesterie</t>
  </si>
  <si>
    <t>trouver les coefficients</t>
  </si>
  <si>
    <t>Bois - agroforesterie</t>
  </si>
  <si>
    <t>S4 - Sortie par le lait et les œufs</t>
  </si>
  <si>
    <t>Production de lait</t>
  </si>
  <si>
    <t>Quantité de lait</t>
  </si>
  <si>
    <t xml:space="preserve">TP </t>
  </si>
  <si>
    <t>litre</t>
  </si>
  <si>
    <t>g / litre</t>
  </si>
  <si>
    <t>kg / 1000l</t>
  </si>
  <si>
    <t>Total lait</t>
  </si>
  <si>
    <t>Production d'œufs</t>
  </si>
  <si>
    <t>Nombre d'œufs</t>
  </si>
  <si>
    <t xml:space="preserve">Poids unitaire </t>
  </si>
  <si>
    <t>Nombres</t>
  </si>
  <si>
    <t>Total œuf</t>
  </si>
  <si>
    <t>Total lait+œufs</t>
  </si>
  <si>
    <t>S5 - Sortie par les animaux</t>
  </si>
  <si>
    <t>ok</t>
  </si>
  <si>
    <t xml:space="preserve">Viande produite : </t>
  </si>
  <si>
    <t>Nb vendus</t>
  </si>
  <si>
    <t>Poids total sortie</t>
  </si>
  <si>
    <t>poussins</t>
  </si>
  <si>
    <t>dindonneaux</t>
  </si>
  <si>
    <t>canetons</t>
  </si>
  <si>
    <t>poussins de pintades</t>
  </si>
  <si>
    <t>pintades</t>
  </si>
  <si>
    <t>Chevaux/Juments</t>
  </si>
  <si>
    <t>Anes/Anesses</t>
  </si>
  <si>
    <t>Stockage N sous les prairies permanentes</t>
  </si>
  <si>
    <t xml:space="preserve"> fonction ajoutée pour IDEA 4</t>
  </si>
  <si>
    <t>Surface en prairies permanentes</t>
  </si>
  <si>
    <t xml:space="preserve">Quantité d’azote stockée </t>
  </si>
  <si>
    <t>Quantité totale d'azote stockée sous les PP</t>
  </si>
  <si>
    <t>kg / an / ha</t>
  </si>
  <si>
    <t>kg / an</t>
  </si>
  <si>
    <t>Volatilisation de l'azote</t>
  </si>
  <si>
    <t>N volatilisé issu du NH3</t>
  </si>
  <si>
    <t>Nbr d'UGB</t>
  </si>
  <si>
    <t>coef</t>
  </si>
  <si>
    <t>A controler</t>
  </si>
  <si>
    <t>kg / UGB</t>
  </si>
  <si>
    <t>N volatilisé issu du NO2</t>
  </si>
  <si>
    <t xml:space="preserve">Emissions de NO2 </t>
  </si>
  <si>
    <t>PRC</t>
  </si>
  <si>
    <t>Coef de conversion</t>
  </si>
  <si>
    <t xml:space="preserve">kg eq-CO2 </t>
  </si>
  <si>
    <t>de NO2 à N</t>
  </si>
  <si>
    <t>Total N volatilisé</t>
  </si>
  <si>
    <t>Bilan de l'azote</t>
  </si>
  <si>
    <t>SAU (ha)</t>
  </si>
  <si>
    <t xml:space="preserve">E1 - Engrais chimiques </t>
  </si>
  <si>
    <t xml:space="preserve">E2 - Engrais organiques </t>
  </si>
  <si>
    <t>E3 - Azote atmosphérique par les légumineuses</t>
  </si>
  <si>
    <t>E4 - Aliments</t>
  </si>
  <si>
    <t>E5 - Cultures</t>
  </si>
  <si>
    <t>E6 - Animaux</t>
  </si>
  <si>
    <t>Total des entrées</t>
  </si>
  <si>
    <t>S1 - Engrais organiques</t>
  </si>
  <si>
    <t>S2 - Végétaux</t>
  </si>
  <si>
    <t>S3 - Légumes</t>
  </si>
  <si>
    <t>S4 - Lait et œufs</t>
  </si>
  <si>
    <t>S5 - Animaux</t>
  </si>
  <si>
    <t>Total des sorties</t>
  </si>
  <si>
    <t>Solde du bilan</t>
  </si>
  <si>
    <t>- stock sous les prairies permanentes</t>
  </si>
  <si>
    <t>- N volatilisé</t>
  </si>
  <si>
    <t>Excédent d'azote</t>
  </si>
  <si>
    <t>kg N / ha SAU</t>
  </si>
  <si>
    <t xml:space="preserve">Résultat </t>
  </si>
  <si>
    <t>Excédent d'azote / ha</t>
  </si>
  <si>
    <t>1.1 L'exploitation agricole</t>
  </si>
  <si>
    <t>Source : Régions-et-departements.fr/departements-francais (consulté en 01/2020)</t>
  </si>
  <si>
    <t>Source : Agrest - Recensement agricole 2010 (consulté en 01/2020)</t>
  </si>
  <si>
    <t>1 - Ain</t>
  </si>
  <si>
    <t>01</t>
  </si>
  <si>
    <t>Source : feuille de calcul CalOTEX développée par Yves Zeller (SRISE de Bourgogne), version 19.3 du 03/01/2020 (consultée en 02/2021)</t>
  </si>
  <si>
    <t>2 - Aisne</t>
  </si>
  <si>
    <t>02</t>
  </si>
  <si>
    <t>3 - Allier</t>
  </si>
  <si>
    <t>03</t>
  </si>
  <si>
    <t>Code officiel</t>
  </si>
  <si>
    <t>Dénomination officielle</t>
  </si>
  <si>
    <t>Dénomination IDEA</t>
  </si>
  <si>
    <t>4 - Alpes-de-Haute-Provence</t>
  </si>
  <si>
    <t>04</t>
  </si>
  <si>
    <t>OTEFDD_1500</t>
  </si>
  <si>
    <t>Céréales et oléoprotéagineux</t>
  </si>
  <si>
    <t>1500 - Céréales et oléoprotéagineux</t>
  </si>
  <si>
    <t>5 - Hautes-Alpes</t>
  </si>
  <si>
    <t>05</t>
  </si>
  <si>
    <t>OTEFDD_1600</t>
  </si>
  <si>
    <t>Cultures générales</t>
  </si>
  <si>
    <t>1600 - Cultures générales/autres grandes cultures</t>
  </si>
  <si>
    <t>6 - Alpes-Maritimes</t>
  </si>
  <si>
    <t>06</t>
  </si>
  <si>
    <t>OTEFDD_2800</t>
  </si>
  <si>
    <t>Maraîchage</t>
  </si>
  <si>
    <t>2800 - Maraîchage et champignon</t>
  </si>
  <si>
    <t>7 - Ardèche</t>
  </si>
  <si>
    <t>07</t>
  </si>
  <si>
    <t>OTEFDD_2900</t>
  </si>
  <si>
    <t>Fleurs et horticulture diverses</t>
  </si>
  <si>
    <t>2900 - Fleurs et horticulture diverse</t>
  </si>
  <si>
    <t>8 - Ardennes</t>
  </si>
  <si>
    <t>08</t>
  </si>
  <si>
    <t>OTEFDD_3500</t>
  </si>
  <si>
    <t>3500 - Viticulture</t>
  </si>
  <si>
    <t>9 - Ariège</t>
  </si>
  <si>
    <t>09</t>
  </si>
  <si>
    <t>OTEFDD_3900</t>
  </si>
  <si>
    <t>Fruits et autres cultures permanentes</t>
  </si>
  <si>
    <t>3900 - Fruits et autres cultures permanentes</t>
  </si>
  <si>
    <t>10 - Aube</t>
  </si>
  <si>
    <t>OTEFDD_4500</t>
  </si>
  <si>
    <t>Bovins lait</t>
  </si>
  <si>
    <t>4500 - Bovins lait</t>
  </si>
  <si>
    <t>11 - Aude</t>
  </si>
  <si>
    <t>OTEFDD_4600</t>
  </si>
  <si>
    <t>Bovins viande</t>
  </si>
  <si>
    <t>4600 - Bovins viande</t>
  </si>
  <si>
    <t>12 - Aveyron</t>
  </si>
  <si>
    <t>OTEFDD_4700</t>
  </si>
  <si>
    <t>Bovins mixtes</t>
  </si>
  <si>
    <t>4700 - Bovins mixte (lait et viande)</t>
  </si>
  <si>
    <t>13 - Bouches-du-Rhône</t>
  </si>
  <si>
    <t>OTEFDD_4813</t>
  </si>
  <si>
    <t>Ovins et caprins</t>
  </si>
  <si>
    <t>4813 - Ovins et caprins</t>
  </si>
  <si>
    <t>14 - Calvados</t>
  </si>
  <si>
    <t>OTEFDD_4840</t>
  </si>
  <si>
    <t>Autres herbivores</t>
  </si>
  <si>
    <t>4840 - Autres herbivores</t>
  </si>
  <si>
    <t>15 - Cantal</t>
  </si>
  <si>
    <t>OTEFDD_5100</t>
  </si>
  <si>
    <t>5100 - Porcins</t>
  </si>
  <si>
    <t>16 - Charente</t>
  </si>
  <si>
    <t>OTEFDD_5200</t>
  </si>
  <si>
    <t>5200 - Volailles</t>
  </si>
  <si>
    <t>17 - Charente-Maritime</t>
  </si>
  <si>
    <t>OTEFDD_5374</t>
  </si>
  <si>
    <t>Granivores mixtes</t>
  </si>
  <si>
    <t xml:space="preserve">5374 - Autres granivores et granivores mixtes </t>
  </si>
  <si>
    <t>18 - Cher</t>
  </si>
  <si>
    <t>OTEFDD_6184</t>
  </si>
  <si>
    <t>Polyculture, polyélevage</t>
  </si>
  <si>
    <t>6184 - Polyculture et/ou polyélevage (et apiculture)</t>
  </si>
  <si>
    <t>19 - Corrèze</t>
  </si>
  <si>
    <t>OTEFDD_9000</t>
  </si>
  <si>
    <t>Exploitation non classée (ajouté dans CalOTEX)</t>
  </si>
  <si>
    <t>9000 - Exploitations non classées</t>
  </si>
  <si>
    <t>2A - Corse-du-Sud</t>
  </si>
  <si>
    <t>2A</t>
  </si>
  <si>
    <t>2B - Haute-Corse</t>
  </si>
  <si>
    <t>2B</t>
  </si>
  <si>
    <t>21 - Côte-d'Or</t>
  </si>
  <si>
    <t>22 - Côtes d'Armor</t>
  </si>
  <si>
    <t>23 - Creuse</t>
  </si>
  <si>
    <t>24 - Dordogne</t>
  </si>
  <si>
    <t>25 - Doubs</t>
  </si>
  <si>
    <t>26 - Drôme</t>
  </si>
  <si>
    <t>27 - Eure</t>
  </si>
  <si>
    <t>28 - Eure-et-Loir</t>
  </si>
  <si>
    <t>29 - Finistère</t>
  </si>
  <si>
    <t>30 - Gard</t>
  </si>
  <si>
    <t>31 - Haute-Garonne</t>
  </si>
  <si>
    <t>32 - Gers</t>
  </si>
  <si>
    <t>33 - Gironde</t>
  </si>
  <si>
    <t>34 - Hérault</t>
  </si>
  <si>
    <t>35 - Ille-et-Vilaine</t>
  </si>
  <si>
    <t>36 - Indre</t>
  </si>
  <si>
    <t>37 - Indre-et-Loire</t>
  </si>
  <si>
    <t>38 - Isère</t>
  </si>
  <si>
    <t>39 - Jura</t>
  </si>
  <si>
    <t>40 - Landes</t>
  </si>
  <si>
    <t>41 - Loir-et-Cher</t>
  </si>
  <si>
    <t>42 - Loire</t>
  </si>
  <si>
    <t>43 - Haute-Loire</t>
  </si>
  <si>
    <t>44 - Loire-Atlantique</t>
  </si>
  <si>
    <t>45 - Loiret</t>
  </si>
  <si>
    <t>46 - Lot</t>
  </si>
  <si>
    <t>47 - Lot-et-Garonne</t>
  </si>
  <si>
    <t>48 - Lozère</t>
  </si>
  <si>
    <t>49 - Maine-et-Loire</t>
  </si>
  <si>
    <t>50 - Manche</t>
  </si>
  <si>
    <t>51 - Marne</t>
  </si>
  <si>
    <t>52 - Haute-Marne</t>
  </si>
  <si>
    <t>53 - Mayenne</t>
  </si>
  <si>
    <t>54 - Meurthe-et-Moselle</t>
  </si>
  <si>
    <t>55 - Meuse</t>
  </si>
  <si>
    <t>56 - Morbihan</t>
  </si>
  <si>
    <t>57 - Moselle</t>
  </si>
  <si>
    <t>58 - Nièvre</t>
  </si>
  <si>
    <t>59 - Nord</t>
  </si>
  <si>
    <t>60 - Oise</t>
  </si>
  <si>
    <t>61 - Orne</t>
  </si>
  <si>
    <t>62 - Pas-de-Calais</t>
  </si>
  <si>
    <t>63 - Puy-de-Dôme</t>
  </si>
  <si>
    <t>64 - Pyrénées-Atlantiques</t>
  </si>
  <si>
    <t>65 - Hautes-Pyrénées</t>
  </si>
  <si>
    <t>66 - Pyrénées-Orientales</t>
  </si>
  <si>
    <t>67 - Bas-Rhin</t>
  </si>
  <si>
    <t>68 - Haut-Rhin</t>
  </si>
  <si>
    <t>69 - Rhône</t>
  </si>
  <si>
    <t>70 - Haute-Saône</t>
  </si>
  <si>
    <t>71 - Saône-et-Loire</t>
  </si>
  <si>
    <t>72 - Sarthe</t>
  </si>
  <si>
    <t>73 - Savoie</t>
  </si>
  <si>
    <t>74 - Haute-Savoie</t>
  </si>
  <si>
    <t>75 - Paris</t>
  </si>
  <si>
    <t>76 - Seine-Maritime</t>
  </si>
  <si>
    <t>77 - Seine-et-Marne</t>
  </si>
  <si>
    <t>78 - Yvelines</t>
  </si>
  <si>
    <t>79 - Deux-Sèvres</t>
  </si>
  <si>
    <t>80 - Somme</t>
  </si>
  <si>
    <t>81 - Tarn</t>
  </si>
  <si>
    <t>82 - Tarn-et-Garonne</t>
  </si>
  <si>
    <t>83 - Var</t>
  </si>
  <si>
    <t>84 - Vaucluse</t>
  </si>
  <si>
    <t>85 - Vendée</t>
  </si>
  <si>
    <t>86 - Vienne</t>
  </si>
  <si>
    <t>87 - Haute-Vienne</t>
  </si>
  <si>
    <t>88 - Vosges</t>
  </si>
  <si>
    <t>89 - Yonne</t>
  </si>
  <si>
    <t>90 - Territoire de Belfort</t>
  </si>
  <si>
    <t>91 - Essonne</t>
  </si>
  <si>
    <t>92 - Hauts-de-Seine</t>
  </si>
  <si>
    <t>93 - Seine-St-Denis</t>
  </si>
  <si>
    <t>94 - Val-de-Marne</t>
  </si>
  <si>
    <t>95 - Val-D'Oise</t>
  </si>
  <si>
    <t>971 - Guadeloupe</t>
  </si>
  <si>
    <t>972 - Martinique</t>
  </si>
  <si>
    <t>973 - Guyane</t>
  </si>
  <si>
    <t>974 - La Réunion</t>
  </si>
  <si>
    <t>976 - Mayotte</t>
  </si>
  <si>
    <t>1.3 Les animaux de l'exploitation</t>
  </si>
  <si>
    <t>Source : CORPEN 1988, 1999 et 2001.</t>
  </si>
  <si>
    <t>[Calcul de besoins en herbivore.doc]</t>
  </si>
  <si>
    <t>Tableaux de détermination des coefficients d'UGB (IDEA3)</t>
  </si>
  <si>
    <t>équiv. UGB</t>
  </si>
  <si>
    <r>
      <rPr>
        <b/>
        <sz val="10"/>
        <color indexed="16"/>
        <rFont val="Times New Roman"/>
        <family val="1"/>
      </rPr>
      <t xml:space="preserve">1,05 </t>
    </r>
    <r>
      <rPr>
        <b/>
        <sz val="10"/>
        <color indexed="8"/>
        <rFont val="Times New Roman"/>
        <family val="1"/>
      </rPr>
      <t>*</t>
    </r>
  </si>
  <si>
    <t>Vache Nourrice, sans son veau</t>
  </si>
  <si>
    <r>
      <rPr>
        <b/>
        <sz val="10"/>
        <color indexed="16"/>
        <rFont val="Times New Roman"/>
        <family val="1"/>
      </rPr>
      <t xml:space="preserve">0,85 </t>
    </r>
    <r>
      <rPr>
        <b/>
        <sz val="10"/>
        <color indexed="8"/>
        <rFont val="Times New Roman"/>
        <family val="1"/>
      </rPr>
      <t>*</t>
    </r>
  </si>
  <si>
    <t>Attention vérifier les valeur des UGB</t>
  </si>
  <si>
    <t>Femelle &gt; 2 ans</t>
  </si>
  <si>
    <r>
      <rPr>
        <b/>
        <sz val="10"/>
        <color indexed="16"/>
        <rFont val="Times New Roman"/>
        <family val="1"/>
      </rPr>
      <t xml:space="preserve">0,70 </t>
    </r>
    <r>
      <rPr>
        <b/>
        <sz val="10"/>
        <color indexed="8"/>
        <rFont val="Times New Roman"/>
        <family val="1"/>
      </rPr>
      <t>*</t>
    </r>
  </si>
  <si>
    <t>Mâle &gt; 2 ans</t>
  </si>
  <si>
    <r>
      <rPr>
        <b/>
        <sz val="10"/>
        <color indexed="16"/>
        <rFont val="Times New Roman"/>
        <family val="1"/>
      </rPr>
      <t xml:space="preserve">0,80 </t>
    </r>
    <r>
      <rPr>
        <b/>
        <sz val="10"/>
        <color indexed="8"/>
        <rFont val="Times New Roman"/>
        <family val="1"/>
      </rPr>
      <t>*</t>
    </r>
  </si>
  <si>
    <t>Femelle 1-2 ans</t>
  </si>
  <si>
    <t>0,60 *</t>
  </si>
  <si>
    <t>Mâle 1-2 ans, croissance</t>
  </si>
  <si>
    <t>Mâle 1-2 ans, engraissement</t>
  </si>
  <si>
    <t>Vache de réforme</t>
  </si>
  <si>
    <t>0,60*</t>
  </si>
  <si>
    <t>Femelle &lt; 1 an</t>
  </si>
  <si>
    <t>0,30 *</t>
  </si>
  <si>
    <t>Mâle 0-1 an, croissance</t>
  </si>
  <si>
    <t>Mâle 0-1 an, engraissement</t>
  </si>
  <si>
    <t>Broutard &lt; 1an, engraissement</t>
  </si>
  <si>
    <t>Ovins (brebis)</t>
  </si>
  <si>
    <t>Agnelle</t>
  </si>
  <si>
    <t>0,05 *</t>
  </si>
  <si>
    <t>Agneau Engraissé Produit</t>
  </si>
  <si>
    <t>Bélier</t>
  </si>
  <si>
    <t>0,10 *</t>
  </si>
  <si>
    <t>Brebis laitière</t>
  </si>
  <si>
    <t>Caprins (chèvre)</t>
  </si>
  <si>
    <t>Bouc</t>
  </si>
  <si>
    <t>Chevreau Engraissé Produit</t>
  </si>
  <si>
    <t>Chevrette</t>
  </si>
  <si>
    <t xml:space="preserve">Equins </t>
  </si>
  <si>
    <t>Cheval</t>
  </si>
  <si>
    <t>Cheval (lourd)</t>
  </si>
  <si>
    <t>0,70 *</t>
  </si>
  <si>
    <t>Jument seule</t>
  </si>
  <si>
    <t>0,50 *</t>
  </si>
  <si>
    <t>Jument seule (lourd)</t>
  </si>
  <si>
    <t>Jument suitée</t>
  </si>
  <si>
    <t>Jument suitée (lourd)</t>
  </si>
  <si>
    <t>Poulain 6m-1an</t>
  </si>
  <si>
    <t>0,25 *</t>
  </si>
  <si>
    <t>Poulain 6m-1an (lourd)</t>
  </si>
  <si>
    <t>Poulain 1-2 ans</t>
  </si>
  <si>
    <t>Poulain 1-2 ans (lourd)</t>
  </si>
  <si>
    <t>1.4 Les cultures de l'exploitation</t>
  </si>
  <si>
    <t>Détermination du taux de légumineuses</t>
  </si>
  <si>
    <t>[source : IDEA3]</t>
  </si>
  <si>
    <t>Azote fixé par un ha de prairie en association graminée - trèfle blanc ou violet, graminées - luzerne (kg d'N/ha)</t>
  </si>
  <si>
    <t>Proportion de trèfle blanc dans la prairie</t>
  </si>
  <si>
    <t>Rendement prairie en tonnes MS/ha</t>
  </si>
  <si>
    <t>Azote fixé par les cultures de protéagineux (kg d'N/ha)</t>
  </si>
  <si>
    <t>Azote fixé     (kg N/ha)</t>
  </si>
  <si>
    <t>Rendement en grain tMS/ha</t>
  </si>
  <si>
    <t>Pois</t>
  </si>
  <si>
    <t>Féverole print.</t>
  </si>
  <si>
    <t>Féverole hiver</t>
  </si>
  <si>
    <t>Lupin print.</t>
  </si>
  <si>
    <t>Haricots</t>
  </si>
  <si>
    <t>1.5 Les effluents de l'exploitation</t>
  </si>
  <si>
    <t>Azote fixé par des cultures de trèfle violet ou de luzerne (kg d'N/ha)</t>
  </si>
  <si>
    <t>variable</t>
  </si>
  <si>
    <t xml:space="preserve">source </t>
  </si>
  <si>
    <t>rdt en TMS</t>
  </si>
  <si>
    <t xml:space="preserve">N </t>
  </si>
  <si>
    <r>
      <rPr>
        <sz val="11"/>
        <color theme="1"/>
        <rFont val="Arial"/>
        <family val="2"/>
        <scheme val="minor"/>
      </rPr>
      <t xml:space="preserve">voir bilan apparent </t>
    </r>
    <r>
      <rPr>
        <i/>
        <sz val="10"/>
        <rFont val="Arial"/>
        <family val="2"/>
      </rPr>
      <t>[ IDEA 3 et Outil de calcul du Bilan apparent Version 2005 (F. Vertes, Inra Quimper)]</t>
    </r>
  </si>
  <si>
    <t>Quantité fixée</t>
  </si>
  <si>
    <t>Coefficient d'utilisation d'N</t>
  </si>
  <si>
    <t>[Vincent Manneville]</t>
  </si>
  <si>
    <t>2.1.4 Gestion de l'énergie</t>
  </si>
  <si>
    <t>Type énergie utilisée</t>
  </si>
  <si>
    <t>MJ /Unités</t>
  </si>
  <si>
    <t>Simplification</t>
  </si>
  <si>
    <t>commentaire</t>
  </si>
  <si>
    <t>Talpin J., 2010, Économies d’énergie sur l’exploitation agricole, ADEME, Guides France Agricole, Paris, livre, 391 p, p,153</t>
  </si>
  <si>
    <t>Energie Directe</t>
  </si>
  <si>
    <t>IDELE</t>
  </si>
  <si>
    <t>Conso énergie BV Sur Ouest</t>
  </si>
  <si>
    <t>FAO</t>
  </si>
  <si>
    <t>FAO biomasse charbon</t>
  </si>
  <si>
    <t>fioul</t>
  </si>
  <si>
    <t>carburant</t>
  </si>
  <si>
    <t>MAAF, 2016</t>
  </si>
  <si>
    <t>2016-note service diagnostic gaz effet serre energi conversion unité</t>
  </si>
  <si>
    <t>gazoil</t>
  </si>
  <si>
    <t>RMT Biomasse miscanhtus</t>
  </si>
  <si>
    <t>biocarburburant</t>
  </si>
  <si>
    <t>gaz</t>
  </si>
  <si>
    <t>bois</t>
  </si>
  <si>
    <t>pailles</t>
  </si>
  <si>
    <t>Miscanthus</t>
  </si>
  <si>
    <t>Energie Indirecte</t>
  </si>
  <si>
    <t>t brut</t>
  </si>
  <si>
    <t>Tourteaux de colza</t>
  </si>
  <si>
    <t>kg brut</t>
  </si>
  <si>
    <t>Céréales graines (ref blé)</t>
  </si>
  <si>
    <t>pulpes surpréssées</t>
  </si>
  <si>
    <t>concentré du commerce</t>
  </si>
  <si>
    <t>aliments porcs,volaille (blé,orge,TS)</t>
  </si>
  <si>
    <t>ex aliment truie</t>
  </si>
  <si>
    <t>luzerne deshydratée</t>
  </si>
  <si>
    <t>Fertilisation N</t>
  </si>
  <si>
    <t>1 uA</t>
  </si>
  <si>
    <t>2.2.2 Gestion de la diversité</t>
  </si>
  <si>
    <t>Evaluation des infrastructures écologiques</t>
  </si>
  <si>
    <t>Mètre linéaire</t>
  </si>
  <si>
    <t>Eq m2</t>
  </si>
  <si>
    <t>Haies</t>
  </si>
  <si>
    <t>Arbres/forêts/</t>
  </si>
  <si>
    <t>Arbre isolés</t>
  </si>
  <si>
    <t>Prairies permanentes</t>
  </si>
  <si>
    <t>1 ha</t>
  </si>
  <si>
    <t>Agroforesterie</t>
  </si>
  <si>
    <t>Energie: (AUT1)</t>
  </si>
  <si>
    <t>Esimation de l'énergie produite et consommée</t>
  </si>
  <si>
    <t>Estimation de consommation de l'habitation en cas de non distinction</t>
  </si>
  <si>
    <t>Type conversion</t>
  </si>
  <si>
    <t>Unité propre</t>
  </si>
  <si>
    <t>Unité de sortie</t>
  </si>
  <si>
    <t>Coefficient de conversion des quantités d’énergie non renouvelables consommées d’unité propre à unité de sortie</t>
  </si>
  <si>
    <t>TEP en Mégajoule</t>
  </si>
  <si>
    <t>TEP</t>
  </si>
  <si>
    <t>Mégajoule</t>
  </si>
  <si>
    <t>La quantité annuelle d’électricité utilisée est relevée à partir des factures EDF. Si l’exploitation possède plusieurs compteurs, les consommations de chaque compteur sont sommées (sauf celles de l’habitation). S’il n’existe pas de compteurs séparés, la consommation de l’habitation est estimée grâce aux données présentées ci-dessous[1], puis déduite du total.</t>
  </si>
  <si>
    <t>Fioul</t>
  </si>
  <si>
    <t>Kilowattheure en Mégajoule</t>
  </si>
  <si>
    <t>Construction avant 1975</t>
  </si>
  <si>
    <t>Construction après 1975</t>
  </si>
  <si>
    <t>Gazole</t>
  </si>
  <si>
    <t>EQF en Mégajoule PCI</t>
  </si>
  <si>
    <t>Mégajoule PCI</t>
  </si>
  <si>
    <t>Maison individuelle 5 pièces avec chauffage électrique</t>
  </si>
  <si>
    <t>14 500 kWh</t>
  </si>
  <si>
    <t>12 000 kWh</t>
  </si>
  <si>
    <t>Essence</t>
  </si>
  <si>
    <t>kg Méthane/butane en Mégajoule</t>
  </si>
  <si>
    <t>kg Méthane</t>
  </si>
  <si>
    <t>kg butane</t>
  </si>
  <si>
    <t>Habitation sans chauffage électrique</t>
  </si>
  <si>
    <t>4 500 kWh</t>
  </si>
  <si>
    <t>Gaz naturel</t>
  </si>
  <si>
    <t>litre de fioul en Mégajoule</t>
  </si>
  <si>
    <t>mégajoule</t>
  </si>
  <si>
    <t>source Vincent</t>
  </si>
  <si>
    <t>Propane/Butane</t>
  </si>
  <si>
    <t>litre de gazoil en Mégajoule</t>
  </si>
  <si>
    <t>Electricité basse tension (secteur agricole)</t>
  </si>
  <si>
    <t>litre d'essence en Mégajoule</t>
  </si>
  <si>
    <t>litre de lubrifiant en Mégajoule</t>
  </si>
  <si>
    <t>Electricité moyenne FR</t>
  </si>
  <si>
    <t>kg de charbon en Mégajoule</t>
  </si>
  <si>
    <t xml:space="preserve">Sources </t>
  </si>
  <si>
    <t>GESTIM'</t>
  </si>
  <si>
    <t>litre de GPL en Mégajoule</t>
  </si>
  <si>
    <t>m3 de gaz naturel en mégajoule</t>
  </si>
  <si>
    <r>
      <rPr>
        <sz val="10"/>
        <color indexed="8"/>
        <rFont val="Arial"/>
        <family val="2"/>
      </rPr>
      <t>m</t>
    </r>
    <r>
      <rPr>
        <vertAlign val="superscript"/>
        <sz val="7.5"/>
        <color indexed="8"/>
        <rFont val="Arial"/>
        <family val="2"/>
      </rPr>
      <t>3</t>
    </r>
  </si>
  <si>
    <t>source</t>
  </si>
  <si>
    <t>Dia'terre</t>
  </si>
  <si>
    <t>Fertilisants</t>
  </si>
  <si>
    <t>(AUT1)</t>
  </si>
  <si>
    <t>composition</t>
  </si>
  <si>
    <t>énergie</t>
  </si>
  <si>
    <t>eq MJ/unité N</t>
  </si>
  <si>
    <t>Ferti N</t>
  </si>
  <si>
    <t>éq MJ par unité</t>
  </si>
  <si>
    <t>kg /1000 kg d'engrais (=1tonne)</t>
  </si>
  <si>
    <t>tout engrais avec Azote</t>
  </si>
  <si>
    <t>par unité N</t>
  </si>
  <si>
    <t>par untité  de P2O5</t>
  </si>
  <si>
    <t>Potasse (ou amendements)</t>
  </si>
  <si>
    <t>par unité de K20</t>
  </si>
  <si>
    <t>5-11-11 (comme 7-7-7) (% en N,P,K)</t>
  </si>
  <si>
    <t>par unité d'N</t>
  </si>
  <si>
    <t>source: vincent</t>
  </si>
  <si>
    <t>Energie indirecte associée à la production des éléments concentrés</t>
  </si>
  <si>
    <t>AUT1</t>
  </si>
  <si>
    <t>Ne prendre que les aliments concentrés achetés</t>
  </si>
  <si>
    <t>Aliments</t>
  </si>
  <si>
    <t>éq MJ/tonnes</t>
  </si>
  <si>
    <t>rq</t>
  </si>
  <si>
    <t>correcteur azoté</t>
  </si>
  <si>
    <t>chiffre du colza mais prendre ce chiffre que ce soit colza ou soja</t>
  </si>
  <si>
    <t>Tout type tourteaux</t>
  </si>
  <si>
    <t>détails ( colza 5,7 et soja 3,3)</t>
  </si>
  <si>
    <t>VL18</t>
  </si>
  <si>
    <t>si acheté. VL 18 considéré comme 80% orge (2,56), 20% soja (5,58)</t>
  </si>
  <si>
    <t>luzerne déshydratée</t>
  </si>
  <si>
    <t>mâche</t>
  </si>
  <si>
    <t>source: grand livre + Vincent</t>
  </si>
  <si>
    <t>Tableau référence de la composition des prairies temporaires</t>
  </si>
  <si>
    <t>AUT6</t>
  </si>
  <si>
    <t>RES2</t>
  </si>
  <si>
    <t>source IDEA 3</t>
  </si>
  <si>
    <t>Tableau de réfèrence de production d'azote organique, kg d'azote produit par UGB</t>
  </si>
  <si>
    <t>AUT7</t>
  </si>
  <si>
    <t>kg N org/an</t>
  </si>
  <si>
    <t>1 UGB</t>
  </si>
  <si>
    <t>valeur directive nitrate</t>
  </si>
  <si>
    <t>1 porc charcutier</t>
  </si>
  <si>
    <t>vincent</t>
  </si>
  <si>
    <t xml:space="preserve">1 truie naisseur, caillebotis </t>
  </si>
  <si>
    <t>alimentation</t>
  </si>
  <si>
    <t>(AUT3.1, ROB1)</t>
  </si>
  <si>
    <t>consommation tMS/an</t>
  </si>
  <si>
    <t xml:space="preserve">Indicateur de Surface développée </t>
  </si>
  <si>
    <t>Grille simplifiée de la grille détaillé ci-joint</t>
  </si>
  <si>
    <t>Type d'IAE</t>
  </si>
  <si>
    <t>Catégorie</t>
  </si>
  <si>
    <r>
      <rPr>
        <sz val="12"/>
        <color indexed="9"/>
        <rFont val="Calibri"/>
        <family val="2"/>
      </rPr>
      <t>Coefficient de conversion</t>
    </r>
    <r>
      <rPr>
        <b/>
        <sz val="12"/>
        <color indexed="9"/>
        <rFont val="Calibri"/>
        <family val="2"/>
      </rPr>
      <t xml:space="preserve"> surface développée (m²)</t>
    </r>
  </si>
  <si>
    <t>100m Linéaire de haie basse, largeur 2m (nb)</t>
  </si>
  <si>
    <t>100m Linéaire de haie buissonnante, largueur 5m (nb)</t>
  </si>
  <si>
    <t>Arbres/fôrets/</t>
  </si>
  <si>
    <t>100m  Linéaire de haie arborescente mono-spécifique, largeur 10m (nb)</t>
  </si>
  <si>
    <t>Arbre de temps en temps</t>
  </si>
  <si>
    <t>100m Linéaire de haie arborescente pluri-spécifique et poly-stratifiées (nb)</t>
  </si>
  <si>
    <t>Prairies</t>
  </si>
  <si>
    <t>Bosquets</t>
  </si>
  <si>
    <t>Bosquets (ha)</t>
  </si>
  <si>
    <t>Arbres</t>
  </si>
  <si>
    <t>nb Arbre isolé petit (Φ [7.5 – 22.5 cm [)</t>
  </si>
  <si>
    <t>nb Arbre isolé moyen (Φ [22.5 – 47.5 cm [)</t>
  </si>
  <si>
    <t>nb Arbre isolé gros (Φ≥47.5 cm)</t>
  </si>
  <si>
    <t>Arbre (nb)</t>
  </si>
  <si>
    <t>Vergers</t>
  </si>
  <si>
    <t>Densité 50-100 arbres</t>
  </si>
  <si>
    <t>Densité 100-250 arbres</t>
  </si>
  <si>
    <t>Surface toujours en herbe</t>
  </si>
  <si>
    <t>Peu productive</t>
  </si>
  <si>
    <t>Productive</t>
  </si>
  <si>
    <t>ha Bandes enherbées ou bandes tampons en bordure de cours d’eau</t>
  </si>
  <si>
    <t>100 m linéaire Lisières de bois</t>
  </si>
  <si>
    <t>1 ha Bordures de champ</t>
  </si>
  <si>
    <t>1 ha Jachère</t>
  </si>
  <si>
    <t>1 ha Tourbières</t>
  </si>
  <si>
    <t>1 m périmètre de Mares et lavognes</t>
  </si>
  <si>
    <t>1 m périmètre de  Fossés et cours d’eau</t>
  </si>
  <si>
    <t>1 m linéaire de Talus, Murets et terrasses</t>
  </si>
  <si>
    <t>Agroforesterie : 1 ha Sylvopastoralisme (Arbre moyen)</t>
  </si>
  <si>
    <t>Agroforesterie : 1 ha Agrisylviculture (Arbre moyen)</t>
  </si>
  <si>
    <t>100 m linéaire Ripisylve</t>
  </si>
  <si>
    <t>source Biotex</t>
  </si>
  <si>
    <t>liste race rustique animal et vegetal</t>
  </si>
  <si>
    <t>ROB5</t>
  </si>
  <si>
    <t xml:space="preserve">liste des races animales menacées </t>
  </si>
  <si>
    <t>(ANC1)</t>
  </si>
  <si>
    <t>Tableau Bilan apparent Azote</t>
  </si>
  <si>
    <t xml:space="preserve">cf IDEA3 </t>
  </si>
  <si>
    <t>Pour le calcul du Bilan apparent (Pradel)</t>
  </si>
  <si>
    <t>1. Entrées</t>
  </si>
  <si>
    <t>1.1. Entrées par les engrais chimiques</t>
  </si>
  <si>
    <t>Engrais</t>
  </si>
  <si>
    <t xml:space="preserve">Exportation (Kg) </t>
  </si>
  <si>
    <r>
      <rPr>
        <sz val="11"/>
        <color theme="1"/>
        <rFont val="Arial"/>
        <family val="2"/>
        <scheme val="minor"/>
      </rPr>
      <t>P</t>
    </r>
    <r>
      <rPr>
        <vertAlign val="subscript"/>
        <sz val="10"/>
        <rFont val="Arial"/>
        <family val="2"/>
      </rPr>
      <t>2</t>
    </r>
    <r>
      <rPr>
        <sz val="11"/>
        <color theme="1"/>
        <rFont val="Arial"/>
        <family val="2"/>
        <scheme val="minor"/>
      </rPr>
      <t>O</t>
    </r>
    <r>
      <rPr>
        <vertAlign val="subscript"/>
        <sz val="10"/>
        <rFont val="Arial"/>
        <family val="2"/>
      </rPr>
      <t>5</t>
    </r>
  </si>
  <si>
    <r>
      <rPr>
        <sz val="11"/>
        <color theme="1"/>
        <rFont val="Arial"/>
        <family val="2"/>
        <scheme val="minor"/>
      </rPr>
      <t>K</t>
    </r>
    <r>
      <rPr>
        <vertAlign val="subscript"/>
        <sz val="10"/>
        <rFont val="Arial"/>
        <family val="2"/>
      </rPr>
      <t>2</t>
    </r>
    <r>
      <rPr>
        <sz val="11"/>
        <color theme="1"/>
        <rFont val="Arial"/>
        <family val="2"/>
        <scheme val="minor"/>
      </rPr>
      <t>O</t>
    </r>
  </si>
  <si>
    <t>00-06-12S</t>
  </si>
  <si>
    <t>Ql</t>
  </si>
  <si>
    <t>00-14-42</t>
  </si>
  <si>
    <t>00-18-18</t>
  </si>
  <si>
    <t>00-25-25</t>
  </si>
  <si>
    <t>03-04-12</t>
  </si>
  <si>
    <t>03-08-14</t>
  </si>
  <si>
    <t>04-04-15</t>
  </si>
  <si>
    <t>04-05-16</t>
  </si>
  <si>
    <t>04-07-16</t>
  </si>
  <si>
    <t>04-20-20</t>
  </si>
  <si>
    <t>05-08-12SK</t>
  </si>
  <si>
    <t>05-12-24</t>
  </si>
  <si>
    <t>05-20-15</t>
  </si>
  <si>
    <t>06-15-30S</t>
  </si>
  <si>
    <t>07-07-10SK</t>
  </si>
  <si>
    <t>07-08-14S</t>
  </si>
  <si>
    <t>07-18-30S</t>
  </si>
  <si>
    <t>08-05-05SK</t>
  </si>
  <si>
    <t>08-15-22</t>
  </si>
  <si>
    <t>08-15-22B</t>
  </si>
  <si>
    <t>08-21-33</t>
  </si>
  <si>
    <t>09-16-18</t>
  </si>
  <si>
    <t>100% (amendement orga)</t>
  </si>
  <si>
    <t>10-05-20</t>
  </si>
  <si>
    <t>Phosamo</t>
  </si>
  <si>
    <t>10-10-15S</t>
  </si>
  <si>
    <t>10-12-24</t>
  </si>
  <si>
    <t>10-20-20</t>
  </si>
  <si>
    <t>10-25-20</t>
  </si>
  <si>
    <t>10-26-26</t>
  </si>
  <si>
    <t>12-20-10</t>
  </si>
  <si>
    <t>12-30-20</t>
  </si>
  <si>
    <t>13-13-26</t>
  </si>
  <si>
    <t>14-09-18</t>
  </si>
  <si>
    <t>15-15-15</t>
  </si>
  <si>
    <t>17-17-17</t>
  </si>
  <si>
    <t>20-05-10</t>
  </si>
  <si>
    <t>ACTIVUS (amendement orga)</t>
  </si>
  <si>
    <t>Agri martin (organo-minéral)</t>
  </si>
  <si>
    <t>3 (1)</t>
  </si>
  <si>
    <t>Agroblen</t>
  </si>
  <si>
    <t>Agroblen tablet</t>
  </si>
  <si>
    <t>AMENDINE (amendement orga)</t>
  </si>
  <si>
    <t>Ammonitrate 33,5%</t>
  </si>
  <si>
    <t>Ammonitre</t>
  </si>
  <si>
    <t>Exportation (Kg)</t>
  </si>
  <si>
    <t>ANGISOL LANGUEDOC (amt orga)</t>
  </si>
  <si>
    <t>Basacote plus</t>
  </si>
  <si>
    <t>Osmocote plus Triabon</t>
  </si>
  <si>
    <t>BIO FUMUR (amendement orga)</t>
  </si>
  <si>
    <t>BIOFERTIL (amendement orga)</t>
  </si>
  <si>
    <t>BIOMASSE (amendement orga)</t>
  </si>
  <si>
    <t>BIOREX (amendement orga)</t>
  </si>
  <si>
    <t>BIOSOL (amendement orga)</t>
  </si>
  <si>
    <t>Chlorure de potassium</t>
  </si>
  <si>
    <t>Corne broyée (organique)</t>
  </si>
  <si>
    <t>ECORCIMUS (amendement orga)</t>
  </si>
  <si>
    <t>ECOVIT EC. FEUIL. FUMIER (orga)</t>
  </si>
  <si>
    <t>ECOVIT EC. FEUILLUS (amt orga)</t>
  </si>
  <si>
    <t>ECOVIT EC. RESINEUX (amt orga)</t>
  </si>
  <si>
    <t>FERTIL 55 (amendement orga)</t>
  </si>
  <si>
    <t>Fertiltopcote</t>
  </si>
  <si>
    <t>Fertimaster</t>
  </si>
  <si>
    <t>Fertitop</t>
  </si>
  <si>
    <t>Ficote</t>
  </si>
  <si>
    <t>Fumagly</t>
  </si>
  <si>
    <t>FUMEC (amendement orga)</t>
  </si>
  <si>
    <t>FUMETERRE (amendement orga)</t>
  </si>
  <si>
    <t>Guano Angibaud (organo-minéral)</t>
  </si>
  <si>
    <t>9 (1,5)</t>
  </si>
  <si>
    <t>Humigerm (organique)</t>
  </si>
  <si>
    <t>Hydro</t>
  </si>
  <si>
    <t>Hl</t>
  </si>
  <si>
    <t>Liquovigne 13</t>
  </si>
  <si>
    <t>Magaline du roure (organo-minéral)</t>
  </si>
  <si>
    <t>3 (2)</t>
  </si>
  <si>
    <t>MARC COMPOSTE (amt orga)</t>
  </si>
  <si>
    <t>MARC DE RAISINS (amt orga)</t>
  </si>
  <si>
    <t>MARC ENRICHI (amendement orga)</t>
  </si>
  <si>
    <t>MEDI 60 (amendement organique)</t>
  </si>
  <si>
    <t>MEDIPUS G.R. (amendement orga)</t>
  </si>
  <si>
    <t>MEDIPUS P.O. (amendement orga)</t>
  </si>
  <si>
    <t>MEDIVRAC (amendement orga)</t>
  </si>
  <si>
    <t>MO 90 (amendement orga)</t>
  </si>
  <si>
    <t>Multi-grant</t>
  </si>
  <si>
    <t>NH3 gazeux 82%</t>
  </si>
  <si>
    <t>Nitrate de chaux</t>
  </si>
  <si>
    <t>Nitrate de potasse</t>
  </si>
  <si>
    <t>Nitrophoska 1</t>
  </si>
  <si>
    <t>Nitrophoska 2</t>
  </si>
  <si>
    <t>Nitror</t>
  </si>
  <si>
    <t>Nutricote starter</t>
  </si>
  <si>
    <t>ORGAVEG 65 (amendement orga)</t>
  </si>
  <si>
    <t>Osmocote - Nutricote</t>
  </si>
  <si>
    <t>OVITERRE (amendement orga)</t>
  </si>
  <si>
    <t>Oxyfertil</t>
  </si>
  <si>
    <t>Patentkali</t>
  </si>
  <si>
    <t>Perlurée - urée</t>
  </si>
  <si>
    <t>Phoskali du roure</t>
  </si>
  <si>
    <t>Phosphal potassique 18/10</t>
  </si>
  <si>
    <t>Phosphate naturel</t>
  </si>
  <si>
    <t>Phosphate d'ammoniaque</t>
  </si>
  <si>
    <t>Plant prod</t>
  </si>
  <si>
    <t>Potamag</t>
  </si>
  <si>
    <t>REGENOR (amendement orga)</t>
  </si>
  <si>
    <t>RELAIS (amendement orga)</t>
  </si>
  <si>
    <t>Roussillon Al (organo-minéral)</t>
  </si>
  <si>
    <t>7 (1,2)</t>
  </si>
  <si>
    <t>Scories 12%</t>
  </si>
  <si>
    <t>Scories 16%</t>
  </si>
  <si>
    <t>Scories 18%</t>
  </si>
  <si>
    <t>Scories 7/21</t>
  </si>
  <si>
    <t>Scories phosphopotassiques</t>
  </si>
  <si>
    <t>Scories potassiques 10/10</t>
  </si>
  <si>
    <t>Scories potassiques 10/15</t>
  </si>
  <si>
    <t>Scories potassiques 10/20</t>
  </si>
  <si>
    <t>Scories potassiques 12/12</t>
  </si>
  <si>
    <t>Scories potassiques 15/15</t>
  </si>
  <si>
    <t>Scories potassiques 6/18</t>
  </si>
  <si>
    <t>SCPA</t>
  </si>
  <si>
    <t>Solution 30%</t>
  </si>
  <si>
    <t>Sud fertilisant 1</t>
  </si>
  <si>
    <t>Sud fertilisant 2</t>
  </si>
  <si>
    <t>Sud fertilisant 3</t>
  </si>
  <si>
    <t>Sulfate d'ammoniaque</t>
  </si>
  <si>
    <t>Sulfate de potasse ou de potassium ou solupotasse</t>
  </si>
  <si>
    <t>Super 18%</t>
  </si>
  <si>
    <t>Super 25%</t>
  </si>
  <si>
    <t>Super 45% (super triple)</t>
  </si>
  <si>
    <t>Super potassique 12/24</t>
  </si>
  <si>
    <t>Super potassique 13/18</t>
  </si>
  <si>
    <t>Super potassique 14/28</t>
  </si>
  <si>
    <t>Super potassique 20/20</t>
  </si>
  <si>
    <t>Super potassique 25/25</t>
  </si>
  <si>
    <t>TOURBE DU MÉDOC 1 (amt orga)</t>
  </si>
  <si>
    <t>TOURBE DU MÉDOC 2 (amt orga)</t>
  </si>
  <si>
    <t>VEGETHUMUS (amendement orga)</t>
  </si>
  <si>
    <t>Végéthumus (organique)</t>
  </si>
  <si>
    <t>1.2. Entrées et sorties par les engrais organiques importés</t>
  </si>
  <si>
    <t>LES COMPOSTS</t>
  </si>
  <si>
    <t>Kg/T produit brut</t>
  </si>
  <si>
    <t>Teneur (Kg)</t>
  </si>
  <si>
    <t>Compost de fumier de bovins</t>
  </si>
  <si>
    <t>Compost de fumier d'ovins</t>
  </si>
  <si>
    <t>Compost de fumier de dindes</t>
  </si>
  <si>
    <t>Compost de fumier de dindes + déchets ligneux</t>
  </si>
  <si>
    <t>LES FUMIERS DE VOLAILLES</t>
  </si>
  <si>
    <t>A la sortie du bâtiment</t>
  </si>
  <si>
    <t>Après stockage, conditions sèches</t>
  </si>
  <si>
    <t>Après stockage, conditions favorables à la fermentation</t>
  </si>
  <si>
    <t>Après stockage, conditions très humides</t>
  </si>
  <si>
    <t>Dindes de chair</t>
  </si>
  <si>
    <t>Pintades de chair</t>
  </si>
  <si>
    <t>Animal:</t>
  </si>
  <si>
    <t>type :</t>
  </si>
  <si>
    <t>Kg d'azote/t ou Kg/m3</t>
  </si>
  <si>
    <t>Bovin</t>
  </si>
  <si>
    <t>Fumier très compact, litière accumulée</t>
  </si>
  <si>
    <t>LES FIENTES</t>
  </si>
  <si>
    <t>Poules pondeuses</t>
  </si>
  <si>
    <t>Fumier compact</t>
  </si>
  <si>
    <t>Fumier mou logette</t>
  </si>
  <si>
    <t>Fientes humides</t>
  </si>
  <si>
    <t>Fientes séchées en fosse profonde</t>
  </si>
  <si>
    <t>Lisier dilué</t>
  </si>
  <si>
    <t>Lisier très dilué</t>
  </si>
  <si>
    <t>Purin pur</t>
  </si>
  <si>
    <t>LES LISIERS DE VOLAILLES</t>
  </si>
  <si>
    <r>
      <rPr>
        <sz val="11"/>
        <color theme="1"/>
        <rFont val="Arial"/>
        <family val="2"/>
        <scheme val="minor"/>
      </rPr>
      <t>Kg/m</t>
    </r>
    <r>
      <rPr>
        <vertAlign val="superscript"/>
        <sz val="10"/>
        <rFont val="Arial"/>
        <family val="2"/>
      </rPr>
      <t>3</t>
    </r>
    <r>
      <rPr>
        <sz val="11"/>
        <color theme="1"/>
        <rFont val="Arial"/>
        <family val="2"/>
        <scheme val="minor"/>
      </rPr>
      <t xml:space="preserve"> produit brut</t>
    </r>
  </si>
  <si>
    <t>Lixiviat (purins dilués de fumières)</t>
  </si>
  <si>
    <t>MS = 10%</t>
  </si>
  <si>
    <t>MS entre 10 et 15%</t>
  </si>
  <si>
    <t>MS &gt; 15%</t>
  </si>
  <si>
    <t>Porcin</t>
  </si>
  <si>
    <t>Lisier mixte (fosse extérieure)</t>
  </si>
  <si>
    <t>Fumier de litière accumulée</t>
  </si>
  <si>
    <t>Lisier de canards gras</t>
  </si>
  <si>
    <t>Fumier de litière raclée</t>
  </si>
  <si>
    <t>source: IDEA 3</t>
  </si>
  <si>
    <t>Lisier de poules pondeuses</t>
  </si>
  <si>
    <t>LES FUMIERS DE BOVINS</t>
  </si>
  <si>
    <t>fumier compact étables entravées</t>
  </si>
  <si>
    <t>fumier mou de logettes</t>
  </si>
  <si>
    <t>fumier très compact</t>
  </si>
  <si>
    <t>fumier compact de pente paillée</t>
  </si>
  <si>
    <t>LES FUMIERS DE CAPRINS, OVINS, PORCINS</t>
  </si>
  <si>
    <t>Ovins - Caprins</t>
  </si>
  <si>
    <t>fumier de caprins</t>
  </si>
  <si>
    <t>fumier d'ovins</t>
  </si>
  <si>
    <t>fumier de porcins - litière accumulée</t>
  </si>
  <si>
    <t>fumier de porcins - litière raclée</t>
  </si>
  <si>
    <t>LES LISIERS DE BOVINS</t>
  </si>
  <si>
    <t>Lisier de bovins à l'engrais</t>
  </si>
  <si>
    <t>Lisier très dilué en système non couvert</t>
  </si>
  <si>
    <t>Lisier dilué en système couvert</t>
  </si>
  <si>
    <t>Lisier dilué en système non couvert</t>
  </si>
  <si>
    <t>Lisier pur, peu dilué en système couvert</t>
  </si>
  <si>
    <t>Lisier plus ou moins pailleux</t>
  </si>
  <si>
    <t>Veaux</t>
  </si>
  <si>
    <t>Lisier de veaux en batterie</t>
  </si>
  <si>
    <t>LES LISIERS DE PORCINS</t>
  </si>
  <si>
    <t>lisier alimentation bi-phase</t>
  </si>
  <si>
    <t>lisier alimentation standard</t>
  </si>
  <si>
    <t>lisier de porcs à l'engrais</t>
  </si>
  <si>
    <t>lisiers de porcs mixtes</t>
  </si>
  <si>
    <t>purins</t>
  </si>
  <si>
    <t>lixiviats dilués</t>
  </si>
  <si>
    <t>VALEURS MOYENNES DES FUMIERS,    LISIERS ET PURINS</t>
  </si>
  <si>
    <t>Fumiers</t>
  </si>
  <si>
    <t>vaches laitières</t>
  </si>
  <si>
    <t>vaches allaitantes</t>
  </si>
  <si>
    <t>taurillons</t>
  </si>
  <si>
    <t>volailles</t>
  </si>
  <si>
    <t>chevaux</t>
  </si>
  <si>
    <t>porcs</t>
  </si>
  <si>
    <t>Lisiers</t>
  </si>
  <si>
    <t>bovins</t>
  </si>
  <si>
    <t>Purins</t>
  </si>
  <si>
    <t>VALEURS DES BOUES D'ÉPURATION</t>
  </si>
  <si>
    <t>Boues</t>
  </si>
  <si>
    <t>boue liquide</t>
  </si>
  <si>
    <t>2-4</t>
  </si>
  <si>
    <t>2-3</t>
  </si>
  <si>
    <t>0,9</t>
  </si>
  <si>
    <t>boue pâteuse</t>
  </si>
  <si>
    <t>8-12</t>
  </si>
  <si>
    <t>6-9</t>
  </si>
  <si>
    <t>0,8</t>
  </si>
  <si>
    <t>boue sèche</t>
  </si>
  <si>
    <t>30-50</t>
  </si>
  <si>
    <t>50-70</t>
  </si>
  <si>
    <t>5</t>
  </si>
  <si>
    <t>boue chaulée</t>
  </si>
  <si>
    <t>6-10</t>
  </si>
  <si>
    <t>1</t>
  </si>
  <si>
    <t>boue compostée</t>
  </si>
  <si>
    <t>5-9</t>
  </si>
  <si>
    <t>6-8</t>
  </si>
  <si>
    <t>1-2</t>
  </si>
  <si>
    <t>rdt en qx/ha</t>
  </si>
  <si>
    <t>1.4. Entrées et sorties par les fourrages grossiers et litières</t>
  </si>
  <si>
    <t>Kg/tonne MS</t>
  </si>
  <si>
    <t>Pulpes bett. déshy.</t>
  </si>
  <si>
    <t>Pulpes bett. surpre.</t>
  </si>
  <si>
    <t>Drèches fraîches</t>
  </si>
  <si>
    <t>Luzerne déshy.</t>
  </si>
  <si>
    <t>Paille traitée NH3</t>
  </si>
  <si>
    <t>Paille non traitée</t>
  </si>
  <si>
    <t>1.5. Entrées par les concentrés et les compléments minéraux</t>
  </si>
  <si>
    <t>Kg/tonne</t>
  </si>
  <si>
    <t>Composition moyenne des matières premières</t>
  </si>
  <si>
    <t>Orge</t>
  </si>
  <si>
    <t>Tourt. Soja 48</t>
  </si>
  <si>
    <t>Tourt. Soja 46</t>
  </si>
  <si>
    <t>Tourt. Soja 44</t>
  </si>
  <si>
    <t>Tourteau colza</t>
  </si>
  <si>
    <t>Lupin</t>
  </si>
  <si>
    <t>Pulpe surpressée</t>
  </si>
  <si>
    <t>Luzerne déshy. 16%</t>
  </si>
  <si>
    <t>Luzerne déshy. 18%</t>
  </si>
  <si>
    <t>Luzerne déshy. 20%</t>
  </si>
  <si>
    <t>Luzerne déshy. 22%</t>
  </si>
  <si>
    <t>Composition moyenne des aliments du commerce</t>
  </si>
  <si>
    <t>Conc. NRJ 12%</t>
  </si>
  <si>
    <t>Conc. NRJ 14%</t>
  </si>
  <si>
    <t>Conc. Pdt° 18%</t>
  </si>
  <si>
    <t>Conc. Pdt° 22%</t>
  </si>
  <si>
    <t>Conc. Pdt° 26%</t>
  </si>
  <si>
    <t>Conc. Pdt° 30%</t>
  </si>
  <si>
    <t>Conc. Prot. 36%</t>
  </si>
  <si>
    <t>Conc. Prot. 40%</t>
  </si>
  <si>
    <t>Conc. Prot. 44%</t>
  </si>
  <si>
    <t>Aliment porc sevrage</t>
  </si>
  <si>
    <t>Aliment porc charc.</t>
  </si>
  <si>
    <t>Aliment poulet</t>
  </si>
  <si>
    <t>Aliment poule pond.</t>
  </si>
  <si>
    <t>1.5. Entrées par les animaux</t>
  </si>
  <si>
    <t>Poids vif (T)</t>
  </si>
  <si>
    <t>Normande</t>
  </si>
  <si>
    <t>Charolais</t>
  </si>
  <si>
    <t>Pie-noir</t>
  </si>
  <si>
    <t>Limousin</t>
  </si>
  <si>
    <t>Veau 8-15j</t>
  </si>
  <si>
    <t>-</t>
  </si>
  <si>
    <t>Génisse 1 an</t>
  </si>
  <si>
    <t>Génisse amouil.</t>
  </si>
  <si>
    <t>Vache réforme</t>
  </si>
  <si>
    <t>Taurillons 18m</t>
  </si>
  <si>
    <t>Bœuf</t>
  </si>
  <si>
    <t>Broutard</t>
  </si>
  <si>
    <t>Génisses grasse</t>
  </si>
  <si>
    <t>Poids vif des animaux hors-sol (tonnes)</t>
  </si>
  <si>
    <t>Porcelet</t>
  </si>
  <si>
    <t>Porc charcutier</t>
  </si>
  <si>
    <t>Truie de réforme</t>
  </si>
  <si>
    <t>Poussin</t>
  </si>
  <si>
    <t>Poulet 20 semaines</t>
  </si>
  <si>
    <t>Poulet standard</t>
  </si>
  <si>
    <t>Poulet label</t>
  </si>
  <si>
    <t>Pintade</t>
  </si>
  <si>
    <t>Canard de chair</t>
  </si>
  <si>
    <t>Canard gras</t>
  </si>
  <si>
    <t>Lapin</t>
  </si>
  <si>
    <t>Lapine de réforme</t>
  </si>
  <si>
    <t>Kg/tonne brut</t>
  </si>
  <si>
    <t>Équin</t>
  </si>
  <si>
    <t>Caprin - ovin</t>
  </si>
  <si>
    <t>Œuf de poule</t>
  </si>
  <si>
    <t>Poussin de poulet</t>
  </si>
  <si>
    <t>Poulet</t>
  </si>
  <si>
    <t>Poussin de dinde</t>
  </si>
  <si>
    <t>Poussin de canard</t>
  </si>
  <si>
    <t>Poussin de pintade</t>
  </si>
  <si>
    <t>2. Sorties</t>
  </si>
  <si>
    <t>2.1. Sorties par les animaux</t>
  </si>
  <si>
    <t>Coefficient de conversion du poids de carcasse en poids vif</t>
  </si>
  <si>
    <t>Veau boucherie</t>
  </si>
  <si>
    <t>Génisse grasse</t>
  </si>
  <si>
    <t>Taurillon, taureau</t>
  </si>
  <si>
    <t>2.2. Sorties par le lait et les produits laitiers</t>
  </si>
  <si>
    <t>Kg/1000 litres</t>
  </si>
  <si>
    <t>TP (g/kg)</t>
  </si>
  <si>
    <t>Lait vache</t>
  </si>
  <si>
    <t>Lait brebis</t>
  </si>
  <si>
    <t>Lait chèvre</t>
  </si>
  <si>
    <t>2.3. Sorties par les cultures de vente</t>
  </si>
  <si>
    <t>Abricotier</t>
  </si>
  <si>
    <t>TMB</t>
  </si>
  <si>
    <t>Ail</t>
  </si>
  <si>
    <t>Ananas</t>
  </si>
  <si>
    <t>T</t>
  </si>
  <si>
    <t>Artichauts 2 ans têtes</t>
  </si>
  <si>
    <t>Artichauts 2 ans têtes+bâtons</t>
  </si>
  <si>
    <t>Artichauts 2 ans têtes+bâtons+feuilles</t>
  </si>
  <si>
    <t>Artichauts 3 ans têtes</t>
  </si>
  <si>
    <t>Artichauts 3 ans têtes+bâtons</t>
  </si>
  <si>
    <t>Artichauts 3 ans têtes+bâtons+feuilles</t>
  </si>
  <si>
    <t>Artichauts drageons têtes</t>
  </si>
  <si>
    <t>Artichauts drageons têtes+bâtons</t>
  </si>
  <si>
    <t>Artichauts drageons têtes+bâtons+feuilles</t>
  </si>
  <si>
    <t>Asperges</t>
  </si>
  <si>
    <t>Avocatier (variété Fuerte)</t>
  </si>
  <si>
    <t>Avocatier (variété Lula)</t>
  </si>
  <si>
    <t>Avoine</t>
  </si>
  <si>
    <t>grain</t>
  </si>
  <si>
    <t>grain et paille</t>
  </si>
  <si>
    <t>Bananes</t>
  </si>
  <si>
    <t>Betterave fourr. racine</t>
  </si>
  <si>
    <t>TMS</t>
  </si>
  <si>
    <t>Betterave fourr. verts</t>
  </si>
  <si>
    <t>Betterave rouge</t>
  </si>
  <si>
    <t>Betterave sucrière</t>
  </si>
  <si>
    <t xml:space="preserve">Carotte                </t>
  </si>
  <si>
    <t>Cerisiers</t>
  </si>
  <si>
    <r>
      <rPr>
        <sz val="11"/>
        <color theme="1"/>
        <rFont val="Arial"/>
        <family val="2"/>
        <scheme val="minor"/>
      </rPr>
      <t xml:space="preserve">Chou-fleur cond. 01 </t>
    </r>
    <r>
      <rPr>
        <sz val="9"/>
        <rFont val="Arial"/>
        <family val="2"/>
      </rPr>
      <t>champ</t>
    </r>
    <r>
      <rPr>
        <sz val="11"/>
        <color theme="1"/>
        <rFont val="Arial"/>
        <family val="2"/>
        <scheme val="minor"/>
      </rPr>
      <t xml:space="preserve"> </t>
    </r>
  </si>
  <si>
    <t>1000 choux</t>
  </si>
  <si>
    <t>Chou-fleur cond. 01 vrac</t>
  </si>
  <si>
    <r>
      <rPr>
        <sz val="11"/>
        <color theme="1"/>
        <rFont val="Arial"/>
        <family val="2"/>
        <scheme val="minor"/>
      </rPr>
      <t xml:space="preserve">Chou-fleur cond. 03 </t>
    </r>
    <r>
      <rPr>
        <sz val="9"/>
        <rFont val="Arial"/>
        <family val="2"/>
      </rPr>
      <t>champ</t>
    </r>
  </si>
  <si>
    <t>Chou-fleur cond. 03 vrac</t>
  </si>
  <si>
    <r>
      <rPr>
        <sz val="11"/>
        <color theme="1"/>
        <rFont val="Arial"/>
        <family val="2"/>
        <scheme val="minor"/>
      </rPr>
      <t xml:space="preserve">Chou-fleur cond. 05 </t>
    </r>
    <r>
      <rPr>
        <sz val="9"/>
        <rFont val="Arial"/>
        <family val="2"/>
      </rPr>
      <t>champ</t>
    </r>
  </si>
  <si>
    <t>Chou-fleur cond. 05 vrac</t>
  </si>
  <si>
    <t>Choux four Moellier</t>
  </si>
  <si>
    <t>Choux fourrager (1/2 Moellier)</t>
  </si>
  <si>
    <t>Citrons (verts et jaunes)</t>
  </si>
  <si>
    <t>Colza de printemps (canola)</t>
  </si>
  <si>
    <t>Colza hiver</t>
  </si>
  <si>
    <t>Concombre</t>
  </si>
  <si>
    <t xml:space="preserve">Echalotte             </t>
  </si>
  <si>
    <t>Endive (racine)</t>
  </si>
  <si>
    <t xml:space="preserve">Ensilage herbe                 </t>
  </si>
  <si>
    <t xml:space="preserve">Épinard                </t>
  </si>
  <si>
    <t>Féverole hi.</t>
  </si>
  <si>
    <t>grain et fanes</t>
  </si>
  <si>
    <t>Féverole pr.</t>
  </si>
  <si>
    <t xml:space="preserve">Foin floraison                </t>
  </si>
  <si>
    <t>Foin pleine épiaison</t>
  </si>
  <si>
    <t>Fraises</t>
  </si>
  <si>
    <t>Haricot</t>
  </si>
  <si>
    <t xml:space="preserve">Haricot vert              </t>
  </si>
  <si>
    <t>Laitue de printemps</t>
  </si>
  <si>
    <t>Laitue d'hiver</t>
  </si>
  <si>
    <t>Laitue plein champ</t>
  </si>
  <si>
    <t>10 000 têtes</t>
  </si>
  <si>
    <t>Laitue serres dec.fev.</t>
  </si>
  <si>
    <t>Laitue serres oct.nov.</t>
  </si>
  <si>
    <t>Légumineuse avec fleur</t>
  </si>
  <si>
    <t>Légumineuse sans fleur</t>
  </si>
  <si>
    <t>Lin fibre</t>
  </si>
  <si>
    <t>Lin oléagineux</t>
  </si>
  <si>
    <t>Lupin hiver</t>
  </si>
  <si>
    <t>Lupin printps</t>
  </si>
  <si>
    <t>Maïs fourrage</t>
  </si>
  <si>
    <t>Maïs semence</t>
  </si>
  <si>
    <t>Mandarines</t>
  </si>
  <si>
    <t>Melons</t>
  </si>
  <si>
    <t>Navets fourragers</t>
  </si>
  <si>
    <t>Navets potagers</t>
  </si>
  <si>
    <t>Noisetier</t>
  </si>
  <si>
    <t>Noyer (cerneaux)</t>
  </si>
  <si>
    <t xml:space="preserve">Oignon                 </t>
  </si>
  <si>
    <t>Oranges</t>
  </si>
  <si>
    <t>Paille avoine ou seigle achetée</t>
  </si>
  <si>
    <t>Paille blé ou triticale achetée</t>
  </si>
  <si>
    <t>Paille orge achetée</t>
  </si>
  <si>
    <t>Pamplemousses</t>
  </si>
  <si>
    <t>Pâture 3 semaines</t>
  </si>
  <si>
    <t>Pâture 4 semaines</t>
  </si>
  <si>
    <t>Pâture 6 semaines</t>
  </si>
  <si>
    <t>Pêcher</t>
  </si>
  <si>
    <t>Poirier</t>
  </si>
  <si>
    <t>Pois hiver</t>
  </si>
  <si>
    <t>Pois printps</t>
  </si>
  <si>
    <t>Pomme de terre</t>
  </si>
  <si>
    <t>Pommier</t>
  </si>
  <si>
    <t>Prunier</t>
  </si>
  <si>
    <t>Riz</t>
  </si>
  <si>
    <t>Seigle</t>
  </si>
  <si>
    <t>Sorgho</t>
  </si>
  <si>
    <t>Sorgho ensilage</t>
  </si>
  <si>
    <t>Tabac blond</t>
  </si>
  <si>
    <t>Tabac brun, burley</t>
  </si>
  <si>
    <t>Tomates</t>
  </si>
  <si>
    <t>Tournesol</t>
  </si>
  <si>
    <t>Estimation des émissions et compensations des emission de GES (equivalent CO2)</t>
  </si>
  <si>
    <t>Valeur de l’exploitation</t>
  </si>
  <si>
    <r>
      <rPr>
        <b/>
        <sz val="10"/>
        <color indexed="8"/>
        <rFont val="Times New Roman"/>
        <family val="1"/>
      </rPr>
      <t>Référence en kg équivalent CO</t>
    </r>
    <r>
      <rPr>
        <b/>
        <vertAlign val="subscript"/>
        <sz val="10"/>
        <color indexed="8"/>
        <rFont val="Times New Roman"/>
        <family val="1"/>
      </rPr>
      <t>2</t>
    </r>
  </si>
  <si>
    <r>
      <rPr>
        <b/>
        <sz val="10"/>
        <color indexed="8"/>
        <rFont val="Times New Roman"/>
        <family val="1"/>
      </rPr>
      <t>CO</t>
    </r>
    <r>
      <rPr>
        <b/>
        <vertAlign val="subscript"/>
        <sz val="10"/>
        <color indexed="8"/>
        <rFont val="Times New Roman"/>
        <family val="1"/>
      </rPr>
      <t>2</t>
    </r>
  </si>
  <si>
    <t>Gasoil, essence, fioul</t>
  </si>
  <si>
    <t>X</t>
  </si>
  <si>
    <t>Gaz</t>
  </si>
  <si>
    <t xml:space="preserve"> m3</t>
  </si>
  <si>
    <t>N minéral épandu</t>
  </si>
  <si>
    <t>……..</t>
  </si>
  <si>
    <t>kg éléments fertilisants</t>
  </si>
  <si>
    <t>=</t>
  </si>
  <si>
    <t>Concentrés achetés</t>
  </si>
  <si>
    <r>
      <rPr>
        <b/>
        <sz val="10"/>
        <color indexed="8"/>
        <rFont val="Times New Roman"/>
        <family val="1"/>
      </rPr>
      <t>CH</t>
    </r>
    <r>
      <rPr>
        <b/>
        <vertAlign val="subscript"/>
        <sz val="10"/>
        <color indexed="8"/>
        <rFont val="Times New Roman"/>
        <family val="1"/>
      </rPr>
      <t>4</t>
    </r>
  </si>
  <si>
    <t>UGB totaux</t>
  </si>
  <si>
    <t xml:space="preserve">X  </t>
  </si>
  <si>
    <t>Mois de présence X</t>
  </si>
  <si>
    <r>
      <rPr>
        <b/>
        <sz val="10"/>
        <color indexed="8"/>
        <rFont val="Times New Roman"/>
        <family val="1"/>
      </rPr>
      <t>N</t>
    </r>
    <r>
      <rPr>
        <b/>
        <vertAlign val="subscript"/>
        <sz val="10"/>
        <color indexed="8"/>
        <rFont val="Times New Roman"/>
        <family val="1"/>
      </rPr>
      <t>2</t>
    </r>
    <r>
      <rPr>
        <b/>
        <sz val="10"/>
        <color indexed="8"/>
        <rFont val="Times New Roman"/>
        <family val="1"/>
      </rPr>
      <t>O</t>
    </r>
  </si>
  <si>
    <t>Effluents (bat, stock, ép)</t>
  </si>
  <si>
    <t xml:space="preserve">X </t>
  </si>
  <si>
    <t>kg de N</t>
  </si>
  <si>
    <r>
      <rPr>
        <b/>
        <sz val="10"/>
        <color indexed="8"/>
        <rFont val="Times New Roman"/>
        <family val="1"/>
      </rPr>
      <t>Emissions brutes (en kg éq CO</t>
    </r>
    <r>
      <rPr>
        <b/>
        <vertAlign val="subscript"/>
        <sz val="10"/>
        <color indexed="8"/>
        <rFont val="Times New Roman"/>
        <family val="1"/>
      </rPr>
      <t>2</t>
    </r>
    <r>
      <rPr>
        <b/>
        <sz val="10"/>
        <color indexed="8"/>
        <rFont val="Times New Roman"/>
        <family val="1"/>
      </rPr>
      <t>) =</t>
    </r>
  </si>
  <si>
    <t>100 arbres moyens</t>
  </si>
  <si>
    <t xml:space="preserve"> X                    </t>
  </si>
  <si>
    <t xml:space="preserve"> Stockage de carbone (en kg éq CO2)=</t>
  </si>
  <si>
    <t>formaliser sources document vincent</t>
  </si>
  <si>
    <t>Tracteur</t>
  </si>
  <si>
    <t>Moiss-Batt</t>
  </si>
  <si>
    <t>Telescopique</t>
  </si>
  <si>
    <t>Pulvérisateur</t>
  </si>
  <si>
    <t>Récolteuse maïs</t>
  </si>
  <si>
    <t>Machine a vendanger</t>
  </si>
  <si>
    <t>Evaluation level</t>
  </si>
  <si>
    <t xml:space="preserve">Advanced </t>
  </si>
  <si>
    <t>Next practice</t>
  </si>
  <si>
    <t>Wheighting</t>
  </si>
  <si>
    <t>Development of safers chemicals</t>
  </si>
  <si>
    <t>Use of hazardous chemicals</t>
  </si>
  <si>
    <t>The company is meeting NONE of these 4 good production practices :
• The company has identified the share of revenue coming from products containing PFAS / hazardous substances 
• The company has changed its hazardous produced substances for substitutes with comparable functionalities that do not present hazardous properties specified in the list of substances of concern below, nor acute toxicity to health (Cat. 1-3), serious eye damage (Cat. 1) and skin corrosion (Cat. 1), nor acute toxicity to the environment, Aquatic Acute Cat. 1 (H400)
• The production process does not intentionally use substances meeting the criteria for substances of very high concern (i.e. substances meeting the criteria defined in Article 57 of Regulation (EC) No. 1907/2006), unless it has been proven that their use is essential for society and the production process is carried out under strictly controlled conditions
• Application of strict cut-off hazard criteria for the development of new products (SVHC criteria)</t>
  </si>
  <si>
    <t>The company is meeting ONE of these 4 good production practices :
• The company has identified the share of revenue coming from products containing PFAS / hazardous substances 
• The company has changed its hazardous produced substances for substitutes with comparable functionalities that do not present hazardous properties specified in the list of substances of concern below, nor acute toxicity to health (Cat. 1-3), serious eye damage (Cat. 1) and skin corrosion (Cat. 1), nor acute toxicity to the environment, Aquatic Acute Cat. 1 (H400)
• The production process does not intentionally use substances meeting the criteria for substances of very high concern (i.e. substances meeting the criteria defined in Article 57 of Regulation (EC) No. 1907/2006), unless it has been proven that their use is essential for society and the production process is carried out under strictly controlled conditions
• Application of strict cut-off hazard criteria for the development of new products (SVHC criteria)</t>
  </si>
  <si>
    <t>The company is meeting TWO of these 4 good production practices :
• The company has identified the share of revenue coming from products containing PFAS / hazardous substances 
• The company has changed its hazardous produced substances for substitutes with comparable functionalities that do not present hazardous properties specified in the list of substances of concern below, nor acute toxicity to health (Cat. 1-3), serious eye damage (Cat. 1) and skin corrosion (Cat. 1), nor acute toxicity to the environment, Aquatic Acute Cat. 1 (H400)
• The production process does not intentionally use substances meeting the criteria for substances of very high concern (i.e. substances meeting the criteria defined in Article 57 of Regulation (EC) No. 1907/2006), unless it has been proven that their use is essential for society and the production process is carried out under strictly controlled conditions
• Application of strict cut-off hazard criteria for the development of new products (SVHC criteria)</t>
  </si>
  <si>
    <t>The company is meeting THREE of these 4 good production practices :
• The company has identified the share of revenue coming from products containing PFAS / hazardous substances 
• The company has changed its hazardous produced substances for substitutes with comparable functionalities that do not present hazardous properties specified in the list of substances of concern below, nor acute toxicity to health (Cat. 1-3), serious eye damage (Cat. 1) and skin corrosion (Cat. 1), nor acute toxicity to the environment, Aquatic Acute Cat. 1 (H400)
• The production process does not intentionally use substances meeting the criteria for substances of very high concern (i.e. substances meeting the criteria defined in Article 57 of Regulation (EC) No. 1907/2006), unless it has been proven that their use is essential for society and the production process is carried out under strictly controlled conditions
• Application of strict cut-off hazard criteria for the development of new products (SVHC criteria)</t>
  </si>
  <si>
    <t>The company is meeting ALL of these 4 good production practices :
• The company has identified the share of revenue coming from products containing PFAS / hazardous substances 
• The company has changed its hazardous produced substances for substitutes with comparable functionalities that do not present hazardous properties specified in the list of substances of concern below, nor acute toxicity to health (Cat. 1-3), serious eye damage (Cat. 1) and skin corrosion (Cat. 1), nor acute toxicity to the environment, Aquatic Acute Cat. 1 (H400)
• The production process does not intentionally use substances meeting the criteria for substances of very high concern (i.e. substances meeting the criteria defined in Article 57 of Regulation (EC) No. 1907/2006), unless it has been proven that their use is essential for society and the production process is carried out under strictly controlled conditions
• Application of strict cut-off hazard criteria for the development of new products (SVHC criteria)</t>
  </si>
  <si>
    <t>The company is meeting NONE of these 4 good production practices : 
• Where the activity falls within the scope of the directive, the company must demonstrate that emission levels are below the mid-point of the BAT-AEL range established in the reference document on best available techniques according to the company's sector of activity
• The company has to apply Continuous Emission Monitoring Systems (CEMS), Continuous Effluent Quality Monitoring Systems (CEQMS) and other measures ensuring the regular verification of non-deterioration of groundwater quality
• The company must apply solvent waste segregation for solvent recovery from concentrated waste streams – when applicable. The maximum solvents loss from total inputs cannot exceed 3% lost. Total volatile organic compound (TVOC) recovery efficiency must be at least 99%
• Diffuse emissions of substances with hazardous properties CMR1A or 1B should strive to not exceed a concentration of 100 ppmv for CMR1A or 1B</t>
  </si>
  <si>
    <t>The company is meeting ALL of these ONE good production practices : 
• Where the activity falls within the scope of the directive, the company must demonstrate that emission levels are below the mid-point of the BAT-AEL range established in the reference document on best available techniques according to the company's sector of activity
• The company has to apply Continuous Emission Monitoring Systems (CEMS), Continuous Effluent Quality Monitoring Systems (CEQMS) and other measures ensuring the regular verification of non-deterioration of groundwater quality
• The company must apply solvent waste segregation for solvent recovery from concentrated waste streams – when applicable. The maximum solvents loss from total inputs cannot exceed 3% lost. Total volatile organic compound (TVOC) recovery efficiency must be at least 99%
• Diffuse emissions of substances with hazardous properties CMR1A or 1B should strive to not exceed a concentration of 100 ppmv for CMR1A or 1B</t>
  </si>
  <si>
    <t>The company is meeting TWO of these 4 good production practices : 
• Where the activity falls within the scope of the directive, the company must demonstrate that emission levels are below the mid-point of the BAT-AEL range established in the reference document on best available techniques according to the company's sector of activity
• The company has to apply Continuous Emission Monitoring Systems (CEMS), Continuous Effluent Quality Monitoring Systems (CEQMS) and other measures ensuring the regular verification of non-deterioration of groundwater quality
• The company must apply solvent waste segregation for solvent recovery from concentrated waste streams – when applicable. The maximum solvents loss from total inputs cannot exceed 3% lost. Total volatile organic compound (TVOC) recovery efficiency must be at least 99%
• Diffuse emissions of substances with hazardous properties CMR1A or 1B should strive to not exceed a concentration of 100 ppmv for CMR1A or 1B</t>
  </si>
  <si>
    <t>The company is meeting THREE of these 4 good production practices : 
• Where the activity falls within the scope of the directive, the company must demonstrate that emission levels are below the mid-point of the BAT-AEL range established in the reference document on best available techniques according to the company's sector of activity
• The company has to apply Continuous Emission Monitoring Systems (CEMS), Continuous Effluent Quality Monitoring Systems (CEQMS) and other measures ensuring the regular verification of non-deterioration of groundwater quality
• The company must apply solvent waste segregation for solvent recovery from concentrated waste streams – when applicable. The maximum solvents loss from total inputs cannot exceed 3% lost. Total volatile organic compound (TVOC) recovery efficiency must be at least 99%
• Diffuse emissions of substances with hazardous properties CMR1A or 1B should strive to not exceed a concentration of 100 ppmv for CMR1A or 1B</t>
  </si>
  <si>
    <t>The company is meeting ALL of these 4 good production practices : 
• Where the activity falls within the scope of the directive, the company must demonstrate that emission levels are below the mid-point of the BAT-AEL range established in the reference document on best available techniques according to the company's sector of activity
• The company has to apply Continuous Emission Monitoring Systems (CEMS), Continuous Effluent Quality Monitoring Systems (CEQMS) and other measures ensuring the regular verification of non-deterioration of groundwater quality
• The company must apply solvent waste segregation for solvent recovery from concentrated waste streams – when applicable. The maximum solvents loss from total inputs cannot exceed 3% lost. Total volatile organic compound (TVOC) recovery efficiency must be at least 99%
• Diffuse emissions of substances with hazardous properties CMR1A or 1B should strive to not exceed a concentration of 100 ppmv for CMR1A or 1B</t>
  </si>
  <si>
    <t>Sustainability</t>
  </si>
  <si>
    <t>The company is meeting NONE of these 4 good production practices : 
• The company has modified the composition of its products in order to manufacture only sustainable products, as part of a circular economy strategy
• Use of bio-sourced/renewable resources (as inputs in production or company processes)
• Use or production of recycled raw materials free of hazardous chemicals
• Implementation of a waste reduction strategy</t>
  </si>
  <si>
    <t>The company is meeting ONE of these 4 good production practices : 
• The company has modified the composition of its products in order to manufacture only sustainable products, as part of a circular economy strategy
• Use of bio-sourced/renewable resources (as inputs in production or company processes)
• Use or production of recycled raw materials free of hazardous chemicals
• Implementation of a waste reduction strategy</t>
  </si>
  <si>
    <t>The company is meeting TWO of these 4 good production practices : 
• The company has modified the composition of its products in order to manufacture only sustainable products, as part of a circular economy strategy
• Use of bio-sourced/renewable resources (as inputs in production or company processes)
• Use or production of recycled raw materials free of hazardous chemicals
• Implementation of a waste reduction strategy</t>
  </si>
  <si>
    <t>The company is meeting THREE of these 4 good production practices : 
• The company has modified the composition of its products in order to manufacture only sustainable products, as part of a circular economy strategy
• Use of bio-sourced/renewable resources (as inputs in production or company processes)
• Use or production of recycled raw materials free of hazardous chemicals
• Implementation of a waste reduction strategy</t>
  </si>
  <si>
    <t>The company is meeting ALL of these 4 good production practices : 
• The company has modified the composition of its products in order to manufacture only sustainable products, as part of a circular economy strategy
• Use of bio-sourced/renewable resources (as inputs in production or company processes)
• Use or production of recycled raw materials free of hazardous chemicals
• Implementation of a waste reduction strategy</t>
  </si>
  <si>
    <t>Monitoring</t>
  </si>
  <si>
    <t>The company is meeting NONE of these 3 good production practices : 
• The company must verify that no diffuse emission beyond the mandatory criteria  as to the ppmv thresholds by carrying out Leak detection and repair (LDAR) campaigns,shall have the features described in BAT19 of the WGC BREF, at least every 3 years
• Solvent losses and recovery efficiency of VOC should be monitored based on a solvent management plan using a mass balance for verification of compliance, as per Chapter VII of the Industrial Emissions Directive (IED, 2010/75/EU)
• The company has a method for examining and assessing the environmental sustainability of its products</t>
  </si>
  <si>
    <t>The company is meeting ONE OR TWO of these 3 good production practices : 
• The company must verify that no diffuse emission beyond the mandatory criteria  as to the ppmv thresholds by carrying out Leak detection and repair (LDAR) campaigns,shall have the features described in BAT19 of the WGC BREF, at least every 3 years
• Solvent losses and recovery efficiency of VOC should be monitored based on a solvent management plan using a mass balance for verification of compliance, as per Chapter VII of the Industrial Emissions Directive (IED, 2010/75/EU)
• The company has a method for examining and assessing the environmental sustainability of its products</t>
  </si>
  <si>
    <t>The company is meeting ALL of these 3 good production practices : 
• The company must verify that no diffuse emission beyond the mandatory criteria as to the ppmv thresholds by carrying out Leak detection and repair (LDAR) campaigns,shall have the features described in BAT19 of the WGC BREF, at least every 3 years
• Solvent losses and recovery efficiency of VOC should be monitored based on a solvent management plan using a mass balance for verification of compliance, as per Chapter VII of the Industrial Emissions Directive (IED, 2010/75/EU)
• The company has a method for examining and assessing the environmental sustainability of its products</t>
  </si>
  <si>
    <t>Exit scheme</t>
  </si>
  <si>
    <t>The company is meeting NONE of these 3 good production practices : 
• The company has a public strategy with times phase-out plans for all products that are or contain persistent chemicals / PFAS
• The company has a clear roadmap with KPIs for how to achieve the phase-out plans (or in the case of a non-PFAS company, strategy for how to remain PFAS free)</t>
  </si>
  <si>
    <t>The company is meeting ONE OR TWO of these 3 good production practices : 
• The company has a public strategy with times phase-out plans for all products that are or contain persistent chemicals / PFAS
• The company has a clear roadmap with KPIs for how to achieve the phase-out plans (or in the case of a non-PFAS company, strategy for how to remain PFAS free)</t>
  </si>
  <si>
    <t>The company is meeting ALL of these 3 good production practices : 
• The company has a public strategy with times phase-out plans for all products that are or contain persistent chemicals / PFAS
• The company has a clear roadmap with KPIs for how to achieve the phase-out plans (or in the case of a non-PFAS company, strategy for how to remain PFAS free)</t>
  </si>
  <si>
    <t>Regulation</t>
  </si>
  <si>
    <t>The company is meeting NONE of these 3 good production practices : 
• Where the activity falls within the scope of  a BREF, the company must demonstrate it knows and respects the BREF and go beyond in terms of good practices
• The company knows and applies the 12 principles of Green Chemistry
• On all aspects, the company is going beyond regolatory compliance</t>
  </si>
  <si>
    <t>The company is meeting ONE OR TWO of these 3 good production practices : 
• Where the activity falls within the scope of  a BREF, the company must demonstrate it knows and respects the BREF and go beyond in terms of good practices
• The company knows and applies the 12 principles of Green Chemistry
• On all aspects, the company is going beyond regolatory compliance</t>
  </si>
  <si>
    <t>The company is meeting ALL of these 3 good production practices : 
• Where the activity falls within the scope of  a BREF, the company must demonstrate it knows and respects the BREF and go beyond in terms of good practices
• The company knows and applies the 12 principles of Green Chemistry
• On all aspects, the company is going beyond regolatory compliance</t>
  </si>
  <si>
    <t>Downstream</t>
  </si>
  <si>
    <t>The company is not aware of the impact of its products downstream in its value chain
OR
The company is aware of the impact of its products downstream in its value chain, but does not seek to implement solutions to reduce this impact</t>
  </si>
  <si>
    <t>The company is aware of the impact of its products downstream in its value chain, and is currently developing  a public strategy that sets out clients' best practices to reduce their impact.</t>
  </si>
  <si>
    <t>The company has publicly acknowledging the hazardous properties linked to persistent chemicals / PFAS, and has implemented a public strategy that sets out clients' best practices to reduce their impact.</t>
  </si>
  <si>
    <t>The company is meeting NONE of these 9 good production practices :
• Respect for the ecological calendar: plan work outside the breeding and nesting periods of sensitive species
• If relevant,wildlife crossings (for all types of fauna) at a rate of one every 2 km for linear infrastructures and every 30 m for non-linear fenced infrastructures
• Maintaining ecological continuity
• Reasoned management of ecosystems in the immediate vicinity of infrastructures (e.g. late mowing)
• Installation of biodiversity-friendly infrastructures (e.g. installation of nesting boxes and artificial roosts for bats and birds, outside transport infrastructures (risk of collision))
• Use permeable, non-polluting coatings
• Limit the development of invasive exotic species
• Limit night-time lighting to the strict minimum
• Limit noise pollution to the strict minimum</t>
  </si>
  <si>
    <t>The company is meeting ONE OR TWO of these 9 good production practices :
• Respect for the ecological calendar: plan work outside the breeding and nesting periods of sensitive species
• If relevant,wildlife crossings (for all types of fauna) at a rate of one every 2 km for linear infrastructures and every 30 m for non-linear fenced infrastructures
• Maintaining ecological continuity
• Reasoned management of ecosystems in the immediate vicinity of infrastructures (e.g. late mowing)
• Installation of biodiversity-friendly infrastructures (e.g. installation of nesting boxes and artificial roosts for bats and birds, outside transport infrastructures (risk of collision))
• Use permeable, non-polluting coatings
• Limit the development of invasive exotic species
• Limit night-time lighting to the strict minimum
• Limit noise pollution to the strict minimum</t>
  </si>
  <si>
    <t>The company is meeting THREE, FOR OR FIVE of these 9 good production practices :
• Respect for the ecological calendar: plan work outside the breeding and nesting periods of sensitive species
• If relevant,wildlife crossings (for all types of fauna) at a rate of one every 2 km for linear infrastructures and every 30 m for non-linear fenced infrastructures
• Maintaining ecological continuity
• Reasoned management of ecosystems in the immediate vicinity of infrastructures (e.g. late mowing)
• Installation of biodiversity-friendly infrastructures (e.g. installation of nesting boxes and artificial roosts for bats and birds, outside transport infrastructures (risk of collision))
• Use permeable, non-polluting coatings
• Limit the development of invasive exotic species
• Limit night-time lighting to the strict minimum
• Limit noise pollution to the strict minimum</t>
  </si>
  <si>
    <t>The company is meeting SIX, SEVEN OR EIGHT of these 9 good production practices :
• Respect for the ecological calendar: plan work outside the breeding and nesting periods of sensitive species
• If relevant,wildlife crossings (for all types of fauna) at a rate of one every 2 km for linear infrastructures and every 30 m for non-linear fenced infrastructures
• Maintaining ecological continuity
• Reasoned management of ecosystems in the immediate vicinity of infrastructures (e.g. late mowing)
• Installation of biodiversity-friendly infrastructures (e.g. installation of nesting boxes and artificial roosts for bats and birds, outside transport infrastructures (risk of collision))
• Use permeable, non-polluting coatings
• Limit the development of invasive exotic species
• Limit night-time lighting to the strict minimum
• Limit noise pollution to the strict minimum</t>
  </si>
  <si>
    <t>The company is meeting ALL of these 9 good production practices :
• Respect for the ecological calendar: plan work outside the breeding and nesting periods of sensitive species
• If relevant,wildlife crossings (for all types of fauna) at a rate of one every 2 km for linear infrastructures and every 30 m for non-linear fenced infrastructures
• Maintaining ecological continuity
• Reasoned management of ecosystems in the immediate vicinity of infrastructures (e.g. late mowing)
• Installation of biodiversity-friendly infrastructures (e.g. installation of nesting boxes and artificial roosts for bats and birds, outside transport infrastructures (risk of collision))
• Use permeable, non-polluting coatings
• Limit the development of invasive exotic species
• Limit night-time lighting to the strict minimum
• Limit noise pollution to the strict minimum</t>
  </si>
  <si>
    <t>Land use</t>
  </si>
  <si>
    <t>New artificialization</t>
  </si>
  <si>
    <t>The new company's constructions are not built on one of the following:
• Arable land and crop land with a moderate to high level of soil fertility and below ground biodiversity as referred to the EU LUCAS survey or any equivalent regulation
• Greenfield land of recognised high biodiversity value and land that serves as habitat of endangered species (flora and fauna) listed on the European Red List or the IUCN Red List
• Land matching the definition of forest as set out in national law used in the national greenhouse gas inventory, or where not available, is in accordance with the FAO definition of forest</t>
  </si>
  <si>
    <t>The new company's constructions are not built on one of the following:
• Arable land and crop land with a moderate to high level of soil fertility and below ground biodiversity as referred to the EU LUCAS survey or any equivalent regulation;
• Greenfield land of recognised high biodiversity value and land that serves as habitat of endangered species (flora and fauna) listed on the European Red List or the IUCN Red List;
• Land matching the definition of forest as set out in national law used in the national greenhouse gas inventory, or where not available, is in accordance with the FAO definition of forest</t>
  </si>
  <si>
    <t>Reduction of land use</t>
  </si>
  <si>
    <t>The company is meeting NONE of these 4 good production practices :
• The new projects' footprint are kept to a minimum in order to preserve ecosystems
• Reuse and renovate existing construction before creating new ones
• Avoid land-use changes that affect infiltration and evapotranspiration rates and alter runoff (or alternatively restore after civil engineering measures), excessive groundwater, depletion of aquifers
• Avoid building construction on the most sensitive ecosystems</t>
  </si>
  <si>
    <t>The company is meeting ONE of these 4 good production practices :
• The new projects' footprint are kept to a minimum in order to preserve ecosystems
• Reuse and renovate existing construction before creating new ones
• Avoid land-use changes that affect infiltration and evapotranspiration rates and alter runoff (or alternatively restore after civil engineering measures), excessive groundwater, depletion of aquifers
• Avoid building construction on the most sensitive ecosystems</t>
  </si>
  <si>
    <t>The company is meeting TWO of these 4 good production practices :
• The new projects' footprint are kept to a minimum in order to preserve ecosystems
• Reuse and renovate existing construction before creating new ones
• Avoid land-use changes that affect infiltration and evapotranspiration rates and alter runoff (or alternatively restore after civil engineering measures), excessive groundwater, depletion of aquifers
• Avoid building construction on the most sensitive ecosystems</t>
  </si>
  <si>
    <t>The company is meeting THREE of these 4 good production practices :
• The new projects' footprint are kept to a minimum in order to preserve ecosystems
• Reuse and renovate existing construction before creating new ones
• Avoid land-use changes that affect infiltration and evapotranspiration rates and alter runoff (or alternatively restore after civil engineering measures), excessive groundwater, depletion of aquifers
• Avoid building construction on the most sensitive ecosystems</t>
  </si>
  <si>
    <t>The company is meeting ALL of these 4 good production practices :
• The new projects' footprint are kept to a minimum in order to preserve ecosystems
• Reuse and renovate existing construction before creating new ones
• Avoid land-use changes that affect infiltration and evapotranspiration rates and alter runoff (or alternatively restore after civil engineering measures), excessive groundwater, depletion of aquifers
• Avoid building construction on the most sensitive ecosystems</t>
  </si>
  <si>
    <t>Ecological analysis</t>
  </si>
  <si>
    <t>For each new project of the company, a biodiversity strategy or biodiversity management plan for the site has NOT been produced by a suitably qualified ecologist, even if this was not a regulatory requirement</t>
  </si>
  <si>
    <t>For each new project of the company, a biodiversity strategy or biodiversity management plan for the site has been produced by a suitably qualified ecologist that respects the mitigation hierarchy and addresses SOME of the following :
• Measures taken to protect any species found on the site that are classified by the European and IUCN Red Lists as Vulnerable, Endangered or Critically Endangered, including, where appropriate; scheme redesign, relocation of works, changes to work methods or timing, monitoring of species and habitat during and after works and any other measures deemed necessary by the suitably qualified ecologist.
• An ex-ante assessment of the proposed design measures confirming that these will deliver biodiversity net gain, including a gain in number of native species. The implementation must also be confirmed by an ex-post assessment of the site.
• Measures to mitigate impacts during the construction phase including phasing or timing of construction works to avoid destruction of active nests or disruption of breeding activities of native species and the attenuation of noise and vibration.
• A plan for ongoing maintenance of green and biodiversity infrastructure included in the development.
• Consideration for how the development contributes to the aims and objectives of relevant local, national, regional and international strategies for biodiversity and green infrastructure, including connecting the site to urban green infrastructure networks or corridors, where these exist.</t>
  </si>
  <si>
    <t>For each new project of the company, a biodiversity strategy or biodiversity management plan for the site has been produced by a suitably qualified ecologist that respects the mitigation hierarchy and addresses ALL of the following :
• Measures taken to protect any species found on the site that are classified by the European and IUCN Red Lists as Vulnerable, Endangered or Critically Endangered, including, where appropriate; scheme redesign, relocation of works, changes to work methods or timing, monitoring of species and habitat during and after works and any other measures deemed necessary by the suitably qualified ecologist.
• An ex-ante assessment of the proposed design measures confirming that these will deliver biodiversity net gain, including a gain in number of native species. The implementation must also be confirmed by an ex-post assessment of the site.
• Measures to mitigate impacts during the construction phase including phasing or timing of construction works to avoid destruction of active nests or disruption of breeding activities of native species and the attenuation of noise and vibration.
• A plan for ongoing maintenance of green and biodiversity infrastructure included in the development.
• Consideration for how the development contributes to the aims and objectives of relevant local, national, regional and international strategies for biodiversity and green infrastructure, including connecting the site to urban green infrastructure networks or corridors, where these exist.</t>
  </si>
  <si>
    <t>Construction site</t>
  </si>
  <si>
    <t>The company is meeting NONE of these 5 good production practices :
• Respect for the ecological calendar: plan work outside the breeding and nesting periods of sensitive species
• Provide a storage area for materials and waste away from biodiversity hotspots
• Draw up a traffic and parking plan for machinery, taking into account the location of species
• Identify areas to be preserved and provide the necessary equipment to delimit them (fencing, tape, signage, etc.)
• Measures are taken to reduce noise, dust and pollutant emissions during construction works. For exemple, where appropriate, given the sensitivity of the area affected, in particular in terms of the size of population and fauna affected, noise and vibrations from construction, use and maintenance of infrastructure are mitigated by acoustical planning introducing open trenches, wall barriers or other appropriate measures and comply with the Directive 2002/49/EC or any equivalent regulation</t>
  </si>
  <si>
    <t>The company is meeting ONE OR TWO of these 5 good production practices :
• Respect for the ecological calendar: plan work outside the breeding and nesting periods of sensitive species
• Provide a storage area for materials and waste away from biodiversity hotspots
• Draw up a traffic and parking plan for machinery, taking into account the location of species
• Identify areas to be preserved and provide the necessary equipment to delimit them (fencing, tape, signage, etc.)
• Measures are taken to reduce noise, dust and pollutant emissions during construction works. For exemple, where appropriate, given the sensitivity of the area affected, in particular in terms of the size of population and fauna affected, noise and vibrations from construction, use and maintenance of infrastructure are mitigated by acoustical planning introducing open trenches, wall barriers or other appropriate measures and comply with the Directive 2002/49/EC or any equivalent regulation</t>
  </si>
  <si>
    <t>The company is meeting THREE of these 5 good production practices :
• Respect for the ecological calendar: plan work outside the breeding and nesting periods of sensitive species
• Provide a storage area for materials and waste away from biodiversity hotspots
• Draw up a traffic and parking plan for machinery, taking into account the location of species
• Identify areas to be preserved and provide the necessary equipment to delimit them (fencing, tape, signage, etc.)
• Measures are taken to reduce noise, dust and pollutant emissions during construction works. For exemple, where appropriate, given the sensitivity of the area affected, in particular in terms of the size of population and fauna affected, noise and vibrations from construction, use and maintenance of infrastructure are mitigated by acoustical planning introducing open trenches, wall barriers or other appropriate measures and comply with the Directive 2002/49/EC or any equivalent regulation</t>
  </si>
  <si>
    <t>The company is meeting FOUR of these 5 good production practices :
• Respect for the ecological calendar: plan work outside the breeding and nesting periods of sensitive species
• Provide a storage area for materials and waste away from biodiversity hotspots
• Draw up a traffic and parking plan for machinery, taking into account the location of species
• Identify areas to be preserved and provide the necessary equipment to delimit them (fencing, tape, signage, etc.)
• Measures are taken to reduce noise, dust and pollutant emissions during construction works. For exemple, where appropriate, given the sensitivity of the area affected, in particular in terms of the size of population and fauna affected, noise and vibrations from construction, use and maintenance of infrastructure are mitigated by acoustical planning introducing open trenches, wall barriers or other appropriate measures and comply with the Directive 2002/49/EC or any equivalent regulation</t>
  </si>
  <si>
    <t>The company is meeting ALL of these 5 good production practices :
• Respect for the ecological calendar: plan work outside the breeding and nesting periods of sensitive species
• Provide a storage area for materials and waste away from biodiversity hotspots
• Draw up a traffic and parking plan for machinery, taking into account the location of species
• Identify areas to be preserved and provide the necessary equipment to delimit them (fencing, tape, signage, etc.)
• Measures are taken to reduce noise, dust and pollutant emissions during construction works. For exemple, where appropriate, given the sensitivity of the area affected, in particular in terms of the size of population and fauna affected, noise and vibrations from construction, use and maintenance of infrastructure are mitigated by acoustical planning introducing open trenches, wall barriers or other appropriate measures and comply with the Directive 2002/49/EC or any equivalent regulation</t>
  </si>
  <si>
    <t>Mitigation hierarchy</t>
  </si>
  <si>
    <t>For ALL OR SOME project, the company has NOT effectively implemented the avoidance and reduction measures (mitigation hierarchy) set out in the EIA or any equivalent</t>
  </si>
  <si>
    <t>For SOME project, the company has effectively implemented ALL of the avoidance and reduction measures (mitigation hierarchy) set out in the EIA or any equivalent
OR
For ALL project, the company has effectively implemented SOME of the avoidance and reduction measures (mitigation hierarchy) set out in the EIA or any equivalent</t>
  </si>
  <si>
    <t>For ALL project, the company has effectively implemented ALL of the avoidance and reduction measures (mitigation hierarchy) set out in the EIA or any equivalent</t>
  </si>
  <si>
    <t>Biodiversity-friendly buildings</t>
  </si>
  <si>
    <t>The company is meeting NONE of these 8 good production practices :
• At least 60% of the external horizontal surface area (excluding surface area that is required for renewable energy sources in order to comply with mandatory local requirements), is dedicated to natural habitat or biotopes (eg green roofs)
• At least 80% of all exposed horizonal surfaces on the site (including roofs) are permeable to water (including open water surfaces)
• Provision has been made of additional biodiversity infrastructure such as artificial, building-integrated nesting boxes for bats and birds and free-standing or building-integrated insect habitats (‘insect hotels’). As a minimum, one such feature must be provided per residential unit or per 100m2 of site for non-residential development
• Use permeable exterior floor coverings adapted to the maintenance of biodiversity
• Limit the development of invasive exotic species
• Encourage the construction of new green spaces and promote ecological corridors based on previously identified issues and by diversifying the plant species planted
• Limit the impact of infrastructures such as glass surfaces on wildlife
• Limit night-time lighting to the strict minimum</t>
  </si>
  <si>
    <t>The company is meeting ONE OR TWO of these 8 good production practices :
• At least 60% of the external horizontal surface area (excluding surface area that is required for renewable energy sources in order to comply with mandatory local requirements), is dedicated to natural habitat or biotopes (eg green roofs)
• At least 80% of all exposed horizonal surfaces on the site (including roofs) are permeable to water (including open water surfaces)
• Provision has been made of additional biodiversity infrastructure such as artificial, building-integrated nesting boxes for bats and birds and free-standing or building-integrated insect habitats (‘insect hotels’). As a minimum, one such feature must be provided per residential unit or per 100m2 of site for non-residential development
• Use permeable exterior floor coverings adapted to the maintenance of biodiversity
• Limit the development of invasive exotic species
• Encourage the construction of new green spaces and promote ecological corridors based on previously identified issues and by diversifying the plant species planted
• Limit the impact of infrastructures such as glass surfaces on wildlife
• Limit night-time lighting to the strict minimum</t>
  </si>
  <si>
    <t>The company is meeting THREE, FOUR OR FIVE of these 8 good production practices :
• At least 60% of the external horizontal surface area (excluding surface area that is required for renewable energy sources in order to comply with mandatory local requirements), is dedicated to natural habitat or biotopes (eg green roofs)
• At least 80% of all exposed horizonal surfaces on the site (including roofs) are permeable to water (including open water surfaces)
• Provision has been made of additional biodiversity infrastructure such as artificial, building-integrated nesting boxes for bats and birds and free-standing or building-integrated insect habitats (‘insect hotels’). As a minimum, one such feature must be provided per residential unit or per 100m2 of site for non-residential development
• Use permeable exterior floor coverings adapted to the maintenance of biodiversity
• Limit the development of invasive exotic species
• Encourage the construction of new green spaces and promote ecological corridors based on previously identified issues and by diversifying the plant species planted
• Limit the impact of infrastructures such as glass surfaces on wildlife
• Limit night-time lighting to the strict minimum</t>
  </si>
  <si>
    <t>The company is meeting SIX OR SEVEN of these 8 good production practices :
• At least 60% of the external horizontal surface area (excluding surface area that is required for renewable energy sources in order to comply with mandatory local requirements), is dedicated to natural habitat or biotopes (eg green roofs)
• At least 80% of all exposed horizonal surfaces on the site (including roofs) are permeable to water (including open water surfaces)
• Provision has been made of additional biodiversity infrastructure such as artificial, building-integrated nesting boxes for bats and birds and free-standing or building-integrated insect habitats (‘insect hotels’). As a minimum, one such feature must be provided per residential unit or per 100m2 of site for non-residential development
• Use permeable exterior floor coverings adapted to the maintenance of biodiversity
• Limit the development of invasive exotic species
• Encourage the construction of new green spaces and promote ecological corridors based on previously identified issues and by diversifying the plant species planted
• Limit the impact of infrastructures such as glass surfaces on wildlife
• Limit night-time lighting to the strict minimum</t>
  </si>
  <si>
    <t>The company is meeting ALL of these 8 good production practices :
• At least 60% of the external horizontal surface area (excluding surface area that is required for renewable energy sources in order to comply with mandatory local requirements), is dedicated to natural habitat or biotopes (eg green roofs)
• At least 80% of all exposed horizonal surfaces on the site (including roofs) are permeable to water (including open water surfaces)
• Provision has been made of additional biodiversity infrastructure such as artificial, building-integrated nesting boxes for bats and birds and free-standing or building-integrated insect habitats (‘insect hotels’). As a minimum, one such feature must be provided per residential unit or per 100m2 of site for non-residential development
• Use permeable exterior floor coverings adapted to the maintenance of biodiversity
• Limit the development of invasive exotic species
• Encourage the construction of new green spaces and promote ecological corridors based on previously identified issues and by diversifying the plant species planted
• Limit the impact of infrastructures such as glass surfaces on wildlife
• Limit night-time lighting to the strict minimum</t>
  </si>
  <si>
    <t>Pollution and waste</t>
  </si>
  <si>
    <t>The company is meeting NONE of these 3 good production practices :
• All generated construction and demolition waste is treated in accordance with the checklist of the EU Demolition and Construction Waste Protocol or any equivalent regulation
• At least 90 % (by weight) of the non-hazardous construction and demolition waste waste (excluding naturally occurring material referred to in category 17 05 04 in the European List of Waste established by Commission Decision 2000/532/EC479) or any equivalent regulation generated on the construction site is prepared for re-use or recycling
• No use of pesticides in the green spaces</t>
  </si>
  <si>
    <t>The company is meeting ONE OR TWO of these 3 good production practices :
• All generated construction and demolition waste is treated in accordance with the checklist of the EU Demolition and Construction Waste Protocol or any equivalent regulation
• At least 90 % (by weight) of the non-hazardous construction and demolition waste waste (excluding naturally occurring material referred to in category 17 05 04 in the European List of Waste established by Commission Decision 2000/532/EC479) or any equivalent regulation generated on the construction site is prepared for re-use or recycling
• No use of pesticides in the green spaces</t>
  </si>
  <si>
    <t>The company is meeting ALL of these 3 good production practices :
• All generated construction and demolition waste is treated in accordance with the checklist of the EU Demolition and Construction Waste Protocol or any equivalent regulation
• At least 90 % (by weight) of the non-hazardous construction and demolition waste waste (excluding naturally occurring material referred to in category 17 05 04 in the European List of Waste established by Commission Decision 2000/532/EC479) or any equivalent regulation generated on the construction site is prepared for re-use or recycling
• No use of pesticides in the green spaces</t>
  </si>
  <si>
    <t>The new company's constructions are built on one of the following:
• Arable land and crop land with a moderate to high level of soil fertility and below ground biodiversity as referred to the EU LUCAS survey or any equivalent regulation
• Greenfield land of recognised high biodiversity value and land that serves as habitat of endangered species (flora and fauna) listed on the European Red List or the IUCN Red List
• Land matching the definition of forest as set out in national law used in the national greenhouse gas inventory, or where not available, is in accordance with the FAO definition of forest</t>
  </si>
  <si>
    <t>The company is meeting NONE of these 4 good production practices :
• The new projects' footprint are kept to a minimum in order to preserve ecosystems
• The company sought to reuse existing civil infrastructures as much as possible
• Avoid land-use changes that affect infiltration and evapotranspiration rates and alter runoff (or alternatively restore after civil engineering measures), excessive groundwater, depletion of aquifers
• Avoid civil engineering on the most sensitive ecosystems</t>
  </si>
  <si>
    <t>The company is meeting ONE of these 4 good production practices :
• The new projects' footprint are kept to a minimum in order to preserve ecosystems
• The company sought to reuse existing civil infrastructures as much as possible
• Avoid land-use changes that affect infiltration and evapotranspiration rates and alter runoff (or alternatively restore after civil engineering measures), excessive groundwater, depletion of aquifers
• Avoid civil engineering on the most sensitive ecosystems</t>
  </si>
  <si>
    <t>The company is meeting TWO of these 4 good production practices :
• The new projects' footprint are kept to a minimum in order to preserve ecosystems
• The company sought to reuse existing civil infrastructures as much as possible
• Avoid land-use changes that affect infiltration and evapotranspiration rates and alter runoff (or alternatively restore after civil engineering measures), excessive groundwater, depletion of aquifers
• Avoid civil engineering on the most sensitive ecosystems</t>
  </si>
  <si>
    <t>The company is meeting THREE of these 4 good production practices :
• The new projects' footprint are kept to a minimum in order to preserve ecosystems
• The company sought to reuse existing civil infrastructures as much as possible
• Avoid land-use changes that affect infiltration and evapotranspiration rates and alter runoff (or alternatively restore after civil engineering measures), excessive groundwater, depletion of aquifers
• Avoid civil engineering on the most sensitive ecosystems</t>
  </si>
  <si>
    <t>The company is meeting ALL of these 4 good production practices :
• The new projects' footprint are kept to a minimum in order to preserve ecosystems
• The company sought to reuse existing civil infrastructures as much as possible
• Avoid land-use changes that affect infiltration and evapotranspiration rates and alter runoff (or alternatively restore after civil engineering measures), excessive groundwater, depletion of aquifers
• Avoid civil engineering on the most sensitive ecosystems</t>
  </si>
  <si>
    <t>For each new project of the company, an EIA (ecological impact assessment) has NOT been completed in accordance with equivalent national provisions or international standards by a suitably qualified ecologist that respects the mitigation hierarchy and addresses even if this was not a regulatory requirement</t>
  </si>
  <si>
    <t>For each new project of the company, an EIA (ecological impact assessment) has been completed in accordance with equivalent national provisions or international standards by a suitably qualified ecologist that respects the mitigation hierarchy and addresses SOME of the following :
• Measures taken to protect any species found on the site that are classified by the European and IUCN Red Lists as Vulnerable, Endangered or Critically Endangered, including, where appropriate; scheme redesign, relocation of works, changes to work methods or timing, monitoring of species and habitat during and after works and any other measures deemed necessary by the suitably qualified ecologist
• Measures to mitigate impacts during the construction phase including phasing or timing of construction works to avoid destruction of active nests or disruption of breeding activities of native species and the attenuation of noise and vibration
• A plan for ongoing maintenance of green and biodiversity infrastructure included in the development
• Consideration for how the development contributes to the aims and objectives of relevant local, national, regional and international strategies for biodiversity and green infrastructure, including connecting the site to urban green infrastructure networks or corridors, where these exist</t>
  </si>
  <si>
    <t>For each new project of the company, an EIA (ecological impact assessment) has been completed in accordance with equivalent national provisions or international standards by a suitably qualified ecologist that respects the mitigation hierarchy and addresses ALL of the following :
• Measures taken to protect any species found on the site that are classified by the European and IUCN Red Lists as Vulnerable, Endangered or Critically Endangered, including, where appropriate; scheme redesign, relocation of works, changes to work methods or timing, monitoring of species and habitat during and after works and any other measures deemed necessary by the suitably qualified ecologist
• Measures to mitigate impacts during the construction phase including phasing or timing of construction works to avoid destruction of active nests or disruption of breeding activities of native species and the attenuation of noise and vibration
• A plan for ongoing maintenance of green and biodiversity infrastructure included in the development
• Consideration for how the development contributes to the aims and objectives of relevant local, national, regional and international strategies for biodiversity and green infrastructure, including connecting the site to urban green infrastructure networks or corridors, where these exist</t>
  </si>
  <si>
    <t>Biodiversity-friendly civil engineering</t>
  </si>
  <si>
    <t>The company is meeting NONE of these 9 good production practices :
• Wildlife crossings (for all types of fauna) at a rate of one every 2 km for linear infrastructures and every 30 m for non-linear fenced infrastructures
• Fencing along transport infrastructures to limit collisions
• Maintaining ecological continuity
• Reasoned management of ecosystems in the immediate vicinity of infrastructures (e.g. late mowing)
• Installation of biodiversity-friendly infrastructures (e.g. installation of nesting boxes and artificial roosts for bats and birds, outside transport infrastructures (risk of collision))
• Use permeable, non-polluting coatings
• Limit the development of invasive exotic species
• Limit night-time lighting to the strict minimum
• Limit noise pollution to the strict minimum</t>
  </si>
  <si>
    <t>The company is meeting ONE OR TWO of these 9 good production practices :
• Wildlife crossings (for all types of fauna) at a rate of one every 2 km for linear infrastructures and every 30 m for non-linear fenced infrastructures
• Fencing along transport infrastructures to limit collisions
• Maintaining ecological continuity
• Reasoned management of ecosystems in the immediate vicinity of infrastructures (e.g. late mowing)
• Installation of biodiversity-friendly infrastructures (e.g. installation of nesting boxes and artificial roosts for bats and birds, outside transport infrastructures (risk of collision))
• Use permeable, non-polluting coatings
• Limit the development of invasive exotic species
• Limit night-time lighting to the strict minimum
• Limit noise pollution to the strict minimum</t>
  </si>
  <si>
    <t>The company is meeting THREE, FOUR OR FIVE of these 9 good production practices :
• Wildlife crossings (for all types of fauna) at a rate of one every 2 km for linear infrastructures and every 30 m for non-linear fenced infrastructures
• Fencing along transport infrastructures to limit collisions
• Maintaining ecological continuity
• Reasoned management of ecosystems in the immediate vicinity of infrastructures (e.g. late mowing)
• Installation of biodiversity-friendly infrastructures (e.g. installation of nesting boxes and artificial roosts for bats and birds, outside transport infrastructures (risk of collision))
• Use permeable, non-polluting coatings
• Limit the development of invasive exotic species
• Limit night-time lighting to the strict minimum
• Limit noise pollution to the strict minimum</t>
  </si>
  <si>
    <t>The company is meeting SIX, SEVEN OR EIGHT of these 9 good production practices :
• Wildlife crossings (for all types of fauna) at a rate of one every 2 km for linear infrastructures and every 30 m for non-linear fenced infrastructures
• Fencing along transport infrastructures to limit collisions
• Maintaining ecological continuity
• Reasoned management of ecosystems in the immediate vicinity of infrastructures (e.g. late mowing)
• Installation of biodiversity-friendly infrastructures (e.g. installation of nesting boxes and artificial roosts for bats and birds, outside transport infrastructures (risk of collision))
• Use permeable, non-polluting coatings
• Limit the development of invasive exotic species
• Limit night-time lighting to the strict minimum
• Limit noise pollution to the strict minimum</t>
  </si>
  <si>
    <t>The company is meeting ALL of these 9 good production practices :
• Wildlife crossings (for all types of fauna) at a rate of one every 2 km for linear infrastructures and every 30 m for non-linear fenced infrastructures
• Fencing along transport infrastructures to limit collisions
• Maintaining ecological continuity
• Reasoned management of ecosystems in the immediate vicinity of infrastructures (e.g. late mowing)
• Installation of biodiversity-friendly infrastructures (e.g. installation of nesting boxes and artificial roosts for bats and birds, outside transport infrastructures (risk of collision))
• Use permeable, non-polluting coatings
• Limit the development of invasive exotic species
• Limit night-time lighting to the strict minimum
• Limit noise pollution to the strict minimum</t>
  </si>
  <si>
    <t>Land/sea use change</t>
  </si>
  <si>
    <t xml:space="preserve">The company is meeting NONE of these 6 good production practices :
• No construction on a biodiversity hotspot or on a sensitive ecosystems
• Buildings footprint kept to a minimum in order to preserve ecosystems
• Reuse and renovate existing construction before creating new ones
• Avoid land-use changes that affect infiltration and evapotranspiration rates and alter runoff (or alternatively restore after civil engineering measures), excessive groundwater, depletion of aquifers
• Avoid building construction on the most sensitive ecosystems
• Have a strategy to reduce land/sea use change
</t>
  </si>
  <si>
    <t xml:space="preserve">The company is meeting ONE OR TWO of these 6 good production practices :
• No construction on a biodiversity hotspot or on a sensitive ecosystems
• Buildings footprint kept to a minimum in order to preserve ecosystems
• Reuse and renovate existing construction before creating new ones
• Avoid land-use changes that affect infiltration and evapotranspiration rates and alter runoff (or alternatively restore after civil engineering measures), excessive groundwater, depletion of aquifers
• Avoid building construction on the most sensitive ecosystems
• Have a strategy to reduce land/sea use change
</t>
  </si>
  <si>
    <t xml:space="preserve">The company is meeting THREE OR FOUR of these 6 good production practices :
• No construction on a biodiversity hotspot or on a sensitive ecosystems
• Buildings footprint kept to a minimum in order to preserve ecosystems
• Reuse and renovate existing construction before creating new ones
• Avoid land-use changes that affect infiltration and evapotranspiration rates and alter runoff (or alternatively restore after civil engineering measures), excessive groundwater, depletion of aquifers
• Avoid building construction on the most sensitive ecosystems
• Have a strategy to reduce land/sea use change
</t>
  </si>
  <si>
    <t xml:space="preserve">The company is meeting FIVE of these 6 good production practices :
• No construction on a biodiversity hotspot or on a sensitive ecosystems
• Buildings footprint kept to a minimum in order to preserve ecosystems
• Reuse and renovate existing construction before creating new ones
• Avoid land-use changes that affect infiltration and evapotranspiration rates and alter runoff (or alternatively restore after civil engineering measures), excessive groundwater, depletion of aquifers
• Avoid building construction on the most sensitive ecosystems
• Have a strategy to reduce land/sea use change
</t>
  </si>
  <si>
    <t xml:space="preserve">The company is meeting ALL of these 6 good production practices :
• No construction on a biodiversity hotspot or on a sensitive ecosystems
• Buildings footprint kept to a minimum in order to preserve ecosystems
• Reuse and renovate existing construction before creating new ones
• Avoid land-use changes that affect infiltration and evapotranspiration rates and alter runoff (or alternatively restore after civil engineering measures), excessive groundwater, depletion of aquifers
• Avoid building construction on the most sensitive ecosystems
• Have a strategy to reduce land/sea use change
</t>
  </si>
  <si>
    <t>The company is meeting NONE of these 5 good production practices :
• Improving water management : introduction of water-saving systems, improved water recycling, better control of leaks…
• Reduction of the use of products from harvesting, logging, hunting, fishing
• Reduction of harvesting, logging, hunting and fishing activities
• Reduction of wild species and materials extracted from natural habitats
• Have a strategy to reduce direct exploitation of resources</t>
  </si>
  <si>
    <t>The company is meeting ONE OR TWO of these 5 good production practices :
• Improving water management : introduction of water-saving systems, improved water recycling, better control of leaks…
• Reduction of the use of products from harvesting, logging, hunting, fishing
• Reduction of harvesting, logging, hunting and fishing activities
• Reduction of wild species and materials extracted from natural habitats
• Have a strategy to reduce direct exploitation of resources</t>
  </si>
  <si>
    <t>The company is meeting THREE of these 5 good production practices :
• Improving water management : introduction of water-saving systems, improved water recycling, better control of leaks…
• Reduction of the use of products from harvesting, logging, hunting, fishing
• Reduction of harvesting, logging, hunting and fishing activities
• Reduction of wild species and materials extracted from natural habitats
• Have a strategy to reduce direct exploitation of resources</t>
  </si>
  <si>
    <t>The company is meeting FOUR of these 5 good production practices :
• Improving water management : introduction of water-saving systems, improved water recycling, better control of leaks…
• Reduction of the use of products from harvesting, logging, hunting, fishing
• Reduction of harvesting, logging, hunting and fishing activities
• Reduction of wild species and materials extracted from natural habitats
• Have a strategy to reduce direct exploitation of resources</t>
  </si>
  <si>
    <t>The company is meeting ALL of these 5 good production practices :
• Improving water management : introduction of water-saving systems, improved water recycling, better control of leaks…
• Reduction of the use of products from harvesting, logging, hunting, fishing
• Reduction of harvesting, logging, hunting and fishing activities
• Reduction of wild species and materials extracted from natural habitats
• Have a strategy to reduce direct exploitation of resources</t>
  </si>
  <si>
    <t>The company is meeting NONE of these 6 good production practices :
• Implementation of a strategy to reduce waste and pollution
• Implementation of an exit scheme of highly hazardous chemicals
• Waste management: implementation of waste reduction systems, improving sorting and recycling systems, etc.
• Use of products that have less impact on biodiversity, switching to substances that are less polluting or less dangerous for biodiversity
• Control of discharges into the natural environment
• Reduction of discharges into the natural environment</t>
  </si>
  <si>
    <t>The company is meeting ONE OR TWO of these 6 good production practices :
• Implementation of a strategy to reduce waste and pollution
• Implementation of an exit scheme of highly hazardous chemicals
• Waste management: implementation of waste reduction systems, improving sorting and recycling systems, etc.
• Use of products that have less impact on biodiversity, switching to substances that are less polluting or less dangerous for biodiversity
• Control of discharges into the natural environment
• Reduction of discharges into the natural environment</t>
  </si>
  <si>
    <t>The company is meeting THREE OR FOUR of these 6 good production practices :
• Implementation of a strategy to reduce waste and pollution
• Implementation of an exit scheme of highly hazardous chemicals
• Waste management: implementation of waste reduction systems, improving sorting and recycling systems, etc.
• Use of products that have less impact on biodiversity, switching to substances that are less polluting or less dangerous for biodiversity
• Control of discharges into the natural environment
• Reduction of discharges into the natural environment</t>
  </si>
  <si>
    <t>The company is meeting FIVE of these 6 good production practices :
• Implementation of a strategy to reduce waste and pollution
• Implementation of an exit scheme of highly hazardous chemicals
• Waste management: implementation of waste reduction systems, improving sorting and recycling systems, etc.
• Use of products that have less impact on biodiversity, switching to substances that are less polluting or less dangerous for biodiversity
• Control of discharges into the natural environment
• Reduction of discharges into the natural environment</t>
  </si>
  <si>
    <t>The company is meeting ALL of these 6 good production practices :
• Implementation of a strategy to reduce waste and pollution
• Implementation of an exit scheme of highly hazardous chemicals
• Waste management: implementation of waste reduction systems, improving sorting and recycling systems, etc.
• Use of products that have less impact on biodiversity, switching to substances that are less polluting or less dangerous for biodiversity
• Control of discharges into the natural environment
• Reduction of discharges into the natural environment</t>
  </si>
  <si>
    <t>The company is meeting NONE of these 6 good production practices :
• Implementation a decarbonization strategy
• Take steps to reduce energy consumption (building insulation, energy efficiency of processes, recovery of waste heat, etc.)
• Encourage low-carbon transport (people and goods) (public rather than individual transport, electric rather than thermal, rail/river/sea rather than air/road, etc.)
• Implementation of solutions for non-energy emissions
• Have a low-carbon adaptation strategy (with an estimation of the company's vulenrability to climate change)
• Implementation of nature-based solutions</t>
  </si>
  <si>
    <t>The company is meeting ONE OR TWO of these 6 good production practices :
• Implementation a decarbonization strategy
• Take steps to reduce energy consumption (building insulation, energy efficiency of processes, recovery of waste heat, etc.)
• Encourage low-carbon transport (people and goods) (public rather than individual transport, electric rather than thermal, rail/river/sea rather than air/road, etc.)
• Implementation of solutions for non-energy emissions
• Have a low-carbon adaptation strategy (with an estimation of the company's vulenrability to climate change)
• Implementation of nature-based solutions</t>
  </si>
  <si>
    <t>The company is meeting THREE OR FOUR of these 6 good production practices :
• Implementation a decarbonization strategy
• Take steps to reduce energy consumption (building insulation, energy efficiency of processes, recovery of waste heat, etc.)
• Encourage low-carbon transport (people and goods) (public rather than individual transport, electric rather than thermal, rail/river/sea rather than air/road, etc.)
• Implementation of solutions for non-energy emissions
• Have a low-carbon adaptation strategy (with an estimation of the company's vulenrability to climate change)
• Implementation of nature-based solutions</t>
  </si>
  <si>
    <t>The company is meeting FIVE of these 6 good production practices :
• Implementation a decarbonization strategy
• Take steps to reduce energy consumption (building insulation, energy efficiency of processes, recovery of waste heat, etc.)
• Encourage low-carbon transport (people and goods) (public rather than individual transport, electric rather than thermal, rail/river/sea rather than air/road, etc.)
• Implementation of solutions for non-energy emissions
• Have a low-carbon adaptation strategy (with an estimation of the company's vulenrability to climate change)
• Implementation of nature-based solutions</t>
  </si>
  <si>
    <t>The company is meeting ALL of these 6 good production practices :
• Implementation a decarbonization strategy
• Take steps to reduce energy consumption (building insulation, energy efficiency of processes, recovery of waste heat, etc.)
• Encourage low-carbon transport (people and goods) (public rather than individual transport, electric rather than thermal, rail/river/sea rather than air/road, etc.)
• Implementation of solutions for non-energy emissions
• Have a low-carbon adaptation strategy (with an estimation of the company's vulenrability to climate change)
• Implementation of nature-based solutions</t>
  </si>
  <si>
    <t>Invasive alien species</t>
  </si>
  <si>
    <t>Not covered in this first version</t>
  </si>
  <si>
    <t>The new company's projects are not built on one of the following:
• Arable land and crop land with a moderate to high level of soil fertility and below ground biodiversity as referred to the EU LUCAS survey or any equivalent regulation
• Greenfield land of recognised high biodiversity value and land that serves as habitat of endangered species (flora and fauna) listed on the European Red List or the IUCN Red List
• Land matching the definition of forest as set out in national law used in the national greenhouse gas inventory, or where not available, is in accordance with the FAO definition of forest</t>
  </si>
  <si>
    <t>The new company's projects are not built on one of the following:
• Arable land and crop land with a moderate to high level of soil fertility and below ground biodiversity as referred to the EU LUCAS survey or any equivalent regulation;
• Greenfield land of recognised high biodiversity value and land that serves as habitat of endangered species (flora and fauna) listed on the European Red List or the IUCN Red List;
• Land matching the definition of forest as set out in national law used in the national greenhouse gas inventory, or where not available, is in accordance with the FAO definition of forest</t>
  </si>
  <si>
    <t>The company is meeting NONE of these 4 good production practices :
• The new projects' footprint are kept to a minimum in order to preserve ecosystems
• Avoid land-use changes that affect infiltration and evapotranspiration rates and alter runoff (or alternatively restore after civil engineering measures), excessive groundwater, depletion of aquifers
• Avoid energy production project on the most sensitive ecosystems</t>
  </si>
  <si>
    <t>The company is meeting ONE of these 4 good production practices :
• The new projects' footprint are kept to a minimum in order to preserve ecosystems
• Avoid land-use changes that affect infiltration and evapotranspiration rates and alter runoff (or alternatively restore after civil engineering measures), excessive groundwater, depletion of aquifers
• Avoid energy production project on the most sensitive ecosystems</t>
  </si>
  <si>
    <t>The company is meeting TWO of these 4 good production practices :
• The new projects' footprint are kept to a minimum in order to preserve ecosystems
• Avoid land-use changes that affect infiltration and evapotranspiration rates and alter runoff (or alternatively restore after civil engineering measures), excessive groundwater, depletion of aquifers
• Avoid energy production project on the most sensitive ecosystems</t>
  </si>
  <si>
    <t>The company is meeting THREE of these 4 good production practices :
• The new projects' footprint are kept to a minimum in order to preserve ecosystems
• Avoid land-use changes that affect infiltration and evapotranspiration rates and alter runoff (or alternatively restore after civil engineering measures), excessive groundwater, depletion of aquifers
• Avoid energy production project on the most sensitive ecosystems</t>
  </si>
  <si>
    <t>The company is meeting ALL of these 4 good production practices :
• The new projects' footprint are kept to a minimum in order to preserve ecosystems
• Avoid land-use changes that affect infiltration and evapotranspiration rates and alter runoff (or alternatively restore after civil engineering measures), excessive groundwater, depletion of aquifers
• Avoid energy production project on the most sensitive ecosystems</t>
  </si>
  <si>
    <t>For each new project of the company, an EIA (ecological impact assessment) has been completed in accordance with equivalent national provisions or international standards by a suitably qualified ecologist that respects the mitigation hierarchy and addresses</t>
  </si>
  <si>
    <t>For each project of the company, an EIA (ecological impact assessment) has been completed in accordance with equivalent national provisions or international standards by a suitably qualified ecologist that respects the mitigation hierarchy and addresses SOME of the following :
• Measures taken to protect any species found on the site that are classified by the European and IUCN Red Lists as Vulnerable, Endangered or Critically Endangered, including, where appropriate; scheme redesign, relocation of works, changes to work methods or timing, monitoring of species and habitat during and after works and any other measures deemed necessary by the suitably qualified ecologist
• Measures to mitigate impacts during the construction phase including phasing or timing of construction works to avoid destruction of active nests or disruption of breeding activities of native species and the attenuation of noise and vibration
• A plan for ongoing maintenance included in the development
• Consideration for how the development contributes to the aims and objectives of relevant local, national, regional and international strategies for biodiversity, including connecting the site to corridors, where these exist (if no collision risk)</t>
  </si>
  <si>
    <t>For each project of the company, an EIA (ecological impact assessment) has been completed in accordance with equivalent national provisions or international standards by a suitably qualified ecologist that respects the mitigation hierarchy and addresses ALL of the following :
• Measures taken to protect any species found on the site that are classified by the European and IUCN Red Lists as Vulnerable, Endangered or Critically Endangered, including, where appropriate; scheme redesign, relocation of works, changes to work methods or timing, monitoring of species and habitat during and after works and any other measures deemed necessary by the suitably qualified ecologist
• Measures to mitigate impacts during the construction phase including phasing or timing of construction works to avoid destruction of active nests or disruption of breeding activities of native species and the attenuation of noise and vibration
• A plan for ongoing maintenance included in the development
• Consideration for how the development contributes to the aims and objectives of relevant local, national, regional and international strategies for biodiversity, including connecting the site to corridors, where these exist (if no collision risk)</t>
  </si>
  <si>
    <t>For ALL OR SOME project, the company has NOT effectively implemented the avoidance and reduction measures (mitigation hierarchy) set out in the EIA</t>
  </si>
  <si>
    <t>For SOME project, the company has effectively implemented ALL of the avoidance and reduction measures (mitigation hierarchy) set out in the EIA
OR
For ALL project, the company has effectively implemented SOME of the avoidance and reduction measures (mitigation hierarchy) set out in the EIA</t>
  </si>
  <si>
    <t>For ALL project, the company has effectively implemented ALL of the avoidance and reduction measures (mitigation hierarchy) set out in the EIA</t>
  </si>
  <si>
    <t>'The company is meeting NONE of these 8 good production practices :
• Measures to limit mortality of wildlife (wind turbine bridging to avoid bats and birds mortality for example)
• Measures to facilitate wildlife movement and migration (wind turbine : bridging, photovoltaic park : wildlife crossing at a rate of one every 30m, hydroelectric plant : fish passes, adapted turbines, fish guidances structure with adjacent bypass, measures to stop or minimise operations and discharges during migration or spawning)
• Maintaining ecological continuity
• Ecosystem restauration after construction and reasoned management of ecosystems in the area of the project (e.g. late mowing, pastoralism)
• When there is no risk of mortality/collision : creation and maintenance of biodiversity-friendly ecosystems (creation of egg-laying and breeding sites for amphibians, reptiles, mammals, birds and insects, creation of favorable hunting and feeding environments for wildlife, creation of ponds
OR
When there is a risk of mortality/collision : ecosystem management adapted to mortality risk
• Limit the development of invasive exotic species
• Limit night-time lighting to the strict minimum
• Limit noise pollution to the strict minimum</t>
  </si>
  <si>
    <t>'The company is meeting ONE OR TWO of these 8 good production practices :
• Measures to limit mortality of wildlife (wind turbine bridging to avoid bats and birds mortality for example)
• Measures to facilitate wildlife movement and migration (wind turbine : bridging, photovoltaic park : wildlife crossing at a rate of one every 30m, hydroelectric plant : fish passes, adapted turbines, fish guidances structure with adjacent bypass, measures to stop or minimise operations and discharges during migration or spawning)
• Maintaining ecological continuity
• Ecosystem restauration after construction and reasoned management of ecosystems in the area of the project (e.g. late mowing, pastoralism)
• When there is no risk of mortality/collision : creation and maintenance of biodiversity-friendly ecosystems (creation of egg-laying and breeding sites for amphibians, reptiles, mammals, birds and insects, creation of favorable hunting and feeding environments for wildlife, creation of ponds
OR
When there is a risk of mortality/collision : ecosystem management adapted to mortality risk
• Limit the development of invasive exotic species
• Limit night-time lighting to the strict minimum
• Limit noise pollution to the strict minimum</t>
  </si>
  <si>
    <t>'The company is meeting THREE, FOUR OR FIVE of these 8 good production practices :
• Measures to limit mortality of wildlife (wind turbine bridging to avoid bats and birds mortality for example)
• Measures to facilitate wildlife movement and migration (wind turbine : bridging, photovoltaic park : wildlife crossing at a rate of one every 30m, hydroelectric plant : fish passes, adapted turbines, fish guidances structure with adjacent bypass, measures to stop or minimise operations and discharges during migration or spawning)
• Maintaining ecological continuity
• Ecosystem restauration after construction and reasoned management of ecosystems in the area of the project (e.g. late mowing, pastoralism)
• When there is no risk of mortality/collision : creation and maintenance of biodiversity-friendly ecosystems (creation of egg-laying and breeding sites for amphibians, reptiles, mammals, birds and insects, creation of favorable hunting and feeding environments for wildlife, creation of ponds
OR
When there is a risk of mortality/collision : ecosystem management adapted to mortality risk
• Limit the development of invasive exotic species
• Limit night-time lighting to the strict minimum
• Limit noise pollution to the strict minimum</t>
  </si>
  <si>
    <t>'The company is meeting SIX OR SEVEN of these 8 good production practices :
• Measures to limit mortality of wildlife (wind turbine bridging to avoid bats and birds mortality for example)
• Measures to facilitate wildlife movement and migration (wind turbine : bridging, photovoltaic park : wildlife crossing at a rate of one every 30m, hydroelectric plant : fish passes, adapted turbines, fish guidances structure with adjacent bypass, measures to stop or minimise operations and discharges during migration or spawning)
• Maintaining ecological continuity
• Ecosystem restauration after construction and reasoned management of ecosystems in the area of the project (e.g. late mowing, pastoralism)
• When there is no risk of mortality/collision : creation and maintenance of biodiversity-friendly ecosystems (creation of egg-laying and breeding sites for amphibians, reptiles, mammals, birds and insects, creation of favorable hunting and feeding environments for wildlife, creation of ponds
OR
When there is a risk of mortality/collision : ecosystem management adapted to mortality risk
• Limit the development of invasive exotic species
• Limit night-time lighting to the strict minimum
• Limit noise pollution to the strict minimum</t>
  </si>
  <si>
    <t>'The company is meeting ALL of these 8 good production practices :
• Measures to limit mortality of wildlife (wind turbine bridging to avoid bats and birds mortality for example)
• Measures to facilitate wildlife movement and migration (wind turbine : bridging, photovoltaic park : wildlife crossing at a rate of one every 30m, hydroelectric plant : fish passes, adapted turbines, fish guidances structure with adjacent bypass, measures to stop or minimise operations and discharges during migration or spawning)
• Maintaining ecological continuity
• Ecosystem restauration after construction and reasoned management of ecosystems in the area of the project (e.g. late mowing, pastoralism)
• When there is no risk of mortality/collision : creation and maintenance of biodiversity-friendly ecosystems (creation of egg-laying and breeding sites for amphibians, reptiles, mammals, birds and insects, creation of favorable hunting and feeding environments for wildlife, creation of ponds
OR
When there is a risk of mortality/collision : ecosystem management adapted to mortality risk
• Limit the development of invasive exotic species
• Limit night-time lighting to the strict minimum
• Limit noise pollution to the strict minimum</t>
  </si>
  <si>
    <t>For each project of the company, an EIA (ecological impact assessment) has been completed in accordance with equivalent national provisions or international standards by a suitably qualified ecologist that respects the mitigation hierarchy and addresses SOME of the following :
• Measures taken to protect any species found on the site that are classified by the European and IUCN Red Lists as Vulnerable, Endangered or Critically Endangered, including, where appropriate; scheme redesign, relocation of works, changes to work methods or timing, monitoring of species and habitat during and after works and any other measures deemed necessary by the suitably qualified ecologist
• Measures to mitigate impacts during the construction phase including phasing or timing of construction works to avoid destruction of active nests or disruption of breeding activities of native species and the attenuation of noise and vibration
• A plan for ongoing maintenance included in the development
• Consideration for how the development contributes to the aims and objectives of relevant local, national, regional and international strategies for biodiversity, including connecting the site to corridors, where these exist</t>
  </si>
  <si>
    <t>For each project of the company, an EIA (ecological impact assessment) has been completed in accordance with equivalent national provisions or international standards by a suitably qualified ecologist that respects the mitigation hierarchy and addresses ALL of the following :
• Measures taken to protect any species found on the site that are classified by the European and IUCN Red Lists as Vulnerable, Endangered or Critically Endangered, including, where appropriate; scheme redesign, relocation of works, changes to work methods or timing, monitoring of species and habitat during and after works and any other measures deemed necessary by the suitably qualified ecologist
• Measures to mitigate impacts during the construction phase including phasing or timing of construction works to avoid destruction of active nests or disruption of breeding activities of native species and the attenuation of noise and vibration
• A plan for ongoing maintenance included in the development
• Consideration for how the development contributes to the aims and objectives of relevant local, national, regional and international strategies for biodiversity, including connecting the site to corridors, where these exist</t>
  </si>
  <si>
    <t>The company is meeting NONE of these 10 good production practices :
• Respect for the ecological calendar: plan work outside the breeding and nesting periods of sensitive species
• Provide a storage area for materials and waste away from biodiversity hotspots
• Draw up a traffic and parking plan for machinery, taking into account the location of species
• Identify areas to be preserved and provide the necessary equipment to delimit them 
• Measures are taken to reduce dust and pollutant emissions
• Measures to limit mortality of wildlife
• Measures to facilitate wildlife movement and migration
• Limit the development of invasive exotic species
• Limit night-time lighting to the strict minimum
• Limit noise pollution to the strict minimum</t>
  </si>
  <si>
    <t>The company is meeting ONE, TWO OR THREE of these 10 good production practices :
• Respect for the ecological calendar: plan work outside the breeding and nesting periods of sensitive species
• Provide a storage area for materials and waste away from biodiversity hotspots
• Draw up a traffic and parking plan for machinery, taking into account the location of species
• Identify areas to be preserved and provide the necessary equipment to delimit them 
• Measures are taken to reduce dust and pollutant emissions
• Measures to limit mortality of wildlife
• Measures to facilitate wildlife movement and migration
• Limit the development of invasive exotic species
• Limit night-time lighting to the strict minimum
• Limit noise pollution to the strict minimum</t>
  </si>
  <si>
    <t>The company is meeting FOUR, FIVE OR SIX of these 10 good production practices :
• Respect for the ecological calendar: plan work outside the breeding and nesting periods of sensitive species
• Provide a storage area for materials and waste away from biodiversity hotspots
• Draw up a traffic and parking plan for machinery, taking into account the location of species
• Identify areas to be preserved and provide the necessary equipment to delimit them 
• Measures are taken to reduce dust and pollutant emissions
• Measures to limit mortality of wildlife
• Measures to facilitate wildlife movement and migration
• Limit the development of invasive exotic species
• Limit night-time lighting to the strict minimum
• Limit noise pollution to the strict minimum</t>
  </si>
  <si>
    <t>The company is meeting SEVEN, EIGHT OR NINE of these 10 good production practices :
• Respect for the ecological calendar: plan work outside the breeding and nesting periods of sensitive species
• Provide a storage area for materials and waste away from biodiversity hotspots
• Draw up a traffic and parking plan for machinery, taking into account the location of species
• Identify areas to be preserved and provide the necessary equipment to delimit them 
• Measures are taken to reduce dust and pollutant emissions
• Measures to limit mortality of wildlife
• Measures to facilitate wildlife movement and migration
• Limit the development of invasive exotic species
• Limit night-time lighting to the strict minimum
• Limit noise pollution to the strict minimum</t>
  </si>
  <si>
    <t>The company is meeting ALL of these 10 good production practices :
• Respect for the ecological calendar: plan work outside the breeding and nesting periods of sensitive species
• Provide a storage area for materials and waste away from biodiversity hotspots
• Draw up a traffic and parking plan for machinery, taking into account the location of species
• Identify areas to be preserved and provide the necessary equipment to delimit them 
• Measures are taken to reduce dust and pollutant emissions
• Measures to limit mortality of wildlife
• Measures to facilitate wildlife movement and migration
• Limit the development of invasive exotic species
• Limit night-time lighting to the strict minimum
• Limit noise pollution to the strict minimum</t>
  </si>
  <si>
    <t>The company have NO exit scheme of fossil fuel-based energy production</t>
  </si>
  <si>
    <t>The company have an exit scheme of fossil fuel-based energy production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</si>
</sst>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0.0"/>
    <numFmt numFmtId="165" formatCode="\ * #,##0.00,&quot;   &quot;;\-* #,##0.00,&quot;   &quot;;\ * \-#&quot;    &quot;;@\ "/>
    <numFmt numFmtId="166" formatCode="0.000"/>
    <numFmt numFmtId="167" formatCode="#,##0&quot; kg vif&quot;"/>
    <numFmt numFmtId="168" formatCode="#,##0.0"/>
    <numFmt numFmtId="169" formatCode="#,##0.0&quot; ha&quot;"/>
    <numFmt numFmtId="170" formatCode="\ * #,##0.00,&quot;€ &quot;;\-* #,##0.00,&quot;€ &quot;;\ * \-#&quot; € &quot;;@\ "/>
  </numFmts>
  <fonts count="219">
    <font>
      <sz val="11"/>
      <color theme="1"/>
      <name val="Arial"/>
      <family val="2"/>
      <scheme val="minor"/>
    </font>
    <font>
      <sz val="10"/>
      <color theme="1"/>
      <name val="Arial"/>
      <family val="2"/>
      <scheme val="minor"/>
    </font>
    <font>
      <b/>
      <sz val="10"/>
      <color theme="1"/>
      <name val="Arial"/>
      <family val="2"/>
      <scheme val="minor"/>
    </font>
    <font>
      <b/>
      <sz val="14"/>
      <color rgb="FFFFFFFF"/>
      <name val="Arial"/>
      <family val="2"/>
    </font>
    <font>
      <b/>
      <sz val="14"/>
      <name val="Arial"/>
      <family val="2"/>
    </font>
    <font>
      <i/>
      <sz val="10"/>
      <color theme="1"/>
      <name val="Arial"/>
      <family val="2"/>
      <scheme val="minor"/>
    </font>
    <font>
      <sz val="12"/>
      <color theme="1"/>
      <name val="Arial"/>
      <family val="2"/>
      <scheme val="minor"/>
    </font>
    <font>
      <b/>
      <sz val="14"/>
      <color theme="1"/>
      <name val="Arial"/>
      <family val="2"/>
      <scheme val="minor"/>
    </font>
    <font>
      <sz val="11"/>
      <color theme="0"/>
      <name val="Arial"/>
      <family val="2"/>
      <scheme val="minor"/>
    </font>
    <font>
      <sz val="11"/>
      <color theme="1"/>
      <name val="Arial"/>
      <family val="2"/>
      <scheme val="minor"/>
    </font>
    <font>
      <b/>
      <sz val="11"/>
      <color theme="0"/>
      <name val="Arial"/>
      <family val="2"/>
      <scheme val="minor"/>
    </font>
    <font>
      <b/>
      <sz val="11"/>
      <color theme="1"/>
      <name val="Arial"/>
      <family val="2"/>
      <scheme val="minor"/>
    </font>
    <font>
      <b/>
      <sz val="14"/>
      <color theme="1"/>
      <name val="Arial"/>
      <family val="2"/>
    </font>
    <font>
      <u/>
      <sz val="11"/>
      <color theme="10"/>
      <name val="Arial"/>
      <family val="2"/>
      <scheme val="minor"/>
    </font>
    <font>
      <b/>
      <sz val="18"/>
      <color indexed="9"/>
      <name val="Calibri"/>
      <family val="2"/>
    </font>
    <font>
      <sz val="10"/>
      <name val="Arial"/>
      <family val="2"/>
    </font>
    <font>
      <sz val="11"/>
      <color indexed="8"/>
      <name val="Times New Roman"/>
      <family val="1"/>
    </font>
    <font>
      <b/>
      <i/>
      <sz val="14"/>
      <name val="Times New Roman"/>
      <family val="1"/>
    </font>
    <font>
      <b/>
      <i/>
      <sz val="14"/>
      <color indexed="53"/>
      <name val="Times New Roman"/>
      <family val="1"/>
    </font>
    <font>
      <i/>
      <sz val="10"/>
      <name val="Times New Roman"/>
      <family val="1"/>
    </font>
    <font>
      <b/>
      <sz val="10"/>
      <name val="Times New Roman"/>
      <family val="1"/>
    </font>
    <font>
      <sz val="10"/>
      <name val="Times New Roman"/>
      <family val="1"/>
    </font>
    <font>
      <b/>
      <i/>
      <sz val="12"/>
      <color indexed="53"/>
      <name val="Times New Roman"/>
      <family val="1"/>
    </font>
    <font>
      <b/>
      <sz val="11"/>
      <color indexed="8"/>
      <name val="Times New Roman"/>
      <family val="1"/>
    </font>
    <font>
      <sz val="11"/>
      <name val="Times New Roman"/>
      <family val="1"/>
    </font>
    <font>
      <i/>
      <sz val="11"/>
      <name val="Times New Roman"/>
      <family val="1"/>
    </font>
    <font>
      <u/>
      <sz val="11"/>
      <color indexed="30"/>
      <name val="Calibri"/>
      <family val="2"/>
    </font>
    <font>
      <b/>
      <sz val="10"/>
      <color indexed="8"/>
      <name val="Times New Roman"/>
      <family val="1"/>
    </font>
    <font>
      <sz val="11"/>
      <color indexed="55"/>
      <name val="Times New Roman"/>
      <family val="1"/>
    </font>
    <font>
      <b/>
      <sz val="11"/>
      <name val="Times New Roman"/>
      <family val="1"/>
    </font>
    <font>
      <i/>
      <sz val="11"/>
      <color indexed="8"/>
      <name val="Times New Roman"/>
      <family val="1"/>
    </font>
    <font>
      <b/>
      <sz val="10"/>
      <name val="Arial"/>
      <family val="2"/>
    </font>
    <font>
      <b/>
      <i/>
      <sz val="11"/>
      <color indexed="8"/>
      <name val="Times New Roman"/>
      <family val="1"/>
    </font>
    <font>
      <b/>
      <i/>
      <sz val="10"/>
      <color indexed="8"/>
      <name val="Times New Roman"/>
      <family val="1"/>
    </font>
    <font>
      <sz val="11"/>
      <color indexed="10"/>
      <name val="Times New Roman"/>
      <family val="1"/>
    </font>
    <font>
      <b/>
      <i/>
      <sz val="12"/>
      <name val="Times New Roman"/>
      <family val="1"/>
    </font>
    <font>
      <b/>
      <sz val="12"/>
      <name val="Cambria"/>
      <family val="1"/>
    </font>
    <font>
      <u/>
      <sz val="11"/>
      <color indexed="30"/>
      <name val="Times New Roman"/>
      <family val="1"/>
    </font>
    <font>
      <sz val="8"/>
      <name val="Times New Roman"/>
      <family val="1"/>
    </font>
    <font>
      <b/>
      <sz val="8"/>
      <name val="Times New Roman"/>
      <family val="1"/>
    </font>
    <font>
      <b/>
      <sz val="12"/>
      <name val="Times New Roman"/>
      <family val="1"/>
    </font>
    <font>
      <sz val="10"/>
      <color indexed="10"/>
      <name val="Times New Roman"/>
      <family val="1"/>
    </font>
    <font>
      <b/>
      <sz val="14"/>
      <name val="Times New Roman"/>
      <family val="1"/>
    </font>
    <font>
      <sz val="11"/>
      <name val="Calibri"/>
      <family val="2"/>
    </font>
    <font>
      <b/>
      <u/>
      <sz val="11"/>
      <name val="Times New Roman"/>
      <family val="1"/>
    </font>
    <font>
      <sz val="12"/>
      <color indexed="8"/>
      <name val="Times New Roman"/>
      <family val="1"/>
    </font>
    <font>
      <b/>
      <sz val="12"/>
      <color indexed="9"/>
      <name val="Times New Roman"/>
      <family val="1"/>
    </font>
    <font>
      <b/>
      <sz val="12"/>
      <name val="Arial"/>
      <family val="2"/>
    </font>
    <font>
      <b/>
      <sz val="11"/>
      <name val="Arial"/>
      <family val="2"/>
    </font>
    <font>
      <sz val="11"/>
      <name val="Arial"/>
      <family val="2"/>
    </font>
    <font>
      <b/>
      <sz val="11"/>
      <color indexed="9"/>
      <name val="Times New Roman"/>
      <family val="1"/>
    </font>
    <font>
      <b/>
      <i/>
      <sz val="8"/>
      <name val="Times New Roman"/>
      <family val="1"/>
    </font>
    <font>
      <b/>
      <i/>
      <sz val="12"/>
      <name val="Arial"/>
      <family val="2"/>
    </font>
    <font>
      <sz val="13"/>
      <name val="Times New Roman"/>
      <family val="1"/>
    </font>
    <font>
      <sz val="10"/>
      <color indexed="8"/>
      <name val="Times New Roman"/>
      <family val="1"/>
    </font>
    <font>
      <sz val="10"/>
      <color indexed="10"/>
      <name val="Arial"/>
      <family val="2"/>
    </font>
    <font>
      <vertAlign val="superscript"/>
      <sz val="11"/>
      <name val="Times New Roman"/>
      <family val="1"/>
    </font>
    <font>
      <b/>
      <sz val="9"/>
      <name val="Times New Roman"/>
      <family val="1"/>
    </font>
    <font>
      <sz val="8"/>
      <color indexed="8"/>
      <name val="Times New Roman"/>
      <family val="1"/>
    </font>
    <font>
      <b/>
      <u/>
      <sz val="12"/>
      <color indexed="63"/>
      <name val="Times New Roman"/>
      <family val="1"/>
    </font>
    <font>
      <i/>
      <sz val="11"/>
      <color indexed="10"/>
      <name val="Times New Roman"/>
      <family val="1"/>
    </font>
    <font>
      <i/>
      <sz val="8"/>
      <color indexed="8"/>
      <name val="Times New Roman"/>
      <family val="1"/>
    </font>
    <font>
      <b/>
      <sz val="12"/>
      <color indexed="8"/>
      <name val="Times New Roman"/>
      <family val="1"/>
    </font>
    <font>
      <i/>
      <sz val="12"/>
      <color indexed="10"/>
      <name val="Times New Roman"/>
      <family val="1"/>
    </font>
    <font>
      <sz val="11"/>
      <name val="Cambria"/>
      <family val="1"/>
    </font>
    <font>
      <b/>
      <sz val="11"/>
      <name val="Cambria"/>
      <family val="1"/>
    </font>
    <font>
      <sz val="11"/>
      <color indexed="8"/>
      <name val="Calibri"/>
      <family val="2"/>
    </font>
    <font>
      <b/>
      <i/>
      <sz val="11"/>
      <color indexed="16"/>
      <name val="Times New Roman"/>
      <family val="1"/>
    </font>
    <font>
      <b/>
      <sz val="11"/>
      <color indexed="10"/>
      <name val="Times New Roman"/>
      <family val="1"/>
    </font>
    <font>
      <i/>
      <sz val="10"/>
      <color indexed="8"/>
      <name val="Times New Roman"/>
      <family val="1"/>
    </font>
    <font>
      <b/>
      <i/>
      <sz val="10"/>
      <name val="Times New Roman"/>
      <family val="1"/>
    </font>
    <font>
      <b/>
      <sz val="14"/>
      <color indexed="8"/>
      <name val="Arial"/>
      <family val="2"/>
    </font>
    <font>
      <b/>
      <i/>
      <sz val="10"/>
      <color indexed="10"/>
      <name val="Times New Roman"/>
      <family val="1"/>
    </font>
    <font>
      <b/>
      <sz val="11"/>
      <color indexed="8"/>
      <name val="Calibri"/>
      <family val="2"/>
    </font>
    <font>
      <sz val="9"/>
      <name val="Times New Roman"/>
      <family val="1"/>
    </font>
    <font>
      <i/>
      <sz val="9"/>
      <color indexed="8"/>
      <name val="Times New Roman"/>
      <family val="1"/>
    </font>
    <font>
      <b/>
      <i/>
      <sz val="11"/>
      <name val="Times New Roman"/>
      <family val="1"/>
    </font>
    <font>
      <i/>
      <sz val="10"/>
      <name val="Arial"/>
      <family val="2"/>
    </font>
    <font>
      <vertAlign val="superscript"/>
      <sz val="10"/>
      <name val="Arial"/>
      <family val="2"/>
    </font>
    <font>
      <u/>
      <sz val="12"/>
      <color indexed="8"/>
      <name val="Times New Roman"/>
      <family val="1"/>
    </font>
    <font>
      <i/>
      <sz val="10"/>
      <color indexed="30"/>
      <name val="Times New Roman"/>
      <family val="1"/>
    </font>
    <font>
      <i/>
      <vertAlign val="superscript"/>
      <sz val="11"/>
      <color indexed="8"/>
      <name val="Times New Roman"/>
      <family val="1"/>
    </font>
    <font>
      <b/>
      <i/>
      <sz val="11"/>
      <color indexed="10"/>
      <name val="Times New Roman"/>
      <family val="1"/>
    </font>
    <font>
      <i/>
      <sz val="9"/>
      <name val="Calibri"/>
      <family val="2"/>
    </font>
    <font>
      <i/>
      <u/>
      <sz val="11"/>
      <color indexed="8"/>
      <name val="Times New Roman"/>
      <family val="1"/>
    </font>
    <font>
      <b/>
      <u/>
      <sz val="11"/>
      <color indexed="30"/>
      <name val="Times New Roman"/>
      <family val="1"/>
    </font>
    <font>
      <u/>
      <sz val="11"/>
      <color indexed="8"/>
      <name val="Times New Roman"/>
      <family val="1"/>
    </font>
    <font>
      <i/>
      <sz val="8"/>
      <name val="Arial"/>
      <family val="2"/>
    </font>
    <font>
      <i/>
      <sz val="8"/>
      <color indexed="56"/>
      <name val="Times New Roman"/>
      <family val="1"/>
    </font>
    <font>
      <b/>
      <vertAlign val="subscript"/>
      <sz val="11"/>
      <color indexed="8"/>
      <name val="Times New Roman"/>
      <family val="1"/>
    </font>
    <font>
      <i/>
      <sz val="8"/>
      <color indexed="30"/>
      <name val="Times New Roman"/>
      <family val="1"/>
    </font>
    <font>
      <i/>
      <sz val="9"/>
      <color indexed="8"/>
      <name val="Calibri"/>
      <family val="2"/>
    </font>
    <font>
      <sz val="12"/>
      <name val="Calibri"/>
      <family val="2"/>
    </font>
    <font>
      <sz val="12"/>
      <color indexed="8"/>
      <name val="Calibri"/>
      <family val="2"/>
    </font>
    <font>
      <i/>
      <sz val="10"/>
      <color indexed="8"/>
      <name val="Arial"/>
      <family val="2"/>
    </font>
    <font>
      <b/>
      <vertAlign val="subscript"/>
      <sz val="10"/>
      <name val="Times New Roman"/>
      <family val="1"/>
    </font>
    <font>
      <b/>
      <i/>
      <sz val="10"/>
      <color indexed="10"/>
      <name val="Calibri"/>
      <family val="2"/>
    </font>
    <font>
      <sz val="11"/>
      <color indexed="63"/>
      <name val="Times New Roman"/>
      <family val="1"/>
    </font>
    <font>
      <sz val="14"/>
      <color indexed="8"/>
      <name val="Times New Roman"/>
      <family val="1"/>
    </font>
    <font>
      <sz val="11"/>
      <color indexed="12"/>
      <name val="Times New Roman"/>
      <family val="1"/>
    </font>
    <font>
      <i/>
      <sz val="11"/>
      <color indexed="53"/>
      <name val="Times New Roman"/>
      <family val="1"/>
    </font>
    <font>
      <b/>
      <i/>
      <sz val="11"/>
      <color indexed="53"/>
      <name val="Times New Roman"/>
      <family val="1"/>
    </font>
    <font>
      <i/>
      <sz val="14"/>
      <color indexed="8"/>
      <name val="Times New Roman"/>
      <family val="1"/>
    </font>
    <font>
      <sz val="11"/>
      <color indexed="30"/>
      <name val="Times New Roman"/>
      <family val="1"/>
    </font>
    <font>
      <sz val="10"/>
      <color indexed="30"/>
      <name val="Times New Roman"/>
      <family val="1"/>
    </font>
    <font>
      <i/>
      <sz val="11"/>
      <color indexed="30"/>
      <name val="Times New Roman"/>
      <family val="1"/>
    </font>
    <font>
      <b/>
      <sz val="10"/>
      <color indexed="63"/>
      <name val="Times New Roman"/>
      <family val="1"/>
    </font>
    <font>
      <b/>
      <sz val="11"/>
      <color indexed="63"/>
      <name val="Times New Roman"/>
      <family val="1"/>
    </font>
    <font>
      <b/>
      <sz val="10"/>
      <color indexed="10"/>
      <name val="Times New Roman"/>
      <family val="1"/>
    </font>
    <font>
      <b/>
      <sz val="11"/>
      <color indexed="29"/>
      <name val="Times New Roman"/>
      <family val="1"/>
    </font>
    <font>
      <b/>
      <i/>
      <sz val="11"/>
      <color indexed="29"/>
      <name val="Times New Roman"/>
      <family val="1"/>
    </font>
    <font>
      <sz val="9"/>
      <color indexed="30"/>
      <name val="Times New Roman"/>
      <family val="1"/>
    </font>
    <font>
      <u/>
      <sz val="11"/>
      <name val="Arial"/>
      <family val="2"/>
    </font>
    <font>
      <b/>
      <sz val="11"/>
      <color indexed="53"/>
      <name val="Times New Roman"/>
      <family val="1"/>
    </font>
    <font>
      <i/>
      <sz val="10"/>
      <color indexed="53"/>
      <name val="Times New Roman"/>
      <family val="1"/>
    </font>
    <font>
      <sz val="9"/>
      <color indexed="81"/>
      <name val="Tahoma"/>
      <family val="2"/>
    </font>
    <font>
      <sz val="9"/>
      <color indexed="8"/>
      <name val="Tahoma"/>
      <family val="2"/>
    </font>
    <font>
      <b/>
      <sz val="9"/>
      <color indexed="81"/>
      <name val="Tahoma"/>
      <family val="2"/>
    </font>
    <font>
      <b/>
      <sz val="9"/>
      <color indexed="8"/>
      <name val="Tahoma"/>
      <family val="2"/>
    </font>
    <font>
      <b/>
      <sz val="11"/>
      <color indexed="81"/>
      <name val="Tahoma"/>
      <family val="2"/>
    </font>
    <font>
      <sz val="11"/>
      <color indexed="81"/>
      <name val="Tahoma"/>
      <family val="2"/>
    </font>
    <font>
      <sz val="10"/>
      <color indexed="8"/>
      <name val="Arial"/>
      <family val="2"/>
    </font>
    <font>
      <b/>
      <sz val="16"/>
      <color indexed="9"/>
      <name val="Calibri"/>
      <family val="2"/>
    </font>
    <font>
      <b/>
      <i/>
      <sz val="11"/>
      <name val="Calibri"/>
      <family val="2"/>
    </font>
    <font>
      <i/>
      <sz val="11"/>
      <name val="Calibri"/>
      <family val="2"/>
    </font>
    <font>
      <b/>
      <sz val="11"/>
      <name val="Calibri"/>
      <family val="2"/>
    </font>
    <font>
      <b/>
      <u/>
      <sz val="11"/>
      <color indexed="8"/>
      <name val="Calibri"/>
      <family val="2"/>
    </font>
    <font>
      <i/>
      <sz val="11"/>
      <color indexed="8"/>
      <name val="Calibri"/>
      <family val="2"/>
    </font>
    <font>
      <b/>
      <u/>
      <sz val="11"/>
      <name val="Calibri"/>
      <family val="2"/>
    </font>
    <font>
      <sz val="10"/>
      <name val="Calibri"/>
      <family val="2"/>
    </font>
    <font>
      <b/>
      <sz val="11"/>
      <color theme="0"/>
      <name val="Calibri"/>
      <family val="2"/>
    </font>
    <font>
      <i/>
      <sz val="9"/>
      <color theme="0"/>
      <name val="Calibri"/>
      <family val="2"/>
    </font>
    <font>
      <b/>
      <sz val="10"/>
      <color indexed="9"/>
      <name val="Calibri"/>
      <family val="2"/>
    </font>
    <font>
      <sz val="10"/>
      <color indexed="10"/>
      <name val="Calibri"/>
      <family val="2"/>
    </font>
    <font>
      <b/>
      <i/>
      <sz val="9"/>
      <color indexed="9"/>
      <name val="Calibri"/>
      <family val="2"/>
    </font>
    <font>
      <i/>
      <sz val="8"/>
      <name val="Calibri"/>
      <family val="2"/>
    </font>
    <font>
      <i/>
      <sz val="10"/>
      <name val="Calibri"/>
      <family val="2"/>
    </font>
    <font>
      <sz val="11"/>
      <color indexed="30"/>
      <name val="Calibri"/>
      <family val="2"/>
    </font>
    <font>
      <b/>
      <sz val="11"/>
      <color indexed="9"/>
      <name val="Calibri"/>
      <family val="2"/>
    </font>
    <font>
      <i/>
      <sz val="9"/>
      <color indexed="9"/>
      <name val="Calibri"/>
      <family val="2"/>
    </font>
    <font>
      <sz val="11"/>
      <color indexed="10"/>
      <name val="Calibri"/>
      <family val="2"/>
    </font>
    <font>
      <b/>
      <sz val="9"/>
      <color indexed="9"/>
      <name val="Calibri"/>
      <family val="2"/>
    </font>
    <font>
      <u/>
      <sz val="11"/>
      <color indexed="8"/>
      <name val="Calibri"/>
      <family val="2"/>
    </font>
    <font>
      <sz val="8"/>
      <name val="Calibri"/>
      <family val="2"/>
    </font>
    <font>
      <vertAlign val="superscript"/>
      <sz val="11"/>
      <name val="Calibri"/>
      <family val="2"/>
    </font>
    <font>
      <i/>
      <sz val="8"/>
      <color indexed="8"/>
      <name val="Calibri"/>
      <family val="2"/>
    </font>
    <font>
      <i/>
      <vertAlign val="superscript"/>
      <sz val="9"/>
      <name val="Calibri"/>
      <family val="2"/>
    </font>
    <font>
      <b/>
      <sz val="12"/>
      <name val="Calibri"/>
      <family val="2"/>
    </font>
    <font>
      <sz val="10"/>
      <color indexed="63"/>
      <name val="Calibri"/>
      <family val="2"/>
    </font>
    <font>
      <sz val="10"/>
      <color indexed="12"/>
      <name val="Calibri"/>
      <family val="2"/>
    </font>
    <font>
      <sz val="10"/>
      <color indexed="8"/>
      <name val="Calibri"/>
      <family val="2"/>
    </font>
    <font>
      <i/>
      <sz val="10"/>
      <color indexed="8"/>
      <name val="Calibri"/>
      <family val="2"/>
    </font>
    <font>
      <sz val="9"/>
      <color indexed="8"/>
      <name val="Calibri"/>
      <family val="2"/>
    </font>
    <font>
      <u/>
      <sz val="10"/>
      <name val="Calibri"/>
      <family val="2"/>
    </font>
    <font>
      <b/>
      <sz val="11"/>
      <color indexed="29"/>
      <name val="Calibri"/>
      <family val="2"/>
    </font>
    <font>
      <b/>
      <i/>
      <sz val="11"/>
      <color indexed="29"/>
      <name val="Calibri"/>
      <family val="2"/>
    </font>
    <font>
      <b/>
      <i/>
      <sz val="11"/>
      <color indexed="8"/>
      <name val="Calibri"/>
      <family val="2"/>
    </font>
    <font>
      <i/>
      <sz val="9"/>
      <name val="Arial"/>
      <family val="2"/>
    </font>
    <font>
      <sz val="9"/>
      <name val="Calibri"/>
      <family val="2"/>
    </font>
    <font>
      <b/>
      <sz val="10"/>
      <name val="Calibri"/>
      <family val="2"/>
    </font>
    <font>
      <b/>
      <sz val="9"/>
      <name val="Calibri"/>
      <family val="2"/>
    </font>
    <font>
      <i/>
      <sz val="11"/>
      <color indexed="53"/>
      <name val="Calibri"/>
      <family val="2"/>
    </font>
    <font>
      <b/>
      <sz val="11"/>
      <color indexed="10"/>
      <name val="Calibri"/>
      <family val="2"/>
    </font>
    <font>
      <b/>
      <sz val="12"/>
      <color indexed="8"/>
      <name val="Arial"/>
      <family val="2"/>
    </font>
    <font>
      <b/>
      <sz val="16"/>
      <color indexed="8"/>
      <name val="Arial"/>
      <family val="2"/>
    </font>
    <font>
      <u/>
      <sz val="10"/>
      <name val="Arial"/>
      <family val="2"/>
    </font>
    <font>
      <sz val="12"/>
      <name val="Times New Roman"/>
      <family val="1"/>
    </font>
    <font>
      <b/>
      <sz val="11"/>
      <color indexed="8"/>
      <name val="Arial"/>
      <family val="2"/>
    </font>
    <font>
      <sz val="9"/>
      <name val="Arial"/>
      <family val="2"/>
    </font>
    <font>
      <vertAlign val="subscript"/>
      <sz val="10"/>
      <name val="Arial"/>
      <family val="2"/>
    </font>
    <font>
      <b/>
      <i/>
      <sz val="14"/>
      <color theme="0"/>
      <name val="Arial"/>
      <family val="2"/>
      <scheme val="minor"/>
    </font>
    <font>
      <i/>
      <sz val="11"/>
      <color theme="1"/>
      <name val="Arial"/>
      <family val="2"/>
      <scheme val="minor"/>
    </font>
    <font>
      <b/>
      <i/>
      <u/>
      <sz val="11"/>
      <name val="Times New Roman"/>
      <family val="1"/>
    </font>
    <font>
      <b/>
      <sz val="16"/>
      <name val="Arial"/>
      <family val="2"/>
    </font>
    <font>
      <i/>
      <sz val="10"/>
      <color indexed="10"/>
      <name val="Arial"/>
      <family val="2"/>
    </font>
    <font>
      <sz val="11"/>
      <color indexed="8"/>
      <name val="Arial"/>
      <family val="2"/>
    </font>
    <font>
      <b/>
      <sz val="10"/>
      <color indexed="8"/>
      <name val="Arial"/>
      <family val="2"/>
    </font>
    <font>
      <sz val="16"/>
      <name val="Arial"/>
      <family val="2"/>
    </font>
    <font>
      <b/>
      <sz val="10"/>
      <color indexed="10"/>
      <name val="Arial"/>
      <family val="2"/>
    </font>
    <font>
      <sz val="12"/>
      <name val="Arial"/>
      <family val="2"/>
    </font>
    <font>
      <b/>
      <sz val="10"/>
      <color indexed="16"/>
      <name val="Times New Roman"/>
      <family val="1"/>
    </font>
    <font>
      <b/>
      <sz val="9"/>
      <color indexed="8"/>
      <name val="Calibri"/>
      <family val="2"/>
    </font>
    <font>
      <b/>
      <i/>
      <sz val="11"/>
      <color indexed="8"/>
      <name val="Arial"/>
      <family val="2"/>
    </font>
    <font>
      <vertAlign val="superscript"/>
      <sz val="7.5"/>
      <color indexed="8"/>
      <name val="Arial"/>
      <family val="2"/>
    </font>
    <font>
      <sz val="10"/>
      <name val="MS Sans Serif"/>
      <family val="2"/>
    </font>
    <font>
      <b/>
      <sz val="12"/>
      <color indexed="9"/>
      <name val="Calibri"/>
      <family val="2"/>
    </font>
    <font>
      <sz val="12"/>
      <color indexed="9"/>
      <name val="Calibri"/>
      <family val="2"/>
    </font>
    <font>
      <b/>
      <sz val="12"/>
      <color indexed="8"/>
      <name val="Calibri"/>
      <family val="2"/>
    </font>
    <font>
      <sz val="11"/>
      <color indexed="62"/>
      <name val="Calibri"/>
      <family val="2"/>
    </font>
    <font>
      <sz val="8"/>
      <name val="Arial"/>
      <family val="2"/>
    </font>
    <font>
      <b/>
      <vertAlign val="subscript"/>
      <sz val="10"/>
      <color indexed="8"/>
      <name val="Times New Roman"/>
      <family val="1"/>
    </font>
    <font>
      <b/>
      <sz val="26"/>
      <color indexed="8"/>
      <name val="Calibri"/>
      <family val="2"/>
    </font>
    <font>
      <sz val="12"/>
      <color indexed="48"/>
      <name val="Times New Roman"/>
      <family val="1"/>
    </font>
    <font>
      <b/>
      <sz val="22"/>
      <color indexed="8"/>
      <name val="Calibri"/>
      <family val="2"/>
    </font>
    <font>
      <sz val="10"/>
      <color indexed="48"/>
      <name val="Times New Roman"/>
      <family val="1"/>
    </font>
    <font>
      <b/>
      <sz val="11"/>
      <color theme="1"/>
      <name val="Arial"/>
      <family val="2"/>
    </font>
    <font>
      <sz val="10"/>
      <color indexed="63"/>
      <name val="Times New Roman"/>
      <family val="1"/>
    </font>
    <font>
      <b/>
      <u/>
      <sz val="10"/>
      <color indexed="48"/>
      <name val="Times New Roman"/>
      <family val="1"/>
    </font>
    <font>
      <sz val="8"/>
      <color indexed="48"/>
      <name val="Times New Roman"/>
      <family val="1"/>
    </font>
    <font>
      <strike/>
      <sz val="11"/>
      <color theme="1"/>
      <name val="Arial"/>
      <family val="2"/>
      <scheme val="minor"/>
    </font>
    <font>
      <i/>
      <strike/>
      <sz val="11"/>
      <color theme="1"/>
      <name val="Arial"/>
      <family val="2"/>
      <scheme val="minor"/>
    </font>
    <font>
      <b/>
      <strike/>
      <sz val="11"/>
      <color indexed="8"/>
      <name val="Calibri"/>
      <family val="2"/>
    </font>
    <font>
      <b/>
      <strike/>
      <sz val="11"/>
      <color theme="1"/>
      <name val="Arial"/>
      <family val="2"/>
      <scheme val="minor"/>
    </font>
    <font>
      <b/>
      <sz val="10"/>
      <color theme="0"/>
      <name val="Arial"/>
      <family val="2"/>
    </font>
    <font>
      <b/>
      <sz val="11"/>
      <color theme="0"/>
      <name val="Arial"/>
      <family val="2"/>
    </font>
    <font>
      <sz val="72"/>
      <name val="Aptos Narrow"/>
      <family val="2"/>
    </font>
    <font>
      <sz val="10"/>
      <color theme="0"/>
      <name val="Arial"/>
      <family val="2"/>
    </font>
    <font>
      <b/>
      <sz val="16"/>
      <color theme="0"/>
      <name val="Arial"/>
      <family val="2"/>
      <scheme val="minor"/>
    </font>
    <font>
      <sz val="16"/>
      <color theme="1"/>
      <name val="Arial"/>
      <family val="2"/>
      <scheme val="minor"/>
    </font>
    <font>
      <b/>
      <sz val="12"/>
      <color theme="1"/>
      <name val="Arial"/>
      <family val="2"/>
      <scheme val="minor"/>
    </font>
    <font>
      <b/>
      <sz val="12"/>
      <color rgb="FFFFFFFF"/>
      <name val="Arial"/>
      <family val="2"/>
    </font>
    <font>
      <sz val="12"/>
      <color theme="0"/>
      <name val="Arial"/>
      <family val="2"/>
      <scheme val="minor"/>
    </font>
    <font>
      <sz val="12"/>
      <color theme="1"/>
      <name val="Arial"/>
      <family val="2"/>
    </font>
    <font>
      <i/>
      <sz val="12"/>
      <color theme="1"/>
      <name val="Arial"/>
      <family val="2"/>
      <scheme val="minor"/>
    </font>
    <font>
      <b/>
      <sz val="12"/>
      <color theme="0"/>
      <name val="Arial"/>
      <family val="2"/>
      <scheme val="minor"/>
    </font>
    <font>
      <b/>
      <sz val="12"/>
      <name val="Arial"/>
      <family val="2"/>
      <scheme val="minor"/>
    </font>
    <font>
      <i/>
      <sz val="12"/>
      <color theme="0" tint="-0.499984740745262"/>
      <name val="Arial"/>
      <family val="2"/>
      <scheme val="minor"/>
    </font>
    <font>
      <b/>
      <sz val="14"/>
      <color theme="0"/>
      <name val="Arial"/>
      <family val="2"/>
      <scheme val="minor"/>
    </font>
    <font>
      <sz val="12"/>
      <color rgb="FF093147"/>
      <name val="Arial"/>
      <family val="2"/>
    </font>
  </fonts>
  <fills count="121">
    <fill>
      <patternFill patternType="none"/>
    </fill>
    <fill>
      <patternFill patternType="gray125"/>
    </fill>
    <fill>
      <patternFill patternType="solid">
        <fgColor theme="0" tint="-4.9989318521683403E-2"/>
        <bgColor indexed="64"/>
      </patternFill>
    </fill>
    <fill>
      <patternFill patternType="solid">
        <fgColor theme="8"/>
        <bgColor rgb="FF000000"/>
      </patternFill>
    </fill>
    <fill>
      <patternFill patternType="solid">
        <fgColor theme="5"/>
        <bgColor rgb="FF000000"/>
      </patternFill>
    </fill>
    <fill>
      <patternFill patternType="solid">
        <fgColor theme="6"/>
        <bgColor rgb="FF000000"/>
      </patternFill>
    </fill>
    <fill>
      <patternFill patternType="solid">
        <fgColor theme="4"/>
        <bgColor rgb="FF000000"/>
      </patternFill>
    </fill>
    <fill>
      <patternFill patternType="solid">
        <fgColor theme="2"/>
        <bgColor rgb="FF000000"/>
      </patternFill>
    </fill>
    <fill>
      <patternFill patternType="solid">
        <fgColor theme="2" tint="-0.499984740745262"/>
        <bgColor rgb="FF000000"/>
      </patternFill>
    </fill>
    <fill>
      <patternFill patternType="solid">
        <fgColor theme="2" tint="-9.9978637043366805E-2"/>
        <bgColor indexed="64"/>
      </patternFill>
    </fill>
    <fill>
      <patternFill patternType="solid">
        <fgColor theme="0"/>
        <bgColor indexed="64"/>
      </patternFill>
    </fill>
    <fill>
      <patternFill patternType="solid">
        <fgColor theme="2"/>
        <bgColor indexed="64"/>
      </patternFill>
    </fill>
    <fill>
      <patternFill patternType="solid">
        <fgColor theme="4" tint="0.79998168889431442"/>
        <bgColor indexed="64"/>
      </patternFill>
    </fill>
    <fill>
      <patternFill patternType="solid">
        <fgColor theme="6" tint="0.79998168889431442"/>
        <bgColor indexed="64"/>
      </patternFill>
    </fill>
    <fill>
      <patternFill patternType="solid">
        <fgColor theme="5" tint="0.79998168889431442"/>
        <bgColor indexed="64"/>
      </patternFill>
    </fill>
    <fill>
      <patternFill patternType="solid">
        <fgColor theme="8" tint="0.89999084444715716"/>
        <bgColor indexed="64"/>
      </patternFill>
    </fill>
    <fill>
      <patternFill patternType="solid">
        <fgColor theme="1"/>
        <bgColor indexed="64"/>
      </patternFill>
    </fill>
    <fill>
      <patternFill patternType="solid">
        <fgColor rgb="FF002060"/>
        <bgColor indexed="64"/>
      </patternFill>
    </fill>
    <fill>
      <patternFill patternType="solid">
        <fgColor rgb="FFFFFFCC"/>
      </patternFill>
    </fill>
    <fill>
      <patternFill patternType="solid">
        <fgColor theme="4"/>
      </patternFill>
    </fill>
    <fill>
      <patternFill patternType="solid">
        <fgColor theme="9" tint="0.39997558519241921"/>
        <bgColor rgb="FF000000"/>
      </patternFill>
    </fill>
    <fill>
      <patternFill patternType="solid">
        <fgColor indexed="43"/>
        <bgColor indexed="26"/>
      </patternFill>
    </fill>
    <fill>
      <patternFill patternType="solid">
        <fgColor rgb="FFFFCCFF"/>
        <bgColor indexed="64"/>
      </patternFill>
    </fill>
    <fill>
      <patternFill patternType="solid">
        <fgColor theme="3" tint="0.79998168889431442"/>
        <bgColor indexed="24"/>
      </patternFill>
    </fill>
    <fill>
      <patternFill patternType="solid">
        <fgColor theme="2" tint="-0.24994659260841701"/>
        <bgColor indexed="25"/>
      </patternFill>
    </fill>
    <fill>
      <patternFill patternType="solid">
        <fgColor indexed="47"/>
        <bgColor indexed="60"/>
      </patternFill>
    </fill>
    <fill>
      <patternFill patternType="solid">
        <fgColor indexed="43"/>
        <bgColor indexed="64"/>
      </patternFill>
    </fill>
    <fill>
      <patternFill patternType="solid">
        <fgColor rgb="FFB0C979"/>
        <bgColor indexed="15"/>
      </patternFill>
    </fill>
    <fill>
      <patternFill patternType="solid">
        <fgColor indexed="55"/>
        <bgColor indexed="26"/>
      </patternFill>
    </fill>
    <fill>
      <patternFill patternType="solid">
        <fgColor rgb="FFFFFF99"/>
        <bgColor indexed="64"/>
      </patternFill>
    </fill>
    <fill>
      <patternFill patternType="solid">
        <fgColor indexed="22"/>
        <bgColor indexed="26"/>
      </patternFill>
    </fill>
    <fill>
      <patternFill patternType="solid">
        <fgColor theme="0" tint="-0.14999847407452621"/>
        <bgColor indexed="26"/>
      </patternFill>
    </fill>
    <fill>
      <patternFill patternType="solid">
        <fgColor theme="0" tint="-0.14999847407452621"/>
        <bgColor indexed="64"/>
      </patternFill>
    </fill>
    <fill>
      <patternFill patternType="solid">
        <fgColor theme="0" tint="-0.14996795556505021"/>
        <bgColor indexed="60"/>
      </patternFill>
    </fill>
    <fill>
      <patternFill patternType="solid">
        <fgColor indexed="9"/>
        <bgColor indexed="32"/>
      </patternFill>
    </fill>
    <fill>
      <patternFill patternType="solid">
        <fgColor indexed="43"/>
        <bgColor indexed="32"/>
      </patternFill>
    </fill>
    <fill>
      <patternFill patternType="solid">
        <fgColor indexed="43"/>
        <bgColor indexed="60"/>
      </patternFill>
    </fill>
    <fill>
      <patternFill patternType="solid">
        <fgColor indexed="62"/>
        <bgColor indexed="64"/>
      </patternFill>
    </fill>
    <fill>
      <patternFill patternType="solid">
        <fgColor indexed="22"/>
        <bgColor indexed="64"/>
      </patternFill>
    </fill>
    <fill>
      <patternFill patternType="solid">
        <fgColor indexed="31"/>
        <bgColor indexed="26"/>
      </patternFill>
    </fill>
    <fill>
      <patternFill patternType="solid">
        <fgColor theme="0" tint="-0.14999847407452621"/>
        <bgColor indexed="32"/>
      </patternFill>
    </fill>
    <fill>
      <patternFill patternType="solid">
        <fgColor theme="0"/>
        <bgColor indexed="25"/>
      </patternFill>
    </fill>
    <fill>
      <patternFill patternType="solid">
        <fgColor indexed="62"/>
        <bgColor indexed="9"/>
      </patternFill>
    </fill>
    <fill>
      <patternFill patternType="solid">
        <fgColor rgb="FFDDDDDD"/>
        <bgColor indexed="26"/>
      </patternFill>
    </fill>
    <fill>
      <patternFill patternType="solid">
        <fgColor theme="1" tint="0.34998626667073579"/>
        <bgColor indexed="8"/>
      </patternFill>
    </fill>
    <fill>
      <patternFill patternType="solid">
        <fgColor indexed="22"/>
        <bgColor indexed="60"/>
      </patternFill>
    </fill>
    <fill>
      <patternFill patternType="solid">
        <fgColor rgb="FFFFC000"/>
        <bgColor indexed="64"/>
      </patternFill>
    </fill>
    <fill>
      <patternFill patternType="solid">
        <fgColor rgb="FF92D050"/>
        <bgColor indexed="64"/>
      </patternFill>
    </fill>
    <fill>
      <patternFill patternType="solid">
        <fgColor rgb="FF00B050"/>
        <bgColor indexed="64"/>
      </patternFill>
    </fill>
    <fill>
      <patternFill patternType="solid">
        <fgColor rgb="FF33CC33"/>
        <bgColor indexed="50"/>
      </patternFill>
    </fill>
    <fill>
      <patternFill patternType="solid">
        <fgColor rgb="FF008000"/>
        <bgColor indexed="57"/>
      </patternFill>
    </fill>
    <fill>
      <patternFill patternType="solid">
        <fgColor theme="6" tint="0.59996337778862885"/>
        <bgColor indexed="59"/>
      </patternFill>
    </fill>
    <fill>
      <patternFill patternType="solid">
        <fgColor rgb="FF669900"/>
        <bgColor indexed="11"/>
      </patternFill>
    </fill>
    <fill>
      <patternFill patternType="solid">
        <fgColor rgb="FF66FF66"/>
        <bgColor indexed="28"/>
      </patternFill>
    </fill>
    <fill>
      <patternFill patternType="solid">
        <fgColor rgb="FF92D050"/>
        <bgColor indexed="19"/>
      </patternFill>
    </fill>
    <fill>
      <patternFill patternType="solid">
        <fgColor rgb="FFCCFFCC"/>
        <bgColor indexed="28"/>
      </patternFill>
    </fill>
    <fill>
      <patternFill patternType="solid">
        <fgColor rgb="FF0070C0"/>
        <bgColor indexed="64"/>
      </patternFill>
    </fill>
    <fill>
      <patternFill patternType="solid">
        <fgColor rgb="FFFF0000"/>
        <bgColor indexed="64"/>
      </patternFill>
    </fill>
    <fill>
      <patternFill patternType="solid">
        <fgColor rgb="FFFFFF00"/>
        <bgColor indexed="64"/>
      </patternFill>
    </fill>
    <fill>
      <patternFill patternType="solid">
        <fgColor theme="7" tint="0.39997558519241921"/>
        <bgColor indexed="64"/>
      </patternFill>
    </fill>
    <fill>
      <patternFill patternType="solid">
        <fgColor rgb="FF7030A0"/>
        <bgColor indexed="64"/>
      </patternFill>
    </fill>
    <fill>
      <patternFill patternType="solid">
        <fgColor indexed="44"/>
        <bgColor indexed="24"/>
      </patternFill>
    </fill>
    <fill>
      <patternFill patternType="solid">
        <fgColor indexed="57"/>
        <bgColor indexed="38"/>
      </patternFill>
    </fill>
    <fill>
      <patternFill patternType="solid">
        <fgColor indexed="23"/>
        <bgColor indexed="55"/>
      </patternFill>
    </fill>
    <fill>
      <patternFill patternType="solid">
        <fgColor indexed="13"/>
        <bgColor indexed="51"/>
      </patternFill>
    </fill>
    <fill>
      <patternFill patternType="solid">
        <fgColor indexed="13"/>
        <bgColor indexed="64"/>
      </patternFill>
    </fill>
    <fill>
      <patternFill patternType="solid">
        <fgColor theme="0" tint="-0.249977111117893"/>
        <bgColor indexed="64"/>
      </patternFill>
    </fill>
    <fill>
      <patternFill patternType="solid">
        <fgColor indexed="10"/>
        <bgColor indexed="64"/>
      </patternFill>
    </fill>
    <fill>
      <patternFill patternType="solid">
        <fgColor indexed="31"/>
        <bgColor indexed="64"/>
      </patternFill>
    </fill>
    <fill>
      <patternFill patternType="solid">
        <fgColor indexed="31"/>
        <bgColor indexed="32"/>
      </patternFill>
    </fill>
    <fill>
      <patternFill patternType="solid">
        <fgColor indexed="52"/>
        <bgColor indexed="29"/>
      </patternFill>
    </fill>
    <fill>
      <patternFill patternType="solid">
        <fgColor indexed="22"/>
        <bgColor indexed="35"/>
      </patternFill>
    </fill>
    <fill>
      <patternFill patternType="solid">
        <fgColor indexed="55"/>
        <bgColor indexed="54"/>
      </patternFill>
    </fill>
    <fill>
      <patternFill patternType="solid">
        <fgColor indexed="56"/>
        <bgColor indexed="36"/>
      </patternFill>
    </fill>
    <fill>
      <patternFill patternType="darkGray">
        <fgColor indexed="36"/>
        <bgColor indexed="56"/>
      </patternFill>
    </fill>
    <fill>
      <patternFill patternType="solid">
        <fgColor indexed="20"/>
        <bgColor indexed="18"/>
      </patternFill>
    </fill>
    <fill>
      <patternFill patternType="solid">
        <fgColor indexed="36"/>
        <bgColor indexed="56"/>
      </patternFill>
    </fill>
    <fill>
      <patternFill patternType="solid">
        <fgColor indexed="37"/>
        <bgColor indexed="39"/>
      </patternFill>
    </fill>
    <fill>
      <patternFill patternType="solid">
        <fgColor indexed="26"/>
        <bgColor indexed="18"/>
      </patternFill>
    </fill>
    <fill>
      <patternFill patternType="solid">
        <fgColor indexed="14"/>
        <bgColor indexed="59"/>
      </patternFill>
    </fill>
    <fill>
      <patternFill patternType="solid">
        <fgColor indexed="28"/>
        <bgColor indexed="59"/>
      </patternFill>
    </fill>
    <fill>
      <patternFill patternType="solid">
        <fgColor theme="1" tint="0.249977111117893"/>
        <bgColor indexed="11"/>
      </patternFill>
    </fill>
    <fill>
      <patternFill patternType="solid">
        <fgColor theme="1" tint="0.249977111117893"/>
        <bgColor indexed="64"/>
      </patternFill>
    </fill>
    <fill>
      <patternFill patternType="solid">
        <fgColor theme="1" tint="0.249977111117893"/>
        <bgColor indexed="59"/>
      </patternFill>
    </fill>
    <fill>
      <patternFill patternType="solid">
        <fgColor theme="1" tint="0.249977111117893"/>
        <bgColor indexed="19"/>
      </patternFill>
    </fill>
    <fill>
      <patternFill patternType="solid">
        <fgColor indexed="55"/>
        <bgColor indexed="51"/>
      </patternFill>
    </fill>
    <fill>
      <patternFill patternType="solid">
        <fgColor indexed="22"/>
        <bgColor indexed="41"/>
      </patternFill>
    </fill>
    <fill>
      <patternFill patternType="solid">
        <fgColor rgb="FF6699FF"/>
        <bgColor indexed="49"/>
      </patternFill>
    </fill>
    <fill>
      <patternFill patternType="solid">
        <fgColor rgb="FF0066CC"/>
        <bgColor indexed="54"/>
      </patternFill>
    </fill>
    <fill>
      <patternFill patternType="solid">
        <fgColor rgb="FF0099FF"/>
        <bgColor indexed="24"/>
      </patternFill>
    </fill>
    <fill>
      <patternFill patternType="solid">
        <fgColor rgb="FF66CCFF"/>
        <bgColor indexed="41"/>
      </patternFill>
    </fill>
    <fill>
      <patternFill patternType="solid">
        <fgColor rgb="FFCCECFF"/>
        <bgColor indexed="41"/>
      </patternFill>
    </fill>
    <fill>
      <patternFill patternType="solid">
        <fgColor rgb="FFFF9900"/>
        <bgColor indexed="61"/>
      </patternFill>
    </fill>
    <fill>
      <patternFill patternType="solid">
        <fgColor rgb="FFCC6600"/>
        <bgColor indexed="29"/>
      </patternFill>
    </fill>
    <fill>
      <patternFill patternType="solid">
        <fgColor rgb="FFFF9933"/>
        <bgColor indexed="45"/>
      </patternFill>
    </fill>
    <fill>
      <patternFill patternType="solid">
        <fgColor rgb="FFFFCC00"/>
        <bgColor indexed="47"/>
      </patternFill>
    </fill>
    <fill>
      <patternFill patternType="solid">
        <fgColor rgb="FFFFD685"/>
        <bgColor indexed="47"/>
      </patternFill>
    </fill>
    <fill>
      <patternFill patternType="solid">
        <fgColor theme="5"/>
        <bgColor indexed="64"/>
      </patternFill>
    </fill>
    <fill>
      <patternFill patternType="solid">
        <fgColor rgb="FFC00000"/>
        <bgColor indexed="64"/>
      </patternFill>
    </fill>
    <fill>
      <patternFill patternType="solid">
        <fgColor theme="4" tint="-0.249977111117893"/>
        <bgColor indexed="64"/>
      </patternFill>
    </fill>
    <fill>
      <patternFill patternType="solid">
        <fgColor theme="3"/>
        <bgColor indexed="64"/>
      </patternFill>
    </fill>
    <fill>
      <patternFill patternType="solid">
        <fgColor theme="3" tint="0.749992370372631"/>
        <bgColor indexed="64"/>
      </patternFill>
    </fill>
    <fill>
      <patternFill patternType="solid">
        <fgColor theme="4" tint="0.39997558519241921"/>
        <bgColor indexed="64"/>
      </patternFill>
    </fill>
    <fill>
      <patternFill patternType="solid">
        <fgColor theme="6" tint="0.39997558519241921"/>
        <bgColor indexed="64"/>
      </patternFill>
    </fill>
    <fill>
      <patternFill patternType="solid">
        <fgColor theme="8" tint="0.499984740745262"/>
        <bgColor indexed="64"/>
      </patternFill>
    </fill>
    <fill>
      <patternFill patternType="solid">
        <fgColor theme="2" tint="-0.499984740745262"/>
        <bgColor indexed="64"/>
      </patternFill>
    </fill>
    <fill>
      <patternFill patternType="gray0625"/>
    </fill>
    <fill>
      <patternFill patternType="gray125">
        <bgColor theme="0" tint="-4.9989318521683403E-2"/>
      </patternFill>
    </fill>
    <fill>
      <patternFill patternType="gray125">
        <bgColor theme="2"/>
      </patternFill>
    </fill>
    <fill>
      <patternFill patternType="gray125">
        <bgColor theme="4" tint="0.79998168889431442"/>
      </patternFill>
    </fill>
    <fill>
      <patternFill patternType="gray125">
        <bgColor theme="6" tint="0.79998168889431442"/>
      </patternFill>
    </fill>
    <fill>
      <patternFill patternType="gray125">
        <bgColor theme="5" tint="0.79998168889431442"/>
      </patternFill>
    </fill>
    <fill>
      <patternFill patternType="gray125">
        <bgColor theme="8" tint="0.89999084444715716"/>
      </patternFill>
    </fill>
    <fill>
      <patternFill patternType="lightGray">
        <bgColor theme="0" tint="-4.9989318521683403E-2"/>
      </patternFill>
    </fill>
    <fill>
      <patternFill patternType="lightGray">
        <bgColor theme="2"/>
      </patternFill>
    </fill>
    <fill>
      <patternFill patternType="lightGray">
        <bgColor theme="4" tint="0.79998168889431442"/>
      </patternFill>
    </fill>
    <fill>
      <patternFill patternType="lightGray">
        <bgColor theme="6" tint="0.79998168889431442"/>
      </patternFill>
    </fill>
    <fill>
      <patternFill patternType="lightGray">
        <bgColor theme="5" tint="0.79998168889431442"/>
      </patternFill>
    </fill>
    <fill>
      <patternFill patternType="lightGray">
        <bgColor theme="8" tint="0.89999084444715716"/>
      </patternFill>
    </fill>
    <fill>
      <patternFill patternType="solid">
        <fgColor theme="2" tint="-0.749992370372631"/>
        <bgColor indexed="64"/>
      </patternFill>
    </fill>
    <fill>
      <patternFill patternType="solid">
        <fgColor theme="2" tint="-0.249977111117893"/>
        <bgColor indexed="64"/>
      </patternFill>
    </fill>
  </fills>
  <borders count="33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right/>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rgb="FFB2B2B2"/>
      </left>
      <right style="thin">
        <color rgb="FFB2B2B2"/>
      </right>
      <top style="thin">
        <color rgb="FFB2B2B2"/>
      </top>
      <bottom style="thin">
        <color rgb="FFB2B2B2"/>
      </bottom>
      <diagonal/>
    </border>
    <border>
      <left style="thin">
        <color indexed="64"/>
      </left>
      <right/>
      <top style="thin">
        <color indexed="64"/>
      </top>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style="medium">
        <color indexed="8"/>
      </left>
      <right/>
      <top/>
      <bottom/>
      <diagonal/>
    </border>
    <border>
      <left style="thin">
        <color indexed="22"/>
      </left>
      <right style="thin">
        <color indexed="22"/>
      </right>
      <top style="thin">
        <color indexed="22"/>
      </top>
      <bottom style="thin">
        <color indexed="22"/>
      </bottom>
      <diagonal/>
    </border>
    <border>
      <left style="thin">
        <color indexed="8"/>
      </left>
      <right/>
      <top style="thin">
        <color indexed="8"/>
      </top>
      <bottom style="thin">
        <color indexed="8"/>
      </bottom>
      <diagonal/>
    </border>
    <border>
      <left style="medium">
        <color indexed="10"/>
      </left>
      <right style="medium">
        <color indexed="10"/>
      </right>
      <top style="medium">
        <color indexed="10"/>
      </top>
      <bottom style="medium">
        <color indexed="10"/>
      </bottom>
      <diagonal/>
    </border>
    <border>
      <left/>
      <right style="medium">
        <color indexed="10"/>
      </right>
      <top/>
      <bottom/>
      <diagonal/>
    </border>
    <border>
      <left style="medium">
        <color indexed="64"/>
      </left>
      <right style="thin">
        <color indexed="8"/>
      </right>
      <top style="medium">
        <color indexed="64"/>
      </top>
      <bottom/>
      <diagonal/>
    </border>
    <border>
      <left style="thin">
        <color indexed="8"/>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8"/>
      </right>
      <top style="medium">
        <color indexed="64"/>
      </top>
      <bottom/>
      <diagonal/>
    </border>
    <border>
      <left style="thin">
        <color indexed="8"/>
      </left>
      <right style="thin">
        <color indexed="8"/>
      </right>
      <top style="medium">
        <color indexed="64"/>
      </top>
      <bottom/>
      <diagonal/>
    </border>
    <border>
      <left style="thin">
        <color indexed="8"/>
      </left>
      <right style="thin">
        <color indexed="64"/>
      </right>
      <top style="medium">
        <color indexed="64"/>
      </top>
      <bottom/>
      <diagonal/>
    </border>
    <border>
      <left style="medium">
        <color indexed="64"/>
      </left>
      <right style="thin">
        <color indexed="8"/>
      </right>
      <top/>
      <bottom style="thin">
        <color indexed="8"/>
      </bottom>
      <diagonal/>
    </border>
    <border>
      <left style="thin">
        <color indexed="8"/>
      </left>
      <right/>
      <top/>
      <bottom style="thin">
        <color indexed="8"/>
      </bottom>
      <diagonal/>
    </border>
    <border>
      <left/>
      <right style="medium">
        <color indexed="64"/>
      </right>
      <top/>
      <bottom style="thin">
        <color indexed="8"/>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medium">
        <color indexed="64"/>
      </left>
      <right style="thin">
        <color indexed="8"/>
      </right>
      <top style="thin">
        <color indexed="8"/>
      </top>
      <bottom style="thin">
        <color indexed="8"/>
      </bottom>
      <diagonal/>
    </border>
    <border>
      <left/>
      <right style="medium">
        <color indexed="64"/>
      </right>
      <top style="thin">
        <color indexed="8"/>
      </top>
      <bottom style="thin">
        <color indexed="8"/>
      </bottom>
      <diagonal/>
    </border>
    <border>
      <left style="medium">
        <color indexed="64"/>
      </left>
      <right style="thin">
        <color indexed="64"/>
      </right>
      <top style="thin">
        <color indexed="64"/>
      </top>
      <bottom style="thin">
        <color indexed="64"/>
      </bottom>
      <diagonal/>
    </border>
    <border>
      <left style="thin">
        <color indexed="64"/>
      </left>
      <right style="thin">
        <color indexed="8"/>
      </right>
      <top style="thin">
        <color indexed="8"/>
      </top>
      <bottom style="thin">
        <color indexed="8"/>
      </bottom>
      <diagonal/>
    </border>
    <border>
      <left style="thin">
        <color indexed="8"/>
      </left>
      <right style="medium">
        <color indexed="64"/>
      </right>
      <top/>
      <bottom style="thin">
        <color indexed="8"/>
      </bottom>
      <diagonal/>
    </border>
    <border>
      <left style="medium">
        <color indexed="64"/>
      </left>
      <right style="thin">
        <color indexed="8"/>
      </right>
      <top style="thin">
        <color indexed="8"/>
      </top>
      <bottom/>
      <diagonal/>
    </border>
    <border>
      <left style="thin">
        <color indexed="8"/>
      </left>
      <right style="medium">
        <color indexed="64"/>
      </right>
      <top style="thin">
        <color indexed="8"/>
      </top>
      <bottom style="thin">
        <color indexed="8"/>
      </bottom>
      <diagonal/>
    </border>
    <border>
      <left style="medium">
        <color indexed="64"/>
      </left>
      <right style="thin">
        <color indexed="8"/>
      </right>
      <top/>
      <bottom/>
      <diagonal/>
    </border>
    <border>
      <left/>
      <right style="medium">
        <color indexed="64"/>
      </right>
      <top style="thin">
        <color indexed="64"/>
      </top>
      <bottom/>
      <diagonal/>
    </border>
    <border>
      <left style="thin">
        <color indexed="64"/>
      </left>
      <right/>
      <top/>
      <bottom/>
      <diagonal/>
    </border>
    <border>
      <left/>
      <right style="medium">
        <color indexed="64"/>
      </right>
      <top/>
      <bottom/>
      <diagonal/>
    </border>
    <border>
      <left style="thin">
        <color indexed="64"/>
      </left>
      <right/>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8"/>
      </top>
      <bottom style="thin">
        <color indexed="8"/>
      </bottom>
      <diagonal/>
    </border>
    <border>
      <left style="thin">
        <color indexed="8"/>
      </left>
      <right style="medium">
        <color indexed="64"/>
      </right>
      <top style="thin">
        <color indexed="8"/>
      </top>
      <bottom/>
      <diagonal/>
    </border>
    <border>
      <left style="medium">
        <color indexed="64"/>
      </left>
      <right/>
      <top style="thin">
        <color indexed="8"/>
      </top>
      <bottom style="medium">
        <color indexed="64"/>
      </bottom>
      <diagonal/>
    </border>
    <border>
      <left style="thin">
        <color indexed="8"/>
      </left>
      <right/>
      <top style="thin">
        <color indexed="8"/>
      </top>
      <bottom style="medium">
        <color indexed="64"/>
      </bottom>
      <diagonal/>
    </border>
    <border>
      <left/>
      <right style="medium">
        <color indexed="64"/>
      </right>
      <top style="thin">
        <color indexed="8"/>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8"/>
      </right>
      <top style="thin">
        <color indexed="8"/>
      </top>
      <bottom style="medium">
        <color indexed="64"/>
      </bottom>
      <diagonal/>
    </border>
    <border>
      <left style="thin">
        <color indexed="8"/>
      </left>
      <right style="thin">
        <color indexed="8"/>
      </right>
      <top style="thin">
        <color indexed="8"/>
      </top>
      <bottom style="medium">
        <color indexed="64"/>
      </bottom>
      <diagonal/>
    </border>
    <border>
      <left/>
      <right style="thin">
        <color indexed="8"/>
      </right>
      <top style="medium">
        <color indexed="64"/>
      </top>
      <bottom style="medium">
        <color indexed="64"/>
      </bottom>
      <diagonal/>
    </border>
    <border>
      <left style="thin">
        <color indexed="8"/>
      </left>
      <right/>
      <top style="medium">
        <color indexed="64"/>
      </top>
      <bottom style="medium">
        <color indexed="64"/>
      </bottom>
      <diagonal/>
    </border>
    <border>
      <left style="thin">
        <color indexed="8"/>
      </left>
      <right style="thin">
        <color indexed="8"/>
      </right>
      <top style="medium">
        <color indexed="64"/>
      </top>
      <bottom style="medium">
        <color indexed="64"/>
      </bottom>
      <diagonal/>
    </border>
    <border>
      <left style="thin">
        <color indexed="8"/>
      </left>
      <right style="thin">
        <color indexed="8"/>
      </right>
      <top style="medium">
        <color indexed="64"/>
      </top>
      <bottom style="thin">
        <color indexed="8"/>
      </bottom>
      <diagonal/>
    </border>
    <border>
      <left style="thin">
        <color indexed="8"/>
      </left>
      <right style="medium">
        <color indexed="64"/>
      </right>
      <top style="medium">
        <color indexed="64"/>
      </top>
      <bottom style="thin">
        <color indexed="8"/>
      </bottom>
      <diagonal/>
    </border>
    <border>
      <left style="medium">
        <color indexed="64"/>
      </left>
      <right style="thin">
        <color indexed="8"/>
      </right>
      <top/>
      <bottom style="medium">
        <color indexed="64"/>
      </bottom>
      <diagonal/>
    </border>
    <border>
      <left style="thin">
        <color indexed="8"/>
      </left>
      <right style="medium">
        <color indexed="64"/>
      </right>
      <top style="thin">
        <color indexed="8"/>
      </top>
      <bottom style="medium">
        <color indexed="64"/>
      </bottom>
      <diagonal/>
    </border>
    <border>
      <left style="thin">
        <color indexed="64"/>
      </left>
      <right style="medium">
        <color indexed="64"/>
      </right>
      <top/>
      <bottom style="thin">
        <color indexed="64"/>
      </bottom>
      <diagonal/>
    </border>
    <border>
      <left style="thin">
        <color indexed="8"/>
      </left>
      <right style="thin">
        <color indexed="8"/>
      </right>
      <top/>
      <bottom style="thin">
        <color indexed="8"/>
      </bottom>
      <diagonal/>
    </border>
    <border>
      <left style="medium">
        <color indexed="64"/>
      </left>
      <right style="thin">
        <color indexed="8"/>
      </right>
      <top style="medium">
        <color indexed="64"/>
      </top>
      <bottom style="thin">
        <color indexed="8"/>
      </bottom>
      <diagonal/>
    </border>
    <border>
      <left style="thin">
        <color indexed="8"/>
      </left>
      <right/>
      <top style="medium">
        <color indexed="64"/>
      </top>
      <bottom style="thin">
        <color indexed="8"/>
      </bottom>
      <diagonal/>
    </border>
    <border>
      <left/>
      <right style="medium">
        <color indexed="64"/>
      </right>
      <top style="medium">
        <color indexed="64"/>
      </top>
      <bottom style="thin">
        <color indexed="8"/>
      </bottom>
      <diagonal/>
    </border>
    <border>
      <left style="medium">
        <color indexed="64"/>
      </left>
      <right style="thin">
        <color indexed="8"/>
      </right>
      <top style="thin">
        <color indexed="8"/>
      </top>
      <bottom style="thin">
        <color indexed="64"/>
      </bottom>
      <diagonal/>
    </border>
    <border>
      <left style="thin">
        <color indexed="8"/>
      </left>
      <right style="thin">
        <color indexed="8"/>
      </right>
      <top style="thin">
        <color indexed="8"/>
      </top>
      <bottom style="thin">
        <color indexed="64"/>
      </bottom>
      <diagonal/>
    </border>
    <border>
      <left style="thin">
        <color indexed="8"/>
      </left>
      <right style="medium">
        <color indexed="64"/>
      </right>
      <top style="thin">
        <color indexed="8"/>
      </top>
      <bottom style="thin">
        <color indexed="64"/>
      </bottom>
      <diagonal/>
    </border>
    <border>
      <left style="thin">
        <color indexed="8"/>
      </left>
      <right style="medium">
        <color indexed="8"/>
      </right>
      <top style="thin">
        <color indexed="8"/>
      </top>
      <bottom style="thin">
        <color indexed="8"/>
      </bottom>
      <diagonal/>
    </border>
    <border>
      <left style="medium">
        <color indexed="64"/>
      </left>
      <right style="medium">
        <color indexed="64"/>
      </right>
      <top style="medium">
        <color indexed="64"/>
      </top>
      <bottom style="thin">
        <color indexed="8"/>
      </bottom>
      <diagonal/>
    </border>
    <border>
      <left style="medium">
        <color indexed="64"/>
      </left>
      <right style="medium">
        <color indexed="64"/>
      </right>
      <top style="thin">
        <color indexed="8"/>
      </top>
      <bottom style="thin">
        <color indexed="8"/>
      </bottom>
      <diagonal/>
    </border>
    <border>
      <left/>
      <right/>
      <top style="thin">
        <color indexed="8"/>
      </top>
      <bottom style="thin">
        <color indexed="8"/>
      </bottom>
      <diagonal/>
    </border>
    <border>
      <left style="thin">
        <color indexed="8"/>
      </left>
      <right style="medium">
        <color indexed="8"/>
      </right>
      <top style="thin">
        <color indexed="8"/>
      </top>
      <bottom style="thin">
        <color indexed="64"/>
      </bottom>
      <diagonal/>
    </border>
    <border>
      <left style="medium">
        <color indexed="64"/>
      </left>
      <right style="medium">
        <color indexed="64"/>
      </right>
      <top/>
      <bottom style="thin">
        <color indexed="64"/>
      </bottom>
      <diagonal/>
    </border>
    <border>
      <left style="thin">
        <color indexed="8"/>
      </left>
      <right style="medium">
        <color indexed="8"/>
      </right>
      <top/>
      <bottom style="thin">
        <color indexed="8"/>
      </bottom>
      <diagonal/>
    </border>
    <border>
      <left style="medium">
        <color indexed="64"/>
      </left>
      <right style="medium">
        <color indexed="64"/>
      </right>
      <top style="thin">
        <color indexed="64"/>
      </top>
      <bottom style="thin">
        <color indexed="64"/>
      </bottom>
      <diagonal/>
    </border>
    <border>
      <left style="thin">
        <color indexed="8"/>
      </left>
      <right style="thin">
        <color indexed="8"/>
      </right>
      <top style="thin">
        <color indexed="8"/>
      </top>
      <bottom/>
      <diagonal/>
    </border>
    <border>
      <left style="medium">
        <color indexed="64"/>
      </left>
      <right style="medium">
        <color indexed="64"/>
      </right>
      <top style="thin">
        <color indexed="8"/>
      </top>
      <bottom/>
      <diagonal/>
    </border>
    <border>
      <left style="medium">
        <color indexed="64"/>
      </left>
      <right style="medium">
        <color indexed="64"/>
      </right>
      <top style="thin">
        <color indexed="8"/>
      </top>
      <bottom style="medium">
        <color indexed="64"/>
      </bottom>
      <diagonal/>
    </border>
    <border>
      <left style="medium">
        <color indexed="64"/>
      </left>
      <right style="thin">
        <color indexed="8"/>
      </right>
      <top style="thin">
        <color indexed="8"/>
      </top>
      <bottom style="medium">
        <color indexed="64"/>
      </bottom>
      <diagonal/>
    </border>
    <border>
      <left style="thin">
        <color indexed="8"/>
      </left>
      <right style="medium">
        <color indexed="8"/>
      </right>
      <top style="thin">
        <color indexed="8"/>
      </top>
      <bottom style="medium">
        <color indexed="64"/>
      </bottom>
      <diagonal/>
    </border>
    <border>
      <left style="medium">
        <color indexed="8"/>
      </left>
      <right style="thin">
        <color indexed="8"/>
      </right>
      <top style="medium">
        <color indexed="64"/>
      </top>
      <bottom style="thin">
        <color indexed="8"/>
      </bottom>
      <diagonal/>
    </border>
    <border>
      <left style="thin">
        <color indexed="64"/>
      </left>
      <right style="medium">
        <color indexed="64"/>
      </right>
      <top style="medium">
        <color indexed="64"/>
      </top>
      <bottom style="thin">
        <color indexed="8"/>
      </bottom>
      <diagonal/>
    </border>
    <border>
      <left/>
      <right style="thin">
        <color indexed="8"/>
      </right>
      <top/>
      <bottom/>
      <diagonal/>
    </border>
    <border>
      <left style="medium">
        <color indexed="64"/>
      </left>
      <right/>
      <top style="medium">
        <color indexed="64"/>
      </top>
      <bottom style="thin">
        <color indexed="8"/>
      </bottom>
      <diagonal/>
    </border>
    <border>
      <left/>
      <right/>
      <top style="medium">
        <color indexed="64"/>
      </top>
      <bottom style="thin">
        <color indexed="8"/>
      </bottom>
      <diagonal/>
    </border>
    <border>
      <left/>
      <right style="medium">
        <color indexed="8"/>
      </right>
      <top style="medium">
        <color indexed="64"/>
      </top>
      <bottom style="thin">
        <color indexed="8"/>
      </bottom>
      <diagonal/>
    </border>
    <border>
      <left style="medium">
        <color indexed="8"/>
      </left>
      <right style="medium">
        <color indexed="8"/>
      </right>
      <top style="medium">
        <color indexed="64"/>
      </top>
      <bottom style="thin">
        <color indexed="8"/>
      </bottom>
      <diagonal/>
    </border>
    <border>
      <left style="medium">
        <color indexed="8"/>
      </left>
      <right style="medium">
        <color indexed="64"/>
      </right>
      <top style="medium">
        <color indexed="64"/>
      </top>
      <bottom style="thin">
        <color indexed="8"/>
      </bottom>
      <diagonal/>
    </border>
    <border>
      <left style="medium">
        <color indexed="8"/>
      </left>
      <right style="thin">
        <color indexed="8"/>
      </right>
      <top style="thin">
        <color indexed="8"/>
      </top>
      <bottom style="thin">
        <color indexed="8"/>
      </bottom>
      <diagonal/>
    </border>
    <border>
      <left style="medium">
        <color indexed="8"/>
      </left>
      <right/>
      <top style="thin">
        <color indexed="8"/>
      </top>
      <bottom style="thin">
        <color indexed="8"/>
      </bottom>
      <diagonal/>
    </border>
    <border>
      <left style="medium">
        <color indexed="8"/>
      </left>
      <right style="thin">
        <color indexed="8"/>
      </right>
      <top style="thin">
        <color indexed="8"/>
      </top>
      <bottom/>
      <diagonal/>
    </border>
    <border>
      <left style="medium">
        <color indexed="8"/>
      </left>
      <right style="thin">
        <color indexed="8"/>
      </right>
      <top/>
      <bottom/>
      <diagonal/>
    </border>
    <border>
      <left style="medium">
        <color indexed="8"/>
      </left>
      <right style="thin">
        <color indexed="8"/>
      </right>
      <top/>
      <bottom style="thin">
        <color indexed="64"/>
      </bottom>
      <diagonal/>
    </border>
    <border>
      <left/>
      <right style="thin">
        <color indexed="8"/>
      </right>
      <top/>
      <bottom style="thin">
        <color indexed="8"/>
      </bottom>
      <diagonal/>
    </border>
    <border>
      <left style="medium">
        <color indexed="64"/>
      </left>
      <right style="medium">
        <color indexed="64"/>
      </right>
      <top/>
      <bottom/>
      <diagonal/>
    </border>
    <border>
      <left style="medium">
        <color indexed="8"/>
      </left>
      <right style="thin">
        <color indexed="8"/>
      </right>
      <top/>
      <bottom style="thin">
        <color indexed="8"/>
      </bottom>
      <diagonal/>
    </border>
    <border>
      <left style="thin">
        <color indexed="8"/>
      </left>
      <right/>
      <top style="thin">
        <color indexed="8"/>
      </top>
      <bottom/>
      <diagonal/>
    </border>
    <border>
      <left style="thin">
        <color indexed="8"/>
      </left>
      <right style="medium">
        <color indexed="8"/>
      </right>
      <top style="thin">
        <color indexed="8"/>
      </top>
      <bottom/>
      <diagonal/>
    </border>
    <border>
      <left style="medium">
        <color indexed="64"/>
      </left>
      <right style="medium">
        <color indexed="64"/>
      </right>
      <top style="thin">
        <color indexed="64"/>
      </top>
      <bottom/>
      <diagonal/>
    </border>
    <border>
      <left style="medium">
        <color indexed="64"/>
      </left>
      <right style="thin">
        <color indexed="8"/>
      </right>
      <top style="thin">
        <color indexed="64"/>
      </top>
      <bottom/>
      <diagonal/>
    </border>
    <border>
      <left style="thin">
        <color indexed="8"/>
      </left>
      <right style="thin">
        <color indexed="8"/>
      </right>
      <top style="thin">
        <color indexed="64"/>
      </top>
      <bottom/>
      <diagonal/>
    </border>
    <border>
      <left style="thin">
        <color indexed="8"/>
      </left>
      <right/>
      <top style="thin">
        <color indexed="64"/>
      </top>
      <bottom/>
      <diagonal/>
    </border>
    <border>
      <left/>
      <right style="thin">
        <color indexed="8"/>
      </right>
      <top style="thin">
        <color indexed="64"/>
      </top>
      <bottom/>
      <diagonal/>
    </border>
    <border>
      <left style="medium">
        <color indexed="64"/>
      </left>
      <right style="medium">
        <color indexed="64"/>
      </right>
      <top style="thin">
        <color indexed="64"/>
      </top>
      <bottom style="thin">
        <color indexed="8"/>
      </bottom>
      <diagonal/>
    </border>
    <border>
      <left style="medium">
        <color indexed="64"/>
      </left>
      <right style="thin">
        <color indexed="8"/>
      </right>
      <top style="thin">
        <color indexed="64"/>
      </top>
      <bottom style="thin">
        <color indexed="8"/>
      </bottom>
      <diagonal/>
    </border>
    <border>
      <left style="thin">
        <color indexed="8"/>
      </left>
      <right style="thin">
        <color indexed="8"/>
      </right>
      <top style="thin">
        <color indexed="64"/>
      </top>
      <bottom style="thin">
        <color indexed="8"/>
      </bottom>
      <diagonal/>
    </border>
    <border>
      <left style="thin">
        <color indexed="8"/>
      </left>
      <right/>
      <top style="thin">
        <color indexed="64"/>
      </top>
      <bottom style="thin">
        <color indexed="8"/>
      </bottom>
      <diagonal/>
    </border>
    <border>
      <left style="thin">
        <color indexed="64"/>
      </left>
      <right style="medium">
        <color indexed="64"/>
      </right>
      <top style="thin">
        <color indexed="64"/>
      </top>
      <bottom style="thin">
        <color indexed="8"/>
      </bottom>
      <diagonal/>
    </border>
    <border>
      <left/>
      <right style="thin">
        <color indexed="8"/>
      </right>
      <top style="thin">
        <color indexed="64"/>
      </top>
      <bottom style="thin">
        <color indexed="8"/>
      </bottom>
      <diagonal/>
    </border>
    <border>
      <left style="thin">
        <color indexed="8"/>
      </left>
      <right style="medium">
        <color indexed="8"/>
      </right>
      <top style="thin">
        <color indexed="64"/>
      </top>
      <bottom style="thin">
        <color indexed="8"/>
      </bottom>
      <diagonal/>
    </border>
    <border>
      <left style="thin">
        <color indexed="8"/>
      </left>
      <right style="medium">
        <color indexed="64"/>
      </right>
      <top style="thin">
        <color indexed="64"/>
      </top>
      <bottom style="thin">
        <color indexed="8"/>
      </bottom>
      <diagonal/>
    </border>
    <border>
      <left/>
      <right/>
      <top/>
      <bottom style="thin">
        <color indexed="8"/>
      </bottom>
      <diagonal/>
    </border>
    <border>
      <left style="medium">
        <color indexed="64"/>
      </left>
      <right style="medium">
        <color indexed="64"/>
      </right>
      <top style="medium">
        <color indexed="64"/>
      </top>
      <bottom style="medium">
        <color indexed="64"/>
      </bottom>
      <diagonal/>
    </border>
    <border>
      <left style="medium">
        <color indexed="64"/>
      </left>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thin">
        <color indexed="8"/>
      </bottom>
      <diagonal/>
    </border>
    <border>
      <left style="medium">
        <color indexed="64"/>
      </left>
      <right style="medium">
        <color indexed="64"/>
      </right>
      <top style="thin">
        <color indexed="8"/>
      </top>
      <bottom style="thin">
        <color indexed="64"/>
      </bottom>
      <diagonal/>
    </border>
    <border>
      <left style="medium">
        <color indexed="8"/>
      </left>
      <right/>
      <top style="thin">
        <color indexed="64"/>
      </top>
      <bottom style="thin">
        <color indexed="64"/>
      </bottom>
      <diagonal/>
    </border>
    <border>
      <left/>
      <right/>
      <top style="thin">
        <color indexed="64"/>
      </top>
      <bottom style="thin">
        <color indexed="64"/>
      </bottom>
      <diagonal/>
    </border>
    <border>
      <left/>
      <right style="medium">
        <color indexed="8"/>
      </right>
      <top style="thin">
        <color indexed="64"/>
      </top>
      <bottom style="thin">
        <color indexed="64"/>
      </bottom>
      <diagonal/>
    </border>
    <border>
      <left style="medium">
        <color indexed="8"/>
      </left>
      <right/>
      <top style="thin">
        <color indexed="64"/>
      </top>
      <bottom style="medium">
        <color indexed="64"/>
      </bottom>
      <diagonal/>
    </border>
    <border>
      <left/>
      <right/>
      <top style="thin">
        <color indexed="64"/>
      </top>
      <bottom style="medium">
        <color indexed="64"/>
      </bottom>
      <diagonal/>
    </border>
    <border>
      <left/>
      <right style="medium">
        <color indexed="8"/>
      </right>
      <top style="thin">
        <color indexed="64"/>
      </top>
      <bottom style="medium">
        <color indexed="64"/>
      </bottom>
      <diagonal/>
    </border>
    <border>
      <left style="thin">
        <color indexed="8"/>
      </left>
      <right style="thin">
        <color indexed="64"/>
      </right>
      <top style="thin">
        <color indexed="8"/>
      </top>
      <bottom style="thin">
        <color indexed="8"/>
      </bottom>
      <diagonal/>
    </border>
    <border>
      <left style="thin">
        <color indexed="8"/>
      </left>
      <right style="thin">
        <color indexed="64"/>
      </right>
      <top style="thin">
        <color indexed="64"/>
      </top>
      <bottom style="thin">
        <color indexed="8"/>
      </bottom>
      <diagonal/>
    </border>
    <border>
      <left style="thin">
        <color indexed="8"/>
      </left>
      <right style="thin">
        <color indexed="64"/>
      </right>
      <top style="thin">
        <color indexed="8"/>
      </top>
      <bottom style="medium">
        <color indexed="64"/>
      </bottom>
      <diagonal/>
    </border>
    <border>
      <left style="medium">
        <color indexed="64"/>
      </left>
      <right/>
      <top style="medium">
        <color indexed="64"/>
      </top>
      <bottom/>
      <diagonal/>
    </border>
    <border>
      <left style="medium">
        <color indexed="64"/>
      </left>
      <right/>
      <top style="thin">
        <color indexed="8"/>
      </top>
      <bottom/>
      <diagonal/>
    </border>
    <border>
      <left style="thin">
        <color indexed="8"/>
      </left>
      <right/>
      <top style="thin">
        <color indexed="8"/>
      </top>
      <bottom style="thin">
        <color indexed="64"/>
      </bottom>
      <diagonal/>
    </border>
    <border>
      <left style="thin">
        <color indexed="8"/>
      </left>
      <right/>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medium">
        <color indexed="64"/>
      </right>
      <top/>
      <bottom style="medium">
        <color indexed="64"/>
      </bottom>
      <diagonal/>
    </border>
    <border>
      <left/>
      <right style="thin">
        <color indexed="64"/>
      </right>
      <top style="thin">
        <color indexed="64"/>
      </top>
      <bottom style="medium">
        <color indexed="64"/>
      </bottom>
      <diagonal/>
    </border>
    <border>
      <left style="medium">
        <color indexed="10"/>
      </left>
      <right/>
      <top style="medium">
        <color indexed="10"/>
      </top>
      <bottom style="medium">
        <color indexed="10"/>
      </bottom>
      <diagonal/>
    </border>
    <border>
      <left/>
      <right style="medium">
        <color indexed="10"/>
      </right>
      <top style="medium">
        <color indexed="10"/>
      </top>
      <bottom style="medium">
        <color indexed="10"/>
      </bottom>
      <diagonal/>
    </border>
    <border>
      <left style="medium">
        <color indexed="64"/>
      </left>
      <right style="medium">
        <color indexed="8"/>
      </right>
      <top style="medium">
        <color indexed="64"/>
      </top>
      <bottom style="medium">
        <color indexed="8"/>
      </bottom>
      <diagonal/>
    </border>
    <border>
      <left style="medium">
        <color indexed="8"/>
      </left>
      <right style="medium">
        <color indexed="8"/>
      </right>
      <top style="medium">
        <color indexed="64"/>
      </top>
      <bottom style="medium">
        <color indexed="8"/>
      </bottom>
      <diagonal/>
    </border>
    <border>
      <left style="medium">
        <color indexed="8"/>
      </left>
      <right style="medium">
        <color indexed="64"/>
      </right>
      <top style="medium">
        <color indexed="64"/>
      </top>
      <bottom style="medium">
        <color indexed="8"/>
      </bottom>
      <diagonal/>
    </border>
    <border>
      <left style="medium">
        <color indexed="64"/>
      </left>
      <right style="medium">
        <color indexed="8"/>
      </right>
      <top style="medium">
        <color indexed="8"/>
      </top>
      <bottom style="medium">
        <color indexed="8"/>
      </bottom>
      <diagonal/>
    </border>
    <border>
      <left/>
      <right style="medium">
        <color indexed="8"/>
      </right>
      <top/>
      <bottom style="medium">
        <color indexed="8"/>
      </bottom>
      <diagonal/>
    </border>
    <border>
      <left style="medium">
        <color indexed="8"/>
      </left>
      <right style="medium">
        <color indexed="8"/>
      </right>
      <top style="medium">
        <color indexed="8"/>
      </top>
      <bottom style="medium">
        <color indexed="8"/>
      </bottom>
      <diagonal/>
    </border>
    <border>
      <left/>
      <right style="medium">
        <color indexed="64"/>
      </right>
      <top/>
      <bottom style="medium">
        <color indexed="8"/>
      </bottom>
      <diagonal/>
    </border>
    <border>
      <left style="medium">
        <color indexed="64"/>
      </left>
      <right style="medium">
        <color indexed="8"/>
      </right>
      <top style="medium">
        <color indexed="8"/>
      </top>
      <bottom style="medium">
        <color indexed="64"/>
      </bottom>
      <diagonal/>
    </border>
    <border>
      <left/>
      <right style="medium">
        <color indexed="8"/>
      </right>
      <top/>
      <bottom style="medium">
        <color indexed="64"/>
      </bottom>
      <diagonal/>
    </border>
    <border>
      <left style="medium">
        <color indexed="8"/>
      </left>
      <right style="medium">
        <color indexed="8"/>
      </right>
      <top style="medium">
        <color indexed="8"/>
      </top>
      <bottom style="medium">
        <color indexed="64"/>
      </bottom>
      <diagonal/>
    </border>
    <border>
      <left/>
      <right style="medium">
        <color indexed="64"/>
      </right>
      <top/>
      <bottom style="medium">
        <color indexed="64"/>
      </bottom>
      <diagonal/>
    </border>
    <border>
      <left/>
      <right/>
      <top style="medium">
        <color indexed="64"/>
      </top>
      <bottom/>
      <diagonal/>
    </border>
    <border>
      <left/>
      <right style="medium">
        <color indexed="10"/>
      </right>
      <top style="medium">
        <color indexed="64"/>
      </top>
      <bottom/>
      <diagonal/>
    </border>
    <border>
      <left/>
      <right/>
      <top style="medium">
        <color indexed="8"/>
      </top>
      <bottom/>
      <diagonal/>
    </border>
    <border>
      <left/>
      <right style="medium">
        <color indexed="10"/>
      </right>
      <top style="medium">
        <color indexed="8"/>
      </top>
      <bottom/>
      <diagonal/>
    </border>
    <border>
      <left style="medium">
        <color indexed="8"/>
      </left>
      <right style="medium">
        <color indexed="10"/>
      </right>
      <top style="medium">
        <color indexed="10"/>
      </top>
      <bottom style="medium">
        <color indexed="10"/>
      </bottom>
      <diagonal/>
    </border>
    <border>
      <left style="thin">
        <color indexed="64"/>
      </left>
      <right/>
      <top style="medium">
        <color indexed="64"/>
      </top>
      <bottom style="thin">
        <color indexed="8"/>
      </bottom>
      <diagonal/>
    </border>
    <border>
      <left/>
      <right style="thin">
        <color indexed="8"/>
      </right>
      <top style="medium">
        <color indexed="64"/>
      </top>
      <bottom style="thin">
        <color indexed="8"/>
      </bottom>
      <diagonal/>
    </border>
    <border>
      <left style="thin">
        <color indexed="8"/>
      </left>
      <right style="medium">
        <color indexed="8"/>
      </right>
      <top style="medium">
        <color indexed="64"/>
      </top>
      <bottom style="thin">
        <color indexed="8"/>
      </bottom>
      <diagonal/>
    </border>
    <border>
      <left style="thin">
        <color indexed="8"/>
      </left>
      <right style="thin">
        <color indexed="8"/>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thin">
        <color indexed="8"/>
      </top>
      <bottom style="medium">
        <color indexed="64"/>
      </bottom>
      <diagonal/>
    </border>
    <border>
      <left style="medium">
        <color indexed="64"/>
      </left>
      <right/>
      <top/>
      <bottom style="medium">
        <color indexed="64"/>
      </bottom>
      <diagonal/>
    </border>
    <border>
      <left/>
      <right/>
      <top/>
      <bottom style="medium">
        <color indexed="64"/>
      </bottom>
      <diagonal/>
    </border>
    <border>
      <left style="medium">
        <color indexed="8"/>
      </left>
      <right style="medium">
        <color indexed="8"/>
      </right>
      <top style="medium">
        <color indexed="8"/>
      </top>
      <bottom/>
      <diagonal/>
    </border>
    <border>
      <left style="medium">
        <color indexed="8"/>
      </left>
      <right style="medium">
        <color indexed="8"/>
      </right>
      <top style="medium">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medium">
        <color indexed="8"/>
      </left>
      <right style="medium">
        <color indexed="8"/>
      </right>
      <top style="thin">
        <color indexed="8"/>
      </top>
      <bottom style="thin">
        <color indexed="8"/>
      </bottom>
      <diagonal/>
    </border>
    <border>
      <left style="medium">
        <color indexed="8"/>
      </left>
      <right style="thin">
        <color indexed="8"/>
      </right>
      <top style="medium">
        <color indexed="8"/>
      </top>
      <bottom style="medium">
        <color indexed="8"/>
      </bottom>
      <diagonal/>
    </border>
    <border>
      <left style="thin">
        <color indexed="8"/>
      </left>
      <right style="medium">
        <color indexed="8"/>
      </right>
      <top style="medium">
        <color indexed="8"/>
      </top>
      <bottom style="thin">
        <color indexed="8"/>
      </bottom>
      <diagonal/>
    </border>
    <border>
      <left style="medium">
        <color indexed="8"/>
      </left>
      <right style="medium">
        <color indexed="8"/>
      </right>
      <top style="thin">
        <color indexed="8"/>
      </top>
      <bottom style="medium">
        <color indexed="8"/>
      </bottom>
      <diagonal/>
    </border>
    <border>
      <left style="thin">
        <color indexed="64"/>
      </left>
      <right/>
      <top style="medium">
        <color indexed="64"/>
      </top>
      <bottom style="thin">
        <color indexed="64"/>
      </bottom>
      <diagonal/>
    </border>
    <border>
      <left/>
      <right style="medium">
        <color indexed="64"/>
      </right>
      <top style="thin">
        <color indexed="8"/>
      </top>
      <bottom/>
      <diagonal/>
    </border>
    <border>
      <left/>
      <right style="medium">
        <color indexed="64"/>
      </right>
      <top style="thin">
        <color indexed="64"/>
      </top>
      <bottom style="medium">
        <color indexed="64"/>
      </bottom>
      <diagonal/>
    </border>
    <border>
      <left style="medium">
        <color indexed="10"/>
      </left>
      <right style="medium">
        <color indexed="10"/>
      </right>
      <top style="medium">
        <color indexed="10"/>
      </top>
      <bottom/>
      <diagonal/>
    </border>
    <border>
      <left style="medium">
        <color indexed="10"/>
      </left>
      <right style="medium">
        <color indexed="10"/>
      </right>
      <top/>
      <bottom style="medium">
        <color indexed="10"/>
      </bottom>
      <diagonal/>
    </border>
    <border>
      <left style="medium">
        <color indexed="10"/>
      </left>
      <right/>
      <top/>
      <bottom/>
      <diagonal/>
    </border>
    <border>
      <left/>
      <right/>
      <top/>
      <bottom style="medium">
        <color indexed="8"/>
      </bottom>
      <diagonal/>
    </border>
    <border>
      <left style="medium">
        <color indexed="8"/>
      </left>
      <right style="medium">
        <color indexed="8"/>
      </right>
      <top/>
      <bottom style="medium">
        <color indexed="8"/>
      </bottom>
      <diagonal/>
    </border>
    <border>
      <left/>
      <right style="medium">
        <color indexed="8"/>
      </right>
      <top style="medium">
        <color indexed="8"/>
      </top>
      <bottom style="medium">
        <color indexed="8"/>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8"/>
      </right>
      <top style="medium">
        <color indexed="64"/>
      </top>
      <bottom style="medium">
        <color indexed="64"/>
      </bottom>
      <diagonal/>
    </border>
    <border>
      <left style="thin">
        <color indexed="8"/>
      </left>
      <right style="thin">
        <color indexed="64"/>
      </right>
      <top style="medium">
        <color indexed="64"/>
      </top>
      <bottom style="thin">
        <color indexed="8"/>
      </bottom>
      <diagonal/>
    </border>
    <border>
      <left style="thin">
        <color indexed="8"/>
      </left>
      <right style="thin">
        <color indexed="64"/>
      </right>
      <top/>
      <bottom style="thin">
        <color indexed="8"/>
      </bottom>
      <diagonal/>
    </border>
    <border>
      <left style="thin">
        <color indexed="8"/>
      </left>
      <right style="thin">
        <color indexed="8"/>
      </right>
      <top/>
      <bottom style="thin">
        <color indexed="64"/>
      </bottom>
      <diagonal/>
    </border>
    <border>
      <left/>
      <right/>
      <top style="medium">
        <color indexed="10"/>
      </top>
      <bottom style="medium">
        <color indexed="10"/>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8"/>
      </right>
      <top/>
      <bottom/>
      <diagonal/>
    </border>
    <border>
      <left style="medium">
        <color indexed="8"/>
      </left>
      <right/>
      <top/>
      <bottom style="thin">
        <color indexed="8"/>
      </bottom>
      <diagonal/>
    </border>
    <border>
      <left style="medium">
        <color indexed="8"/>
      </left>
      <right/>
      <top style="thin">
        <color indexed="8"/>
      </top>
      <bottom style="thin">
        <color indexed="64"/>
      </bottom>
      <diagonal/>
    </border>
    <border>
      <left/>
      <right/>
      <top style="thin">
        <color indexed="8"/>
      </top>
      <bottom style="thin">
        <color indexed="64"/>
      </bottom>
      <diagonal/>
    </border>
    <border>
      <left style="medium">
        <color indexed="64"/>
      </left>
      <right style="medium">
        <color indexed="8"/>
      </right>
      <top/>
      <bottom style="medium">
        <color indexed="64"/>
      </bottom>
      <diagonal/>
    </border>
    <border>
      <left style="medium">
        <color indexed="8"/>
      </left>
      <right/>
      <top/>
      <bottom style="medium">
        <color indexed="64"/>
      </bottom>
      <diagonal/>
    </border>
    <border>
      <left style="medium">
        <color indexed="64"/>
      </left>
      <right style="medium">
        <color indexed="8"/>
      </right>
      <top style="medium">
        <color indexed="64"/>
      </top>
      <bottom style="medium">
        <color indexed="64"/>
      </bottom>
      <diagonal/>
    </border>
    <border>
      <left style="medium">
        <color indexed="8"/>
      </left>
      <right/>
      <top style="medium">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top/>
      <bottom style="thin">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style="thin">
        <color indexed="64"/>
      </right>
      <top/>
      <bottom/>
      <diagonal/>
    </border>
    <border>
      <left style="medium">
        <color indexed="64"/>
      </left>
      <right/>
      <top style="thin">
        <color indexed="64"/>
      </top>
      <bottom/>
      <diagonal/>
    </border>
    <border>
      <left/>
      <right/>
      <top style="thin">
        <color indexed="64"/>
      </top>
      <bottom/>
      <diagonal/>
    </border>
    <border>
      <left style="thin">
        <color indexed="8"/>
      </left>
      <right style="medium">
        <color indexed="64"/>
      </right>
      <top/>
      <bottom/>
      <diagonal/>
    </border>
    <border>
      <left style="thin">
        <color indexed="8"/>
      </left>
      <right style="medium">
        <color indexed="64"/>
      </right>
      <top/>
      <bottom style="medium">
        <color indexed="64"/>
      </bottom>
      <diagonal/>
    </border>
    <border>
      <left style="thin">
        <color indexed="8"/>
      </left>
      <right style="medium">
        <color indexed="64"/>
      </right>
      <top style="medium">
        <color indexed="64"/>
      </top>
      <bottom/>
      <diagonal/>
    </border>
    <border>
      <left style="thin">
        <color indexed="64"/>
      </left>
      <right style="thin">
        <color indexed="8"/>
      </right>
      <top style="thin">
        <color indexed="64"/>
      </top>
      <bottom style="thin">
        <color indexed="64"/>
      </bottom>
      <diagonal/>
    </border>
    <border>
      <left style="thin">
        <color indexed="8"/>
      </left>
      <right style="medium">
        <color indexed="64"/>
      </right>
      <top style="thin">
        <color indexed="64"/>
      </top>
      <bottom/>
      <diagonal/>
    </border>
    <border>
      <left style="thin">
        <color indexed="8"/>
      </left>
      <right style="thin">
        <color indexed="8"/>
      </right>
      <top/>
      <bottom style="medium">
        <color indexed="64"/>
      </bottom>
      <diagonal/>
    </border>
    <border>
      <left style="medium">
        <color indexed="53"/>
      </left>
      <right/>
      <top/>
      <bottom/>
      <diagonal/>
    </border>
    <border>
      <left style="thin">
        <color indexed="64"/>
      </left>
      <right style="dotted">
        <color indexed="64"/>
      </right>
      <top style="thin">
        <color indexed="64"/>
      </top>
      <bottom/>
      <diagonal/>
    </border>
    <border>
      <left/>
      <right style="dotted">
        <color indexed="64"/>
      </right>
      <top style="thin">
        <color indexed="64"/>
      </top>
      <bottom/>
      <diagonal/>
    </border>
    <border>
      <left style="thin">
        <color indexed="64"/>
      </left>
      <right style="dotted">
        <color indexed="64"/>
      </right>
      <top/>
      <bottom/>
      <diagonal/>
    </border>
    <border>
      <left/>
      <right style="dotted">
        <color indexed="64"/>
      </right>
      <top/>
      <bottom/>
      <diagonal/>
    </border>
    <border>
      <left style="thin">
        <color indexed="64"/>
      </left>
      <right style="dotted">
        <color indexed="64"/>
      </right>
      <top/>
      <bottom style="thin">
        <color indexed="64"/>
      </bottom>
      <diagonal/>
    </border>
    <border>
      <left/>
      <right style="dotted">
        <color indexed="64"/>
      </right>
      <top/>
      <bottom style="thin">
        <color indexed="64"/>
      </bottom>
      <diagonal/>
    </border>
    <border>
      <left style="thin">
        <color indexed="64"/>
      </left>
      <right style="dotted">
        <color indexed="64"/>
      </right>
      <top style="thin">
        <color indexed="64"/>
      </top>
      <bottom style="thin">
        <color indexed="64"/>
      </bottom>
      <diagonal/>
    </border>
    <border>
      <left/>
      <right style="dotted">
        <color indexed="64"/>
      </right>
      <top style="thin">
        <color indexed="64"/>
      </top>
      <bottom style="thin">
        <color indexed="64"/>
      </bottom>
      <diagonal/>
    </border>
    <border>
      <left style="thin">
        <color indexed="64"/>
      </left>
      <right/>
      <top style="thin">
        <color indexed="8"/>
      </top>
      <bottom style="thin">
        <color indexed="64"/>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bottom style="thin">
        <color indexed="8"/>
      </bottom>
      <diagonal/>
    </border>
    <border>
      <left/>
      <right style="thin">
        <color indexed="64"/>
      </right>
      <top/>
      <bottom style="thin">
        <color indexed="8"/>
      </bottom>
      <diagonal/>
    </border>
    <border>
      <left style="thin">
        <color indexed="64"/>
      </left>
      <right style="thin">
        <color indexed="64"/>
      </right>
      <top style="medium">
        <color indexed="64"/>
      </top>
      <bottom/>
      <diagonal/>
    </border>
    <border>
      <left/>
      <right style="thin">
        <color indexed="64"/>
      </right>
      <top/>
      <bottom style="medium">
        <color indexed="64"/>
      </bottom>
      <diagonal/>
    </border>
    <border>
      <left style="thin">
        <color indexed="64"/>
      </left>
      <right/>
      <top style="medium">
        <color indexed="64"/>
      </top>
      <bottom/>
      <diagonal/>
    </border>
    <border>
      <left style="medium">
        <color indexed="8"/>
      </left>
      <right/>
      <top style="medium">
        <color indexed="8"/>
      </top>
      <bottom/>
      <diagonal/>
    </border>
    <border>
      <left style="thin">
        <color indexed="8"/>
      </left>
      <right/>
      <top style="medium">
        <color indexed="8"/>
      </top>
      <bottom/>
      <diagonal/>
    </border>
    <border>
      <left/>
      <right style="medium">
        <color indexed="8"/>
      </right>
      <top style="medium">
        <color indexed="8"/>
      </top>
      <bottom/>
      <diagonal/>
    </border>
    <border>
      <left style="medium">
        <color indexed="8"/>
      </left>
      <right style="medium">
        <color indexed="8"/>
      </right>
      <top/>
      <bottom/>
      <diagonal/>
    </border>
    <border>
      <left/>
      <right style="medium">
        <color indexed="8"/>
      </right>
      <top/>
      <bottom/>
      <diagonal/>
    </border>
    <border>
      <left style="thin">
        <color indexed="8"/>
      </left>
      <right style="thin">
        <color indexed="8"/>
      </right>
      <top style="thin">
        <color indexed="64"/>
      </top>
      <bottom style="thin">
        <color indexed="64"/>
      </bottom>
      <diagonal/>
    </border>
    <border>
      <left style="thin">
        <color indexed="8"/>
      </left>
      <right style="thin">
        <color indexed="64"/>
      </right>
      <top style="thin">
        <color indexed="64"/>
      </top>
      <bottom style="thin">
        <color indexed="64"/>
      </bottom>
      <diagonal/>
    </border>
    <border>
      <left/>
      <right style="thin">
        <color indexed="8"/>
      </right>
      <top style="thin">
        <color indexed="8"/>
      </top>
      <bottom/>
      <diagonal/>
    </border>
    <border>
      <left/>
      <right style="thin">
        <color indexed="64"/>
      </right>
      <top style="thin">
        <color indexed="8"/>
      </top>
      <bottom/>
      <diagonal/>
    </border>
    <border>
      <left style="thin">
        <color indexed="64"/>
      </left>
      <right style="thin">
        <color indexed="64"/>
      </right>
      <top style="thin">
        <color indexed="8"/>
      </top>
      <bottom style="thin">
        <color indexed="64"/>
      </bottom>
      <diagonal/>
    </border>
    <border>
      <left style="medium">
        <color indexed="8"/>
      </left>
      <right/>
      <top/>
      <bottom style="medium">
        <color indexed="8"/>
      </bottom>
      <diagonal/>
    </border>
    <border>
      <left style="thin">
        <color indexed="8"/>
      </left>
      <right style="thin">
        <color indexed="46"/>
      </right>
      <top style="thin">
        <color indexed="8"/>
      </top>
      <bottom/>
      <diagonal/>
    </border>
    <border>
      <left/>
      <right style="thin">
        <color indexed="46"/>
      </right>
      <top/>
      <bottom style="thin">
        <color indexed="8"/>
      </bottom>
      <diagonal/>
    </border>
    <border>
      <left style="thin">
        <color indexed="8"/>
      </left>
      <right style="thin">
        <color indexed="64"/>
      </right>
      <top style="thin">
        <color indexed="64"/>
      </top>
      <bottom/>
      <diagonal/>
    </border>
    <border>
      <left/>
      <right style="thin">
        <color indexed="8"/>
      </right>
      <top style="thin">
        <color indexed="8"/>
      </top>
      <bottom style="thin">
        <color indexed="64"/>
      </bottom>
      <diagonal/>
    </border>
    <border>
      <left style="thin">
        <color indexed="8"/>
      </left>
      <right style="thin">
        <color indexed="64"/>
      </right>
      <top/>
      <bottom style="thin">
        <color indexed="64"/>
      </bottom>
      <diagonal/>
    </border>
    <border>
      <left/>
      <right/>
      <top style="thin">
        <color indexed="8"/>
      </top>
      <bottom/>
      <diagonal/>
    </border>
    <border>
      <left style="thin">
        <color indexed="64"/>
      </left>
      <right style="thin">
        <color indexed="46"/>
      </right>
      <top style="thin">
        <color indexed="64"/>
      </top>
      <bottom/>
      <diagonal/>
    </border>
    <border>
      <left style="thin">
        <color indexed="8"/>
      </left>
      <right style="thin">
        <color indexed="46"/>
      </right>
      <top style="thin">
        <color indexed="64"/>
      </top>
      <bottom/>
      <diagonal/>
    </border>
    <border>
      <left style="medium">
        <color indexed="64"/>
      </left>
      <right style="medium">
        <color indexed="64"/>
      </right>
      <top style="medium">
        <color indexed="64"/>
      </top>
      <bottom style="medium">
        <color indexed="8"/>
      </bottom>
      <diagonal/>
    </border>
    <border>
      <left style="medium">
        <color indexed="64"/>
      </left>
      <right style="medium">
        <color indexed="64"/>
      </right>
      <top style="medium">
        <color indexed="8"/>
      </top>
      <bottom style="medium">
        <color indexed="8"/>
      </bottom>
      <diagonal/>
    </border>
    <border>
      <left style="thin">
        <color indexed="8"/>
      </left>
      <right style="thin">
        <color indexed="64"/>
      </right>
      <top style="thin">
        <color indexed="8"/>
      </top>
      <bottom style="thin">
        <color indexed="64"/>
      </bottom>
      <diagonal/>
    </border>
    <border>
      <left style="thin">
        <color indexed="64"/>
      </left>
      <right style="thin">
        <color indexed="8"/>
      </right>
      <top style="thin">
        <color indexed="64"/>
      </top>
      <bottom/>
      <diagonal/>
    </border>
    <border>
      <left style="medium">
        <color indexed="64"/>
      </left>
      <right style="medium">
        <color indexed="64"/>
      </right>
      <top style="medium">
        <color indexed="8"/>
      </top>
      <bottom style="medium">
        <color indexed="64"/>
      </bottom>
      <diagonal/>
    </border>
    <border>
      <left style="medium">
        <color indexed="64"/>
      </left>
      <right style="thin">
        <color indexed="8"/>
      </right>
      <top style="medium">
        <color indexed="64"/>
      </top>
      <bottom style="medium">
        <color indexed="64"/>
      </bottom>
      <diagonal/>
    </border>
    <border>
      <left style="thin">
        <color indexed="8"/>
      </left>
      <right style="medium">
        <color indexed="64"/>
      </right>
      <top style="medium">
        <color indexed="64"/>
      </top>
      <bottom style="medium">
        <color indexed="64"/>
      </bottom>
      <diagonal/>
    </border>
    <border>
      <left style="thin">
        <color indexed="64"/>
      </left>
      <right style="thin">
        <color indexed="22"/>
      </right>
      <top style="thin">
        <color indexed="64"/>
      </top>
      <bottom style="thin">
        <color indexed="64"/>
      </bottom>
      <diagonal/>
    </border>
    <border>
      <left style="thin">
        <color indexed="22"/>
      </left>
      <right style="thin">
        <color indexed="22"/>
      </right>
      <top style="thin">
        <color indexed="64"/>
      </top>
      <bottom style="thin">
        <color indexed="64"/>
      </bottom>
      <diagonal/>
    </border>
    <border>
      <left style="thin">
        <color indexed="22"/>
      </left>
      <right style="thin">
        <color indexed="64"/>
      </right>
      <top style="thin">
        <color indexed="64"/>
      </top>
      <bottom style="thin">
        <color indexed="64"/>
      </bottom>
      <diagonal/>
    </border>
    <border>
      <left style="medium">
        <color indexed="8"/>
      </left>
      <right/>
      <top style="thin">
        <color indexed="8"/>
      </top>
      <bottom/>
      <diagonal/>
    </border>
    <border>
      <left style="thin">
        <color indexed="64"/>
      </left>
      <right style="thin">
        <color indexed="64"/>
      </right>
      <top style="thin">
        <color indexed="64"/>
      </top>
      <bottom style="thin">
        <color indexed="8"/>
      </bottom>
      <diagonal/>
    </border>
    <border>
      <left style="medium">
        <color indexed="64"/>
      </left>
      <right style="thin">
        <color indexed="64"/>
      </right>
      <top style="thin">
        <color indexed="8"/>
      </top>
      <bottom/>
      <diagonal/>
    </border>
    <border>
      <left style="thin">
        <color indexed="64"/>
      </left>
      <right/>
      <top style="thin">
        <color indexed="64"/>
      </top>
      <bottom style="thin">
        <color indexed="8"/>
      </bottom>
      <diagonal/>
    </border>
    <border>
      <left style="thin">
        <color indexed="64"/>
      </left>
      <right style="thin">
        <color indexed="8"/>
      </right>
      <top style="thin">
        <color indexed="8"/>
      </top>
      <bottom/>
      <diagonal/>
    </border>
    <border>
      <left style="thin">
        <color indexed="64"/>
      </left>
      <right style="thin">
        <color indexed="8"/>
      </right>
      <top style="thin">
        <color indexed="8"/>
      </top>
      <bottom style="thin">
        <color indexed="64"/>
      </bottom>
      <diagonal/>
    </border>
    <border>
      <left style="thin">
        <color indexed="64"/>
      </left>
      <right style="thin">
        <color indexed="8"/>
      </right>
      <top style="thin">
        <color indexed="64"/>
      </top>
      <bottom style="thin">
        <color indexed="8"/>
      </bottom>
      <diagonal/>
    </border>
    <border>
      <left style="thin">
        <color indexed="64"/>
      </left>
      <right/>
      <top style="thin">
        <color indexed="8"/>
      </top>
      <bottom style="thin">
        <color indexed="8"/>
      </bottom>
      <diagonal/>
    </border>
    <border>
      <left/>
      <right style="thin">
        <color indexed="64"/>
      </right>
      <top style="thin">
        <color indexed="8"/>
      </top>
      <bottom style="thin">
        <color indexed="8"/>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style="medium">
        <color indexed="21"/>
      </left>
      <right style="medium">
        <color indexed="21"/>
      </right>
      <top style="medium">
        <color indexed="21"/>
      </top>
      <bottom style="medium">
        <color indexed="21"/>
      </bottom>
      <diagonal/>
    </border>
    <border>
      <left style="thin">
        <color indexed="62"/>
      </left>
      <right style="thin">
        <color indexed="62"/>
      </right>
      <top style="thin">
        <color indexed="62"/>
      </top>
      <bottom style="thin">
        <color indexed="62"/>
      </bottom>
      <diagonal/>
    </border>
    <border>
      <left style="medium">
        <color indexed="21"/>
      </left>
      <right style="medium">
        <color indexed="21"/>
      </right>
      <top/>
      <bottom style="medium">
        <color indexed="21"/>
      </bottom>
      <diagonal/>
    </border>
    <border>
      <left/>
      <right style="medium">
        <color indexed="21"/>
      </right>
      <top/>
      <bottom style="medium">
        <color indexed="21"/>
      </bottom>
      <diagonal/>
    </border>
    <border>
      <left style="thin">
        <color indexed="62"/>
      </left>
      <right/>
      <top/>
      <bottom/>
      <diagonal/>
    </border>
    <border>
      <left style="medium">
        <color indexed="21"/>
      </left>
      <right style="medium">
        <color indexed="21"/>
      </right>
      <top/>
      <bottom/>
      <diagonal/>
    </border>
    <border>
      <left/>
      <right style="medium">
        <color indexed="21"/>
      </right>
      <top/>
      <bottom/>
      <diagonal/>
    </border>
    <border>
      <left style="thin">
        <color indexed="63"/>
      </left>
      <right style="thin">
        <color indexed="63"/>
      </right>
      <top style="thin">
        <color indexed="63"/>
      </top>
      <bottom/>
      <diagonal/>
    </border>
    <border>
      <left style="thin">
        <color indexed="63"/>
      </left>
      <right style="thin">
        <color indexed="63"/>
      </right>
      <top/>
      <bottom/>
      <diagonal/>
    </border>
    <border>
      <left style="thin">
        <color indexed="63"/>
      </left>
      <right style="thin">
        <color indexed="63"/>
      </right>
      <top style="thin">
        <color indexed="63"/>
      </top>
      <bottom style="thin">
        <color indexed="63"/>
      </bottom>
      <diagonal/>
    </border>
    <border>
      <left style="medium">
        <color indexed="55"/>
      </left>
      <right/>
      <top style="medium">
        <color indexed="55"/>
      </top>
      <bottom style="medium">
        <color indexed="55"/>
      </bottom>
      <diagonal/>
    </border>
    <border>
      <left/>
      <right/>
      <top style="medium">
        <color indexed="55"/>
      </top>
      <bottom style="medium">
        <color indexed="55"/>
      </bottom>
      <diagonal/>
    </border>
    <border>
      <left/>
      <right style="medium">
        <color indexed="55"/>
      </right>
      <top style="medium">
        <color indexed="55"/>
      </top>
      <bottom style="medium">
        <color indexed="55"/>
      </bottom>
      <diagonal/>
    </border>
    <border>
      <left style="medium">
        <color indexed="44"/>
      </left>
      <right style="medium">
        <color indexed="44"/>
      </right>
      <top style="medium">
        <color indexed="55"/>
      </top>
      <bottom style="medium">
        <color indexed="44"/>
      </bottom>
      <diagonal/>
    </border>
    <border>
      <left/>
      <right style="medium">
        <color indexed="44"/>
      </right>
      <top/>
      <bottom style="medium">
        <color indexed="44"/>
      </bottom>
      <diagonal/>
    </border>
    <border>
      <left style="medium">
        <color indexed="44"/>
      </left>
      <right style="medium">
        <color indexed="44"/>
      </right>
      <top/>
      <bottom style="medium">
        <color indexed="44"/>
      </bottom>
      <diagonal/>
    </border>
    <border>
      <left style="medium">
        <color indexed="44"/>
      </left>
      <right style="medium">
        <color indexed="44"/>
      </right>
      <top style="medium">
        <color indexed="44"/>
      </top>
      <bottom style="medium">
        <color indexed="44"/>
      </bottom>
      <diagonal/>
    </border>
    <border>
      <left style="medium">
        <color indexed="53"/>
      </left>
      <right style="medium">
        <color indexed="53"/>
      </right>
      <top style="medium">
        <color indexed="53"/>
      </top>
      <bottom style="medium">
        <color indexed="53"/>
      </bottom>
      <diagonal/>
    </border>
    <border>
      <left/>
      <right/>
      <top style="medium">
        <color indexed="53"/>
      </top>
      <bottom style="medium">
        <color indexed="53"/>
      </bottom>
      <diagonal/>
    </border>
    <border>
      <left style="medium">
        <color indexed="53"/>
      </left>
      <right style="medium">
        <color indexed="53"/>
      </right>
      <top style="medium">
        <color indexed="53"/>
      </top>
      <bottom/>
      <diagonal/>
    </border>
    <border>
      <left style="medium">
        <color indexed="53"/>
      </left>
      <right/>
      <top style="medium">
        <color indexed="53"/>
      </top>
      <bottom/>
      <diagonal/>
    </border>
    <border>
      <left/>
      <right/>
      <top style="medium">
        <color indexed="53"/>
      </top>
      <bottom/>
      <diagonal/>
    </border>
    <border>
      <left/>
      <right style="medium">
        <color indexed="53"/>
      </right>
      <top style="medium">
        <color indexed="53"/>
      </top>
      <bottom/>
      <diagonal/>
    </border>
    <border>
      <left/>
      <right style="medium">
        <color indexed="53"/>
      </right>
      <top/>
      <bottom/>
      <diagonal/>
    </border>
    <border>
      <left style="medium">
        <color indexed="53"/>
      </left>
      <right/>
      <top/>
      <bottom style="medium">
        <color indexed="53"/>
      </bottom>
      <diagonal/>
    </border>
    <border>
      <left/>
      <right/>
      <top/>
      <bottom style="medium">
        <color indexed="53"/>
      </bottom>
      <diagonal/>
    </border>
    <border>
      <left/>
      <right style="medium">
        <color indexed="53"/>
      </right>
      <top/>
      <bottom style="medium">
        <color indexed="53"/>
      </bottom>
      <diagonal/>
    </border>
    <border>
      <left style="medium">
        <color indexed="53"/>
      </left>
      <right style="medium">
        <color indexed="53"/>
      </right>
      <top/>
      <bottom style="medium">
        <color indexed="53"/>
      </bottom>
      <diagonal/>
    </border>
    <border>
      <left style="thick">
        <color indexed="8"/>
      </left>
      <right style="medium">
        <color indexed="8"/>
      </right>
      <top style="thick">
        <color indexed="8"/>
      </top>
      <bottom style="medium">
        <color indexed="8"/>
      </bottom>
      <diagonal/>
    </border>
    <border>
      <left/>
      <right style="medium">
        <color indexed="8"/>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style="medium">
        <color indexed="8"/>
      </top>
      <bottom style="medium">
        <color indexed="8"/>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right style="medium">
        <color indexed="8"/>
      </right>
      <top/>
      <bottom style="thin">
        <color indexed="8"/>
      </bottom>
      <diagonal/>
    </border>
    <border>
      <left/>
      <right style="medium">
        <color indexed="8"/>
      </right>
      <top style="thin">
        <color indexed="8"/>
      </top>
      <bottom style="thin">
        <color indexed="8"/>
      </bottom>
      <diagonal/>
    </border>
    <border>
      <left style="thin">
        <color indexed="8"/>
      </left>
      <right/>
      <top style="thin">
        <color indexed="8"/>
      </top>
      <bottom style="medium">
        <color indexed="8"/>
      </bottom>
      <diagonal/>
    </border>
    <border>
      <left/>
      <right style="medium">
        <color indexed="8"/>
      </right>
      <top style="thin">
        <color indexed="8"/>
      </top>
      <bottom style="medium">
        <color indexed="8"/>
      </bottom>
      <diagonal/>
    </border>
    <border>
      <left style="thick">
        <color indexed="8"/>
      </left>
      <right/>
      <top style="medium">
        <color indexed="8"/>
      </top>
      <bottom/>
      <diagonal/>
    </border>
    <border>
      <left style="thin">
        <color indexed="8"/>
      </left>
      <right style="thin">
        <color indexed="8"/>
      </right>
      <top style="medium">
        <color indexed="8"/>
      </top>
      <bottom/>
      <diagonal/>
    </border>
    <border>
      <left style="thin">
        <color indexed="8"/>
      </left>
      <right style="thin">
        <color indexed="8"/>
      </right>
      <top style="thin">
        <color indexed="8"/>
      </top>
      <bottom style="medium">
        <color indexed="8"/>
      </bottom>
      <diagonal/>
    </border>
    <border>
      <left style="thin">
        <color indexed="8"/>
      </left>
      <right/>
      <top style="medium">
        <color indexed="8"/>
      </top>
      <bottom style="thin">
        <color indexed="8"/>
      </bottom>
      <diagonal/>
    </border>
    <border>
      <left/>
      <right/>
      <top style="medium">
        <color indexed="8"/>
      </top>
      <bottom style="thin">
        <color indexed="8"/>
      </bottom>
      <diagonal/>
    </border>
    <border>
      <left style="thick">
        <color indexed="8"/>
      </left>
      <right style="medium">
        <color indexed="8"/>
      </right>
      <top/>
      <bottom style="medium">
        <color indexed="8"/>
      </bottom>
      <diagonal/>
    </border>
    <border>
      <left/>
      <right style="thick">
        <color indexed="8"/>
      </right>
      <top/>
      <bottom/>
      <diagonal/>
    </border>
    <border>
      <left style="medium">
        <color indexed="64"/>
      </left>
      <right/>
      <top style="medium">
        <color indexed="8"/>
      </top>
      <bottom/>
      <diagonal/>
    </border>
    <border>
      <left/>
      <right style="medium">
        <color indexed="8"/>
      </right>
      <top style="medium">
        <color indexed="64"/>
      </top>
      <bottom/>
      <diagonal/>
    </border>
    <border>
      <left/>
      <right style="thin">
        <color rgb="FF000000"/>
      </right>
      <top style="thin">
        <color rgb="FF000000"/>
      </top>
      <bottom style="thin">
        <color rgb="FF000000"/>
      </bottom>
      <diagonal/>
    </border>
    <border>
      <left/>
      <right/>
      <top style="thin">
        <color rgb="FF000000"/>
      </top>
      <bottom/>
      <diagonal/>
    </border>
    <border>
      <left style="thin">
        <color indexed="64"/>
      </left>
      <right/>
      <top style="thin">
        <color rgb="FF000000"/>
      </top>
      <bottom style="thin">
        <color rgb="FF000000"/>
      </bottom>
      <diagonal/>
    </border>
  </borders>
  <cellStyleXfs count="45">
    <xf numFmtId="0" fontId="0" fillId="0" borderId="0"/>
    <xf numFmtId="9" fontId="9" fillId="0" borderId="0" applyFont="0" applyFill="0" applyBorder="0" applyAlignment="0" applyProtection="0"/>
    <xf numFmtId="0" fontId="8" fillId="19" borderId="0" applyNumberFormat="0" applyBorder="0" applyAlignment="0" applyProtection="0"/>
    <xf numFmtId="0" fontId="13" fillId="0" borderId="0" applyNumberFormat="0" applyFill="0" applyBorder="0" applyAlignment="0" applyProtection="0"/>
    <xf numFmtId="0" fontId="15" fillId="0" borderId="0"/>
    <xf numFmtId="0" fontId="26" fillId="0" borderId="0" applyNumberFormat="0" applyFill="0" applyBorder="0" applyProtection="0"/>
    <xf numFmtId="0" fontId="15" fillId="22" borderId="21" applyNumberFormat="0" applyBorder="0" applyAlignment="0" applyProtection="0">
      <alignment horizontal="left" vertical="center"/>
    </xf>
    <xf numFmtId="0" fontId="15" fillId="23" borderId="22" applyNumberFormat="0" applyBorder="0" applyAlignment="0" applyProtection="0">
      <alignment horizontal="left" vertical="center"/>
    </xf>
    <xf numFmtId="0" fontId="36" fillId="24" borderId="22" applyNumberFormat="0" applyFont="0" applyBorder="0" applyAlignment="0" applyProtection="0">
      <alignment horizontal="center" vertical="center" wrapText="1"/>
    </xf>
    <xf numFmtId="0" fontId="15" fillId="25" borderId="39" applyNumberFormat="0" applyFont="0" applyBorder="0" applyAlignment="0" applyProtection="0">
      <alignment horizontal="left" vertical="center"/>
    </xf>
    <xf numFmtId="9" fontId="15" fillId="0" borderId="0" applyFill="0" applyBorder="0" applyProtection="0"/>
    <xf numFmtId="0" fontId="15" fillId="27" borderId="22" applyNumberFormat="0" applyBorder="0" applyAlignment="0" applyProtection="0">
      <alignment horizontal="left" vertical="center"/>
    </xf>
    <xf numFmtId="165" fontId="15" fillId="0" borderId="0" applyFill="0" applyBorder="0" applyProtection="0"/>
    <xf numFmtId="0" fontId="15" fillId="29" borderId="21" applyNumberFormat="0" applyBorder="0" applyAlignment="0" applyProtection="0">
      <alignment horizontal="left" vertical="center"/>
    </xf>
    <xf numFmtId="0" fontId="15" fillId="33" borderId="22" applyNumberFormat="0" applyBorder="0" applyAlignment="0" applyProtection="0">
      <alignment horizontal="left" vertical="center"/>
    </xf>
    <xf numFmtId="0" fontId="15" fillId="25" borderId="22" applyNumberFormat="0" applyBorder="0" applyAlignment="0" applyProtection="0">
      <alignment horizontal="left" vertical="center"/>
    </xf>
    <xf numFmtId="9" fontId="31" fillId="23" borderId="23">
      <alignment horizontal="center" vertical="center" wrapText="1"/>
    </xf>
    <xf numFmtId="0" fontId="29" fillId="21" borderId="23">
      <alignment horizontal="center"/>
    </xf>
    <xf numFmtId="170" fontId="15" fillId="0" borderId="0" applyFill="0" applyBorder="0" applyProtection="0"/>
    <xf numFmtId="0" fontId="122" fillId="42" borderId="20" applyBorder="0">
      <alignment horizontal="center" vertical="center"/>
    </xf>
    <xf numFmtId="14" fontId="124" fillId="43" borderId="0" applyBorder="0"/>
    <xf numFmtId="0" fontId="130" fillId="44" borderId="4" applyBorder="0">
      <alignment horizontal="center" vertical="center" wrapText="1"/>
    </xf>
    <xf numFmtId="0" fontId="131" fillId="44" borderId="15" applyBorder="0">
      <alignment horizontal="center" vertical="center" wrapText="1"/>
    </xf>
    <xf numFmtId="0" fontId="125" fillId="33" borderId="5" applyBorder="0">
      <alignment horizontal="center" vertical="center" wrapText="1"/>
    </xf>
    <xf numFmtId="0" fontId="15" fillId="25" borderId="39" applyNumberFormat="0" applyBorder="0" applyAlignment="0" applyProtection="0">
      <alignment horizontal="left" vertical="center"/>
    </xf>
    <xf numFmtId="0" fontId="163" fillId="49" borderId="157">
      <alignment horizontal="center" vertical="center" wrapText="1"/>
    </xf>
    <xf numFmtId="0" fontId="48" fillId="50" borderId="157">
      <alignment horizontal="center" vertical="center" wrapText="1"/>
    </xf>
    <xf numFmtId="0" fontId="66" fillId="51" borderId="0" applyNumberFormat="0" applyBorder="0" applyProtection="0">
      <alignment vertical="top"/>
    </xf>
    <xf numFmtId="0" fontId="48" fillId="52" borderId="0" applyBorder="0">
      <alignment horizontal="center" vertical="center" wrapText="1"/>
    </xf>
    <xf numFmtId="0" fontId="167" fillId="53" borderId="157">
      <alignment horizontal="center" vertical="center" wrapText="1"/>
    </xf>
    <xf numFmtId="0" fontId="167" fillId="54" borderId="157">
      <alignment horizontal="center" vertical="center" wrapText="1"/>
    </xf>
    <xf numFmtId="0" fontId="167" fillId="55" borderId="157">
      <alignment horizontal="center" vertical="center" wrapText="1"/>
    </xf>
    <xf numFmtId="0" fontId="15" fillId="18" borderId="14" applyNumberFormat="0" applyFont="0" applyAlignment="0" applyProtection="0"/>
    <xf numFmtId="0" fontId="15" fillId="0" borderId="0"/>
    <xf numFmtId="0" fontId="15" fillId="0" borderId="0"/>
    <xf numFmtId="0" fontId="163" fillId="87" borderId="157">
      <alignment horizontal="center" vertical="center" wrapText="1"/>
    </xf>
    <xf numFmtId="0" fontId="195" fillId="88" borderId="157">
      <alignment horizontal="center" vertical="center" wrapText="1"/>
    </xf>
    <xf numFmtId="0" fontId="167" fillId="89" borderId="157">
      <alignment horizontal="center" vertical="center" wrapText="1"/>
    </xf>
    <xf numFmtId="0" fontId="167" fillId="90" borderId="157">
      <alignment horizontal="center" vertical="center" wrapText="1"/>
    </xf>
    <xf numFmtId="0" fontId="167" fillId="91" borderId="157">
      <alignment horizontal="center" vertical="center" wrapText="1"/>
    </xf>
    <xf numFmtId="0" fontId="47" fillId="92" borderId="157">
      <alignment horizontal="center" vertical="center" wrapText="1"/>
    </xf>
    <xf numFmtId="0" fontId="48" fillId="93" borderId="157"/>
    <xf numFmtId="0" fontId="48" fillId="94" borderId="157">
      <alignment vertical="center"/>
    </xf>
    <xf numFmtId="0" fontId="48" fillId="95" borderId="157">
      <alignment vertical="center"/>
    </xf>
    <xf numFmtId="0" fontId="48" fillId="96" borderId="157">
      <alignment vertical="center"/>
    </xf>
  </cellStyleXfs>
  <cellXfs count="3280">
    <xf numFmtId="0" fontId="0" fillId="0" borderId="0" xfId="0"/>
    <xf numFmtId="0" fontId="1" fillId="2" borderId="1" xfId="0" quotePrefix="1" applyFont="1" applyFill="1" applyBorder="1" applyAlignment="1">
      <alignment horizontal="left" vertical="center" wrapText="1"/>
    </xf>
    <xf numFmtId="0" fontId="2" fillId="0" borderId="1" xfId="0" applyFont="1" applyBorder="1" applyAlignment="1">
      <alignment horizontal="center" vertical="center" wrapText="1"/>
    </xf>
    <xf numFmtId="0" fontId="3" fillId="3" borderId="1" xfId="0" applyFont="1" applyFill="1" applyBorder="1" applyAlignment="1">
      <alignment horizontal="center" vertical="center"/>
    </xf>
    <xf numFmtId="0" fontId="3" fillId="4" borderId="1" xfId="0" applyFont="1" applyFill="1" applyBorder="1" applyAlignment="1">
      <alignment horizontal="center" vertical="center"/>
    </xf>
    <xf numFmtId="0" fontId="3" fillId="5" borderId="1" xfId="0" applyFont="1" applyFill="1" applyBorder="1" applyAlignment="1">
      <alignment horizontal="center" vertical="center"/>
    </xf>
    <xf numFmtId="0" fontId="3" fillId="6" borderId="1" xfId="0" applyFont="1" applyFill="1" applyBorder="1" applyAlignment="1">
      <alignment horizontal="center" vertical="center"/>
    </xf>
    <xf numFmtId="0" fontId="4" fillId="7" borderId="1" xfId="0" applyFont="1" applyFill="1" applyBorder="1" applyAlignment="1">
      <alignment horizontal="center" vertical="center"/>
    </xf>
    <xf numFmtId="0" fontId="0" fillId="0" borderId="0" xfId="0" applyAlignment="1">
      <alignment horizontal="center" vertical="center"/>
    </xf>
    <xf numFmtId="0" fontId="3" fillId="8" borderId="1" xfId="0" applyFont="1" applyFill="1" applyBorder="1" applyAlignment="1">
      <alignment horizontal="center" vertical="center"/>
    </xf>
    <xf numFmtId="9" fontId="6" fillId="9" borderId="1" xfId="0" applyNumberFormat="1" applyFont="1" applyFill="1" applyBorder="1" applyAlignment="1">
      <alignment horizontal="center" vertical="center"/>
    </xf>
    <xf numFmtId="9" fontId="6" fillId="10" borderId="0" xfId="0" applyNumberFormat="1" applyFont="1" applyFill="1" applyAlignment="1">
      <alignment horizontal="center" vertical="center"/>
    </xf>
    <xf numFmtId="0" fontId="1" fillId="11" borderId="1" xfId="0" quotePrefix="1" applyFont="1" applyFill="1" applyBorder="1" applyAlignment="1">
      <alignment horizontal="left" vertical="center" wrapText="1"/>
    </xf>
    <xf numFmtId="0" fontId="1" fillId="12" borderId="1" xfId="0" quotePrefix="1" applyFont="1" applyFill="1" applyBorder="1" applyAlignment="1">
      <alignment horizontal="left" vertical="center" wrapText="1"/>
    </xf>
    <xf numFmtId="0" fontId="1" fillId="13" borderId="1" xfId="0" quotePrefix="1" applyFont="1" applyFill="1" applyBorder="1" applyAlignment="1">
      <alignment horizontal="left" vertical="center" wrapText="1"/>
    </xf>
    <xf numFmtId="0" fontId="1" fillId="14" borderId="1" xfId="0" quotePrefix="1" applyFont="1" applyFill="1" applyBorder="1" applyAlignment="1">
      <alignment horizontal="left" vertical="center" wrapText="1"/>
    </xf>
    <xf numFmtId="0" fontId="1" fillId="15" borderId="1" xfId="0" quotePrefix="1" applyFont="1" applyFill="1" applyBorder="1" applyAlignment="1">
      <alignment horizontal="left" vertical="center" wrapText="1"/>
    </xf>
    <xf numFmtId="0" fontId="2"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5" fillId="2" borderId="1" xfId="0" quotePrefix="1" applyFont="1" applyFill="1" applyBorder="1" applyAlignment="1">
      <alignment horizontal="center" vertical="center" wrapText="1"/>
    </xf>
    <xf numFmtId="0" fontId="7" fillId="2" borderId="9" xfId="0" applyFont="1" applyFill="1" applyBorder="1" applyAlignment="1">
      <alignment horizontal="center" vertical="center" wrapText="1"/>
    </xf>
    <xf numFmtId="9" fontId="8" fillId="16" borderId="0" xfId="0" applyNumberFormat="1" applyFont="1" applyFill="1" applyAlignment="1">
      <alignment horizontal="center"/>
    </xf>
    <xf numFmtId="9" fontId="8" fillId="16" borderId="0" xfId="0" applyNumberFormat="1" applyFont="1" applyFill="1"/>
    <xf numFmtId="0" fontId="0" fillId="0" borderId="0" xfId="0" applyAlignment="1">
      <alignment horizontal="center"/>
    </xf>
    <xf numFmtId="0" fontId="4" fillId="7" borderId="15" xfId="0" applyFont="1" applyFill="1" applyBorder="1" applyAlignment="1">
      <alignment horizontal="center" vertical="center"/>
    </xf>
    <xf numFmtId="0" fontId="3" fillId="6" borderId="16" xfId="0" applyFont="1" applyFill="1" applyBorder="1" applyAlignment="1">
      <alignment horizontal="center" vertical="center"/>
    </xf>
    <xf numFmtId="0" fontId="3" fillId="5" borderId="8" xfId="0" applyFont="1" applyFill="1" applyBorder="1" applyAlignment="1">
      <alignment horizontal="center" vertical="center"/>
    </xf>
    <xf numFmtId="0" fontId="3" fillId="4" borderId="4" xfId="0" applyFont="1" applyFill="1" applyBorder="1" applyAlignment="1">
      <alignment horizontal="center" vertical="center"/>
    </xf>
    <xf numFmtId="0" fontId="3" fillId="3" borderId="4" xfId="0" applyFont="1" applyFill="1" applyBorder="1" applyAlignment="1">
      <alignment horizontal="center" vertical="center"/>
    </xf>
    <xf numFmtId="0" fontId="12" fillId="20" borderId="4" xfId="0" applyFont="1" applyFill="1" applyBorder="1" applyAlignment="1">
      <alignment horizontal="center" vertical="center" wrapText="1"/>
    </xf>
    <xf numFmtId="0" fontId="12" fillId="20" borderId="4" xfId="0" applyFont="1" applyFill="1" applyBorder="1" applyAlignment="1">
      <alignment horizontal="center" vertical="center"/>
    </xf>
    <xf numFmtId="9" fontId="1" fillId="11" borderId="17" xfId="1" quotePrefix="1" applyFont="1" applyFill="1" applyBorder="1" applyAlignment="1">
      <alignment horizontal="center" vertical="center" wrapText="1"/>
    </xf>
    <xf numFmtId="9" fontId="1" fillId="12" borderId="18" xfId="1" quotePrefix="1" applyFont="1" applyFill="1" applyBorder="1" applyAlignment="1">
      <alignment horizontal="center" vertical="center" wrapText="1"/>
    </xf>
    <xf numFmtId="9" fontId="1" fillId="13" borderId="19" xfId="1" quotePrefix="1" applyFont="1" applyFill="1" applyBorder="1" applyAlignment="1">
      <alignment horizontal="center" vertical="center" wrapText="1"/>
    </xf>
    <xf numFmtId="9" fontId="1" fillId="14" borderId="17" xfId="1" quotePrefix="1" applyFont="1" applyFill="1" applyBorder="1" applyAlignment="1">
      <alignment horizontal="center" vertical="center" wrapText="1"/>
    </xf>
    <xf numFmtId="9" fontId="1" fillId="15" borderId="18" xfId="1" quotePrefix="1" applyFont="1" applyFill="1" applyBorder="1" applyAlignment="1">
      <alignment horizontal="center" vertical="center" wrapText="1"/>
    </xf>
    <xf numFmtId="0" fontId="0" fillId="0" borderId="0" xfId="0" applyAlignment="1">
      <alignment vertical="center"/>
    </xf>
    <xf numFmtId="0" fontId="0" fillId="0" borderId="0" xfId="0" applyAlignment="1">
      <alignment vertical="center" wrapText="1"/>
    </xf>
    <xf numFmtId="0" fontId="0" fillId="0" borderId="0" xfId="0" applyAlignment="1">
      <alignment horizontal="center" wrapText="1"/>
    </xf>
    <xf numFmtId="0" fontId="16" fillId="0" borderId="0" xfId="4" applyFont="1"/>
    <xf numFmtId="0" fontId="15" fillId="0" borderId="0" xfId="4"/>
    <xf numFmtId="0" fontId="16" fillId="0" borderId="0" xfId="4" applyFont="1" applyAlignment="1">
      <alignment wrapText="1"/>
    </xf>
    <xf numFmtId="0" fontId="15" fillId="0" borderId="0" xfId="4" applyAlignment="1">
      <alignment vertical="center"/>
    </xf>
    <xf numFmtId="0" fontId="17" fillId="0" borderId="0" xfId="4" applyFont="1"/>
    <xf numFmtId="0" fontId="18" fillId="0" borderId="0" xfId="4" applyFont="1"/>
    <xf numFmtId="0" fontId="16" fillId="0" borderId="0" xfId="4" applyFont="1" applyAlignment="1">
      <alignment horizontal="center" vertical="center"/>
    </xf>
    <xf numFmtId="0" fontId="19" fillId="0" borderId="0" xfId="4" applyFont="1"/>
    <xf numFmtId="0" fontId="20" fillId="0" borderId="0" xfId="4" applyFont="1"/>
    <xf numFmtId="0" fontId="21" fillId="0" borderId="0" xfId="4" applyFont="1"/>
    <xf numFmtId="0" fontId="21" fillId="0" borderId="0" xfId="4" applyFont="1" applyAlignment="1">
      <alignment wrapText="1"/>
    </xf>
    <xf numFmtId="0" fontId="22" fillId="0" borderId="0" xfId="4" applyFont="1"/>
    <xf numFmtId="0" fontId="23" fillId="0" borderId="0" xfId="4" applyFont="1"/>
    <xf numFmtId="0" fontId="24" fillId="21" borderId="0" xfId="4" applyFont="1" applyFill="1" applyAlignment="1">
      <alignment horizontal="center"/>
    </xf>
    <xf numFmtId="14" fontId="25" fillId="21" borderId="0" xfId="4" applyNumberFormat="1" applyFont="1" applyFill="1"/>
    <xf numFmtId="0" fontId="16" fillId="0" borderId="0" xfId="4" applyFont="1" applyAlignment="1">
      <alignment horizontal="left" vertical="center"/>
    </xf>
    <xf numFmtId="0" fontId="27" fillId="0" borderId="0" xfId="4" applyFont="1"/>
    <xf numFmtId="0" fontId="25" fillId="0" borderId="0" xfId="4" applyFont="1"/>
    <xf numFmtId="0" fontId="28" fillId="0" borderId="0" xfId="4" applyFont="1"/>
    <xf numFmtId="0" fontId="29" fillId="21" borderId="0" xfId="4" applyFont="1" applyFill="1" applyAlignment="1">
      <alignment horizontal="center"/>
    </xf>
    <xf numFmtId="0" fontId="16" fillId="0" borderId="0" xfId="4" applyFont="1" applyAlignment="1">
      <alignment horizontal="center"/>
    </xf>
    <xf numFmtId="0" fontId="29" fillId="0" borderId="0" xfId="4" applyFont="1"/>
    <xf numFmtId="0" fontId="23" fillId="0" borderId="0" xfId="4" applyFont="1" applyAlignment="1">
      <alignment horizontal="left"/>
    </xf>
    <xf numFmtId="0" fontId="16" fillId="21" borderId="0" xfId="4" applyFont="1" applyFill="1" applyAlignment="1">
      <alignment horizontal="center"/>
    </xf>
    <xf numFmtId="0" fontId="16" fillId="0" borderId="0" xfId="4" applyFont="1" applyAlignment="1">
      <alignment horizontal="right"/>
    </xf>
    <xf numFmtId="0" fontId="15" fillId="22" borderId="0" xfId="6" applyBorder="1" applyAlignment="1">
      <alignment wrapText="1"/>
    </xf>
    <xf numFmtId="0" fontId="30" fillId="0" borderId="0" xfId="4" applyFont="1" applyAlignment="1">
      <alignment horizontal="left"/>
    </xf>
    <xf numFmtId="164" fontId="31" fillId="23" borderId="23" xfId="7" applyNumberFormat="1" applyFont="1" applyBorder="1" applyAlignment="1">
      <alignment horizontal="center" wrapText="1"/>
    </xf>
    <xf numFmtId="0" fontId="23" fillId="0" borderId="0" xfId="4" applyFont="1" applyAlignment="1">
      <alignment horizontal="right"/>
    </xf>
    <xf numFmtId="0" fontId="32" fillId="0" borderId="0" xfId="4" applyFont="1" applyAlignment="1">
      <alignment horizontal="right"/>
    </xf>
    <xf numFmtId="0" fontId="24" fillId="0" borderId="0" xfId="4" applyFont="1"/>
    <xf numFmtId="0" fontId="16" fillId="21" borderId="0" xfId="4" applyFont="1" applyFill="1"/>
    <xf numFmtId="0" fontId="32" fillId="0" borderId="0" xfId="4" applyFont="1" applyAlignment="1">
      <alignment horizontal="right" wrapText="1"/>
    </xf>
    <xf numFmtId="0" fontId="30" fillId="21" borderId="0" xfId="4" applyFont="1" applyFill="1" applyAlignment="1">
      <alignment vertical="center"/>
    </xf>
    <xf numFmtId="0" fontId="30" fillId="0" borderId="0" xfId="4" applyFont="1" applyAlignment="1">
      <alignment vertical="center"/>
    </xf>
    <xf numFmtId="0" fontId="32" fillId="0" borderId="0" xfId="4" applyFont="1" applyAlignment="1">
      <alignment horizontal="right" vertical="center"/>
    </xf>
    <xf numFmtId="0" fontId="30" fillId="0" borderId="0" xfId="4" applyFont="1"/>
    <xf numFmtId="0" fontId="32" fillId="0" borderId="0" xfId="4" applyFont="1" applyAlignment="1">
      <alignment horizontal="right" vertical="center" wrapText="1"/>
    </xf>
    <xf numFmtId="0" fontId="34" fillId="0" borderId="0" xfId="4" applyFont="1"/>
    <xf numFmtId="0" fontId="23" fillId="0" borderId="0" xfId="4" applyFont="1" applyAlignment="1">
      <alignment horizontal="center"/>
    </xf>
    <xf numFmtId="0" fontId="24" fillId="21" borderId="0" xfId="4" applyFont="1" applyFill="1"/>
    <xf numFmtId="0" fontId="16" fillId="0" borderId="0" xfId="4" applyFont="1" applyAlignment="1">
      <alignment horizontal="right" vertical="center"/>
    </xf>
    <xf numFmtId="0" fontId="35" fillId="0" borderId="0" xfId="4" applyFont="1"/>
    <xf numFmtId="0" fontId="21" fillId="0" borderId="0" xfId="4" applyFont="1" applyAlignment="1">
      <alignment vertical="top" wrapText="1"/>
    </xf>
    <xf numFmtId="49" fontId="21" fillId="0" borderId="0" xfId="4" applyNumberFormat="1" applyFont="1"/>
    <xf numFmtId="0" fontId="31" fillId="24" borderId="29" xfId="8" applyFont="1" applyBorder="1" applyAlignment="1">
      <alignment horizontal="center" vertical="center" wrapText="1"/>
    </xf>
    <xf numFmtId="0" fontId="31" fillId="24" borderId="30" xfId="8" applyFont="1" applyBorder="1" applyAlignment="1">
      <alignment horizontal="center" vertical="center" wrapText="1"/>
    </xf>
    <xf numFmtId="0" fontId="31" fillId="24" borderId="31" xfId="8" applyFont="1" applyBorder="1" applyAlignment="1">
      <alignment horizontal="center" vertical="center" wrapText="1"/>
    </xf>
    <xf numFmtId="0" fontId="31" fillId="24" borderId="32" xfId="8" applyFont="1" applyBorder="1" applyAlignment="1">
      <alignment horizontal="center" vertical="center" wrapText="1"/>
    </xf>
    <xf numFmtId="0" fontId="31" fillId="24" borderId="33" xfId="8" applyFont="1" applyBorder="1" applyAlignment="1">
      <alignment horizontal="center" vertical="center" wrapText="1"/>
    </xf>
    <xf numFmtId="0" fontId="31" fillId="24" borderId="1" xfId="8" applyFont="1" applyBorder="1" applyAlignment="1">
      <alignment horizontal="center" vertical="center" wrapText="1"/>
    </xf>
    <xf numFmtId="0" fontId="31" fillId="24" borderId="38" xfId="8" applyFont="1" applyBorder="1" applyAlignment="1">
      <alignment horizontal="center" vertical="center" wrapText="1"/>
    </xf>
    <xf numFmtId="9" fontId="0" fillId="25" borderId="40" xfId="9" applyNumberFormat="1" applyFont="1" applyBorder="1" applyAlignment="1" applyProtection="1">
      <alignment horizontal="center"/>
      <protection locked="0"/>
    </xf>
    <xf numFmtId="9" fontId="0" fillId="25" borderId="39" xfId="9" applyNumberFormat="1" applyFont="1" applyBorder="1" applyAlignment="1" applyProtection="1">
      <alignment horizontal="center"/>
      <protection locked="0"/>
    </xf>
    <xf numFmtId="0" fontId="37" fillId="25" borderId="22" xfId="5" applyNumberFormat="1" applyFont="1" applyFill="1" applyBorder="1" applyAlignment="1" applyProtection="1">
      <alignment horizontal="center" vertical="center" wrapText="1"/>
    </xf>
    <xf numFmtId="0" fontId="31" fillId="24" borderId="41" xfId="8" applyFont="1" applyBorder="1" applyAlignment="1">
      <alignment horizontal="left" vertical="center"/>
    </xf>
    <xf numFmtId="0" fontId="15" fillId="24" borderId="43" xfId="8" applyNumberFormat="1" applyFont="1" applyBorder="1" applyAlignment="1">
      <alignment horizontal="center" vertical="center" wrapText="1"/>
    </xf>
    <xf numFmtId="164" fontId="31" fillId="23" borderId="1" xfId="7" applyNumberFormat="1" applyFont="1" applyBorder="1" applyAlignment="1">
      <alignment horizontal="center" wrapText="1"/>
    </xf>
    <xf numFmtId="0" fontId="15" fillId="24" borderId="38" xfId="8" applyNumberFormat="1" applyFont="1" applyBorder="1" applyAlignment="1" applyProtection="1">
      <alignment horizontal="center"/>
      <protection locked="0"/>
    </xf>
    <xf numFmtId="164" fontId="15" fillId="23" borderId="22" xfId="7" applyNumberFormat="1" applyBorder="1" applyAlignment="1">
      <alignment horizontal="center" wrapText="1"/>
    </xf>
    <xf numFmtId="0" fontId="15" fillId="24" borderId="44" xfId="8" applyNumberFormat="1" applyFont="1" applyBorder="1" applyAlignment="1">
      <alignment horizontal="center" vertical="center" wrapText="1"/>
    </xf>
    <xf numFmtId="164" fontId="31" fillId="23" borderId="45" xfId="7" applyNumberFormat="1" applyFont="1" applyBorder="1" applyAlignment="1">
      <alignment horizontal="center" wrapText="1"/>
    </xf>
    <xf numFmtId="0" fontId="24" fillId="21" borderId="43" xfId="4" applyFont="1" applyFill="1" applyBorder="1" applyAlignment="1" applyProtection="1">
      <alignment horizontal="center"/>
      <protection locked="0"/>
    </xf>
    <xf numFmtId="0" fontId="24" fillId="21" borderId="1" xfId="10" applyNumberFormat="1" applyFont="1" applyFill="1" applyBorder="1" applyAlignment="1" applyProtection="1">
      <alignment horizontal="center"/>
      <protection locked="0"/>
    </xf>
    <xf numFmtId="1" fontId="15" fillId="23" borderId="47" xfId="7" applyNumberFormat="1" applyBorder="1" applyAlignment="1">
      <alignment horizontal="center" wrapText="1"/>
    </xf>
    <xf numFmtId="0" fontId="24" fillId="21" borderId="40" xfId="10" applyNumberFormat="1" applyFont="1" applyFill="1" applyBorder="1" applyAlignment="1" applyProtection="1">
      <alignment horizontal="center"/>
      <protection locked="0"/>
    </xf>
    <xf numFmtId="0" fontId="24" fillId="21" borderId="39" xfId="10" applyNumberFormat="1" applyFont="1" applyFill="1" applyBorder="1" applyAlignment="1" applyProtection="1">
      <alignment horizontal="center"/>
      <protection locked="0"/>
    </xf>
    <xf numFmtId="0" fontId="15" fillId="27" borderId="39" xfId="11" applyNumberFormat="1" applyBorder="1" applyAlignment="1" applyProtection="1">
      <alignment horizontal="right" vertical="center"/>
      <protection locked="0"/>
    </xf>
    <xf numFmtId="164" fontId="15" fillId="23" borderId="47" xfId="7" applyNumberFormat="1" applyBorder="1" applyAlignment="1">
      <alignment horizontal="center" wrapText="1"/>
    </xf>
    <xf numFmtId="0" fontId="24" fillId="0" borderId="22" xfId="4" applyFont="1" applyBorder="1" applyAlignment="1">
      <alignment horizontal="left" vertical="top"/>
    </xf>
    <xf numFmtId="0" fontId="24" fillId="0" borderId="42" xfId="4" applyFont="1" applyBorder="1" applyAlignment="1">
      <alignment horizontal="left" vertical="top"/>
    </xf>
    <xf numFmtId="0" fontId="15" fillId="27" borderId="39" xfId="11" applyNumberFormat="1" applyBorder="1" applyAlignment="1">
      <alignment horizontal="right" vertical="center"/>
    </xf>
    <xf numFmtId="0" fontId="15" fillId="24" borderId="39" xfId="8" applyNumberFormat="1" applyFont="1" applyBorder="1" applyAlignment="1">
      <alignment horizontal="center" vertical="center" wrapText="1"/>
    </xf>
    <xf numFmtId="164" fontId="31" fillId="23" borderId="47" xfId="7" applyNumberFormat="1" applyFont="1" applyBorder="1" applyAlignment="1">
      <alignment horizontal="center" wrapText="1"/>
    </xf>
    <xf numFmtId="0" fontId="15" fillId="24" borderId="43" xfId="8" applyNumberFormat="1" applyFont="1" applyBorder="1" applyAlignment="1" applyProtection="1">
      <alignment horizontal="center"/>
      <protection locked="0"/>
    </xf>
    <xf numFmtId="0" fontId="15" fillId="24" borderId="39" xfId="8" applyNumberFormat="1" applyFont="1" applyBorder="1" applyAlignment="1" applyProtection="1">
      <alignment horizontal="center" vertical="center"/>
      <protection locked="0"/>
    </xf>
    <xf numFmtId="0" fontId="24" fillId="21" borderId="1" xfId="4" applyFont="1" applyFill="1" applyBorder="1" applyAlignment="1" applyProtection="1">
      <alignment horizontal="center"/>
      <protection locked="0"/>
    </xf>
    <xf numFmtId="1" fontId="15" fillId="26" borderId="48" xfId="6" applyNumberFormat="1" applyFill="1" applyBorder="1" applyAlignment="1" applyProtection="1">
      <alignment vertical="center"/>
      <protection locked="0"/>
    </xf>
    <xf numFmtId="0" fontId="24" fillId="0" borderId="22" xfId="4" applyFont="1" applyBorder="1" applyAlignment="1">
      <alignment vertical="top"/>
    </xf>
    <xf numFmtId="0" fontId="24" fillId="0" borderId="42" xfId="4" applyFont="1" applyBorder="1" applyAlignment="1">
      <alignment vertical="top"/>
    </xf>
    <xf numFmtId="0" fontId="15" fillId="24" borderId="39" xfId="8" applyFont="1" applyBorder="1" applyAlignment="1">
      <alignment horizontal="left"/>
    </xf>
    <xf numFmtId="0" fontId="15" fillId="24" borderId="47" xfId="8" applyFont="1" applyBorder="1" applyAlignment="1">
      <alignment horizontal="left"/>
    </xf>
    <xf numFmtId="0" fontId="15" fillId="24" borderId="40" xfId="8" applyNumberFormat="1" applyFont="1" applyBorder="1" applyAlignment="1" applyProtection="1">
      <alignment horizontal="center"/>
      <protection locked="0"/>
    </xf>
    <xf numFmtId="0" fontId="15" fillId="24" borderId="39" xfId="8" applyNumberFormat="1" applyFont="1" applyBorder="1" applyAlignment="1" applyProtection="1">
      <alignment horizontal="center"/>
      <protection locked="0"/>
    </xf>
    <xf numFmtId="2" fontId="15" fillId="24" borderId="39" xfId="8" applyNumberFormat="1" applyFont="1" applyBorder="1" applyAlignment="1" applyProtection="1">
      <alignment horizontal="center" vertical="center"/>
      <protection locked="0"/>
    </xf>
    <xf numFmtId="0" fontId="24" fillId="21" borderId="55" xfId="4" applyFont="1" applyFill="1" applyBorder="1" applyProtection="1">
      <protection locked="0"/>
    </xf>
    <xf numFmtId="0" fontId="24" fillId="21" borderId="22" xfId="4" applyFont="1" applyFill="1" applyBorder="1" applyProtection="1">
      <protection locked="0"/>
    </xf>
    <xf numFmtId="0" fontId="24" fillId="21" borderId="42" xfId="4" applyFont="1" applyFill="1" applyBorder="1" applyProtection="1">
      <protection locked="0"/>
    </xf>
    <xf numFmtId="0" fontId="24" fillId="21" borderId="38" xfId="10" applyNumberFormat="1" applyFont="1" applyFill="1" applyBorder="1" applyAlignment="1" applyProtection="1">
      <alignment horizontal="center"/>
      <protection locked="0"/>
    </xf>
    <xf numFmtId="164" fontId="15" fillId="23" borderId="56" xfId="7" applyNumberFormat="1" applyBorder="1" applyAlignment="1">
      <alignment horizontal="center" wrapText="1"/>
    </xf>
    <xf numFmtId="0" fontId="24" fillId="21" borderId="57" xfId="4" applyFont="1" applyFill="1" applyBorder="1" applyProtection="1">
      <protection locked="0"/>
    </xf>
    <xf numFmtId="0" fontId="24" fillId="21" borderId="58" xfId="4" applyFont="1" applyFill="1" applyBorder="1" applyProtection="1">
      <protection locked="0"/>
    </xf>
    <xf numFmtId="0" fontId="24" fillId="21" borderId="59" xfId="4" applyFont="1" applyFill="1" applyBorder="1" applyProtection="1">
      <protection locked="0"/>
    </xf>
    <xf numFmtId="0" fontId="24" fillId="21" borderId="60" xfId="4" applyFont="1" applyFill="1" applyBorder="1" applyAlignment="1" applyProtection="1">
      <alignment horizontal="center"/>
      <protection locked="0"/>
    </xf>
    <xf numFmtId="0" fontId="24" fillId="21" borderId="61" xfId="4" applyFont="1" applyFill="1" applyBorder="1" applyAlignment="1" applyProtection="1">
      <alignment horizontal="center"/>
      <protection locked="0"/>
    </xf>
    <xf numFmtId="0" fontId="24" fillId="21" borderId="62" xfId="10" applyNumberFormat="1" applyFont="1" applyFill="1" applyBorder="1" applyAlignment="1" applyProtection="1">
      <alignment horizontal="center"/>
      <protection locked="0"/>
    </xf>
    <xf numFmtId="0" fontId="24" fillId="21" borderId="63" xfId="10" applyNumberFormat="1" applyFont="1" applyFill="1" applyBorder="1" applyAlignment="1" applyProtection="1">
      <alignment horizontal="center"/>
      <protection locked="0"/>
    </xf>
    <xf numFmtId="0" fontId="24" fillId="21" borderId="64" xfId="10" applyNumberFormat="1" applyFont="1" applyFill="1" applyBorder="1" applyAlignment="1" applyProtection="1">
      <alignment horizontal="center"/>
      <protection locked="0"/>
    </xf>
    <xf numFmtId="164" fontId="15" fillId="23" borderId="62" xfId="7" applyNumberFormat="1" applyBorder="1" applyAlignment="1">
      <alignment horizontal="center" wrapText="1"/>
    </xf>
    <xf numFmtId="0" fontId="24" fillId="0" borderId="0" xfId="4" applyFont="1" applyAlignment="1" applyProtection="1">
      <alignment vertical="center" wrapText="1"/>
      <protection locked="0"/>
    </xf>
    <xf numFmtId="0" fontId="24" fillId="0" borderId="0" xfId="4" applyFont="1" applyAlignment="1" applyProtection="1">
      <alignment horizontal="center"/>
      <protection locked="0"/>
    </xf>
    <xf numFmtId="0" fontId="24" fillId="0" borderId="0" xfId="12" applyNumberFormat="1" applyFont="1" applyFill="1" applyBorder="1" applyAlignment="1" applyProtection="1">
      <alignment horizontal="center"/>
      <protection locked="0"/>
    </xf>
    <xf numFmtId="0" fontId="24" fillId="0" borderId="0" xfId="10" applyNumberFormat="1" applyFont="1" applyFill="1" applyBorder="1" applyAlignment="1" applyProtection="1">
      <alignment horizontal="center"/>
      <protection locked="0"/>
    </xf>
    <xf numFmtId="9" fontId="24" fillId="0" borderId="0" xfId="10" applyFont="1" applyFill="1" applyBorder="1" applyAlignment="1" applyProtection="1">
      <alignment horizontal="center" vertical="center"/>
      <protection locked="0"/>
    </xf>
    <xf numFmtId="0" fontId="21" fillId="0" borderId="0" xfId="4" applyFont="1" applyAlignment="1" applyProtection="1">
      <alignment horizontal="left"/>
      <protection locked="0"/>
    </xf>
    <xf numFmtId="3" fontId="29" fillId="0" borderId="0" xfId="12" applyNumberFormat="1" applyFont="1" applyFill="1" applyBorder="1" applyAlignment="1" applyProtection="1">
      <alignment horizontal="center"/>
      <protection locked="0"/>
    </xf>
    <xf numFmtId="164" fontId="15" fillId="23" borderId="39" xfId="7" applyNumberFormat="1" applyBorder="1" applyAlignment="1">
      <alignment horizontal="center" wrapText="1"/>
    </xf>
    <xf numFmtId="9" fontId="29" fillId="0" borderId="0" xfId="10" applyFont="1" applyFill="1" applyBorder="1" applyAlignment="1" applyProtection="1">
      <alignment horizontal="right"/>
      <protection locked="0"/>
    </xf>
    <xf numFmtId="164" fontId="29" fillId="0" borderId="0" xfId="4" applyNumberFormat="1" applyFont="1" applyAlignment="1">
      <alignment horizontal="right"/>
    </xf>
    <xf numFmtId="0" fontId="38" fillId="0" borderId="0" xfId="4" applyFont="1"/>
    <xf numFmtId="0" fontId="29" fillId="0" borderId="0" xfId="4" applyFont="1" applyAlignment="1">
      <alignment horizontal="right" vertical="center"/>
    </xf>
    <xf numFmtId="0" fontId="21" fillId="0" borderId="0" xfId="4" applyFont="1" applyAlignment="1">
      <alignment horizontal="center"/>
    </xf>
    <xf numFmtId="0" fontId="21" fillId="24" borderId="67" xfId="8" applyFont="1" applyBorder="1" applyAlignment="1"/>
    <xf numFmtId="0" fontId="20" fillId="0" borderId="0" xfId="4" applyFont="1" applyAlignment="1">
      <alignment horizontal="center"/>
    </xf>
    <xf numFmtId="0" fontId="24" fillId="0" borderId="68" xfId="4" applyFont="1" applyBorder="1"/>
    <xf numFmtId="0" fontId="21" fillId="21" borderId="68" xfId="4" applyFont="1" applyFill="1" applyBorder="1" applyAlignment="1" applyProtection="1">
      <alignment horizontal="center"/>
      <protection locked="0"/>
    </xf>
    <xf numFmtId="0" fontId="24" fillId="25" borderId="68" xfId="4" applyFont="1" applyFill="1" applyBorder="1" applyAlignment="1">
      <alignment horizontal="center" vertical="center" wrapText="1"/>
    </xf>
    <xf numFmtId="0" fontId="24" fillId="0" borderId="68" xfId="4" applyFont="1" applyBorder="1" applyAlignment="1">
      <alignment horizontal="right"/>
    </xf>
    <xf numFmtId="0" fontId="24" fillId="21" borderId="68" xfId="4" applyFont="1" applyFill="1" applyBorder="1" applyProtection="1">
      <protection locked="0"/>
    </xf>
    <xf numFmtId="0" fontId="24" fillId="25" borderId="69" xfId="4" applyFont="1" applyFill="1" applyBorder="1" applyAlignment="1">
      <alignment horizontal="center" vertical="center" wrapText="1"/>
    </xf>
    <xf numFmtId="0" fontId="41" fillId="0" borderId="0" xfId="4" applyFont="1" applyAlignment="1">
      <alignment horizontal="left"/>
    </xf>
    <xf numFmtId="0" fontId="24" fillId="0" borderId="39" xfId="4" applyFont="1" applyBorder="1"/>
    <xf numFmtId="0" fontId="21" fillId="21" borderId="39" xfId="4" applyFont="1" applyFill="1" applyBorder="1" applyAlignment="1" applyProtection="1">
      <alignment horizontal="center"/>
      <protection locked="0"/>
    </xf>
    <xf numFmtId="0" fontId="24" fillId="25" borderId="39" xfId="4" applyFont="1" applyFill="1" applyBorder="1" applyAlignment="1">
      <alignment horizontal="center" vertical="center" wrapText="1"/>
    </xf>
    <xf numFmtId="0" fontId="24" fillId="0" borderId="39" xfId="4" applyFont="1" applyBorder="1" applyAlignment="1">
      <alignment horizontal="right"/>
    </xf>
    <xf numFmtId="0" fontId="24" fillId="21" borderId="39" xfId="4" applyFont="1" applyFill="1" applyBorder="1" applyProtection="1">
      <protection locked="0"/>
    </xf>
    <xf numFmtId="0" fontId="24" fillId="25" borderId="47" xfId="4" applyFont="1" applyFill="1" applyBorder="1" applyAlignment="1">
      <alignment horizontal="center" vertical="center" wrapText="1"/>
    </xf>
    <xf numFmtId="0" fontId="39" fillId="0" borderId="0" xfId="4" applyFont="1" applyAlignment="1">
      <alignment horizontal="right" wrapText="1"/>
    </xf>
    <xf numFmtId="0" fontId="15" fillId="29" borderId="64" xfId="13" applyNumberFormat="1" applyBorder="1" applyAlignment="1" applyProtection="1">
      <alignment horizontal="left"/>
      <protection locked="0"/>
    </xf>
    <xf numFmtId="0" fontId="21" fillId="21" borderId="64" xfId="4" applyFont="1" applyFill="1" applyBorder="1" applyAlignment="1" applyProtection="1">
      <alignment horizontal="center"/>
      <protection locked="0"/>
    </xf>
    <xf numFmtId="0" fontId="24" fillId="25" borderId="64" xfId="4" applyFont="1" applyFill="1" applyBorder="1" applyAlignment="1">
      <alignment horizontal="center" vertical="center" wrapText="1"/>
    </xf>
    <xf numFmtId="0" fontId="24" fillId="0" borderId="64" xfId="4" applyFont="1" applyBorder="1" applyAlignment="1">
      <alignment horizontal="right"/>
    </xf>
    <xf numFmtId="0" fontId="24" fillId="21" borderId="64" xfId="4" applyFont="1" applyFill="1" applyBorder="1" applyProtection="1">
      <protection locked="0"/>
    </xf>
    <xf numFmtId="0" fontId="24" fillId="25" borderId="71" xfId="4" applyFont="1" applyFill="1" applyBorder="1" applyAlignment="1">
      <alignment horizontal="center" vertical="center" wrapText="1"/>
    </xf>
    <xf numFmtId="0" fontId="21" fillId="0" borderId="0" xfId="4" applyFont="1" applyAlignment="1">
      <alignment horizontal="center" wrapText="1"/>
    </xf>
    <xf numFmtId="1" fontId="21" fillId="0" borderId="0" xfId="4" applyNumberFormat="1" applyFont="1"/>
    <xf numFmtId="0" fontId="24" fillId="0" borderId="2" xfId="4" applyFont="1" applyBorder="1"/>
    <xf numFmtId="0" fontId="21" fillId="21" borderId="2" xfId="4" applyFont="1" applyFill="1" applyBorder="1" applyAlignment="1" applyProtection="1">
      <alignment horizontal="center"/>
      <protection locked="0"/>
    </xf>
    <xf numFmtId="0" fontId="24" fillId="25" borderId="2" xfId="4" applyFont="1" applyFill="1" applyBorder="1" applyAlignment="1">
      <alignment horizontal="center" vertical="center" wrapText="1"/>
    </xf>
    <xf numFmtId="166" fontId="15" fillId="27" borderId="2" xfId="11" applyNumberFormat="1" applyBorder="1" applyAlignment="1">
      <alignment horizontal="right"/>
    </xf>
    <xf numFmtId="164" fontId="15" fillId="27" borderId="2" xfId="11" applyNumberFormat="1" applyBorder="1" applyAlignment="1">
      <alignment horizontal="right"/>
    </xf>
    <xf numFmtId="0" fontId="24" fillId="25" borderId="72" xfId="4" applyFont="1" applyFill="1" applyBorder="1" applyAlignment="1">
      <alignment horizontal="center" vertical="center" wrapText="1"/>
    </xf>
    <xf numFmtId="0" fontId="24" fillId="0" borderId="1" xfId="4" applyFont="1" applyBorder="1"/>
    <xf numFmtId="0" fontId="21" fillId="21" borderId="1" xfId="4" applyFont="1" applyFill="1" applyBorder="1" applyAlignment="1" applyProtection="1">
      <alignment horizontal="center"/>
      <protection locked="0"/>
    </xf>
    <xf numFmtId="0" fontId="24" fillId="25" borderId="1" xfId="4" applyFont="1" applyFill="1" applyBorder="1" applyAlignment="1">
      <alignment horizontal="center" vertical="center" wrapText="1"/>
    </xf>
    <xf numFmtId="166" fontId="15" fillId="27" borderId="1" xfId="11" applyNumberFormat="1" applyBorder="1" applyAlignment="1">
      <alignment horizontal="right"/>
    </xf>
    <xf numFmtId="164" fontId="15" fillId="27" borderId="1" xfId="11" applyNumberFormat="1" applyBorder="1" applyAlignment="1">
      <alignment horizontal="right"/>
    </xf>
    <xf numFmtId="0" fontId="24" fillId="25" borderId="38" xfId="4" applyFont="1" applyFill="1" applyBorder="1" applyAlignment="1">
      <alignment horizontal="center" vertical="center" wrapText="1"/>
    </xf>
    <xf numFmtId="0" fontId="15" fillId="29" borderId="61" xfId="13" applyNumberFormat="1" applyBorder="1" applyAlignment="1" applyProtection="1">
      <alignment horizontal="left"/>
      <protection locked="0"/>
    </xf>
    <xf numFmtId="0" fontId="21" fillId="21" borderId="61" xfId="4" applyFont="1" applyFill="1" applyBorder="1" applyAlignment="1" applyProtection="1">
      <alignment horizontal="center"/>
      <protection locked="0"/>
    </xf>
    <xf numFmtId="0" fontId="24" fillId="25" borderId="61" xfId="4" applyFont="1" applyFill="1" applyBorder="1" applyAlignment="1">
      <alignment horizontal="center" vertical="center" wrapText="1"/>
    </xf>
    <xf numFmtId="0" fontId="24" fillId="21" borderId="61" xfId="4" applyFont="1" applyFill="1" applyBorder="1" applyProtection="1">
      <protection locked="0"/>
    </xf>
    <xf numFmtId="0" fontId="24" fillId="25" borderId="62" xfId="4" applyFont="1" applyFill="1" applyBorder="1" applyAlignment="1">
      <alignment horizontal="center" vertical="center" wrapText="1"/>
    </xf>
    <xf numFmtId="0" fontId="29" fillId="24" borderId="34" xfId="8" applyFont="1" applyBorder="1" applyAlignment="1">
      <alignment horizontal="center" vertical="center" wrapText="1"/>
    </xf>
    <xf numFmtId="0" fontId="29" fillId="24" borderId="73" xfId="8" applyFont="1" applyBorder="1" applyAlignment="1">
      <alignment horizontal="center" vertical="center"/>
    </xf>
    <xf numFmtId="0" fontId="29" fillId="24" borderId="73" xfId="8" applyFont="1" applyBorder="1" applyAlignment="1">
      <alignment horizontal="center" vertical="center" wrapText="1"/>
    </xf>
    <xf numFmtId="0" fontId="29" fillId="24" borderId="45" xfId="8" applyFont="1" applyBorder="1" applyAlignment="1">
      <alignment horizontal="center" vertical="center"/>
    </xf>
    <xf numFmtId="0" fontId="29" fillId="24" borderId="74" xfId="8" applyFont="1" applyBorder="1" applyAlignment="1">
      <alignment horizontal="center" vertical="center" wrapText="1"/>
    </xf>
    <xf numFmtId="0" fontId="29" fillId="24" borderId="68" xfId="8" applyFont="1" applyBorder="1" applyAlignment="1">
      <alignment horizontal="center" vertical="center"/>
    </xf>
    <xf numFmtId="0" fontId="29" fillId="24" borderId="75" xfId="8" applyFont="1" applyBorder="1" applyAlignment="1">
      <alignment horizontal="center" vertical="center"/>
    </xf>
    <xf numFmtId="0" fontId="29" fillId="25" borderId="77" xfId="4" applyFont="1" applyFill="1" applyBorder="1" applyAlignment="1">
      <alignment horizontal="center" vertical="center" wrapText="1"/>
    </xf>
    <xf numFmtId="0" fontId="24" fillId="25" borderId="78" xfId="4" applyFont="1" applyFill="1" applyBorder="1" applyAlignment="1">
      <alignment horizontal="center" vertical="center" wrapText="1"/>
    </xf>
    <xf numFmtId="0" fontId="24" fillId="25" borderId="79" xfId="4" applyFont="1" applyFill="1" applyBorder="1" applyAlignment="1">
      <alignment horizontal="center" vertical="center" wrapText="1"/>
    </xf>
    <xf numFmtId="0" fontId="24" fillId="25" borderId="41" xfId="4" applyFont="1" applyFill="1" applyBorder="1" applyAlignment="1">
      <alignment horizontal="center" vertical="center" wrapText="1"/>
    </xf>
    <xf numFmtId="0" fontId="31" fillId="24" borderId="81" xfId="8" applyFont="1" applyBorder="1" applyAlignment="1">
      <alignment horizontal="left" vertical="center"/>
    </xf>
    <xf numFmtId="0" fontId="15" fillId="24" borderId="34" xfId="8" applyFont="1" applyBorder="1" applyAlignment="1">
      <alignment horizontal="left" vertical="center"/>
    </xf>
    <xf numFmtId="0" fontId="15" fillId="24" borderId="73" xfId="8" applyFont="1" applyBorder="1" applyAlignment="1">
      <alignment horizontal="left" vertical="center"/>
    </xf>
    <xf numFmtId="2" fontId="15" fillId="24" borderId="73" xfId="8" applyNumberFormat="1" applyFont="1" applyBorder="1" applyAlignment="1">
      <alignment horizontal="center" vertical="center"/>
    </xf>
    <xf numFmtId="0" fontId="15" fillId="24" borderId="45" xfId="8" applyFont="1" applyBorder="1" applyAlignment="1">
      <alignment horizontal="left" vertical="center"/>
    </xf>
    <xf numFmtId="0" fontId="15" fillId="24" borderId="41" xfId="8" applyFont="1" applyBorder="1" applyAlignment="1">
      <alignment horizontal="left" vertical="center"/>
    </xf>
    <xf numFmtId="0" fontId="15" fillId="24" borderId="39" xfId="8" applyFont="1" applyBorder="1" applyAlignment="1">
      <alignment horizontal="left" vertical="center"/>
    </xf>
    <xf numFmtId="0" fontId="24" fillId="0" borderId="82" xfId="4" applyFont="1" applyBorder="1"/>
    <xf numFmtId="0" fontId="24" fillId="21" borderId="41" xfId="4" applyFont="1" applyFill="1" applyBorder="1" applyProtection="1">
      <protection locked="0"/>
    </xf>
    <xf numFmtId="2" fontId="15" fillId="23" borderId="39" xfId="7" applyNumberFormat="1" applyBorder="1" applyAlignment="1">
      <alignment horizontal="center"/>
    </xf>
    <xf numFmtId="0" fontId="24" fillId="21" borderId="47" xfId="4" applyFont="1" applyFill="1" applyBorder="1" applyAlignment="1" applyProtection="1">
      <alignment horizontal="center"/>
      <protection locked="0"/>
    </xf>
    <xf numFmtId="0" fontId="24" fillId="21" borderId="41" xfId="4" applyFont="1" applyFill="1" applyBorder="1" applyAlignment="1" applyProtection="1">
      <alignment horizontal="center"/>
      <protection locked="0"/>
    </xf>
    <xf numFmtId="0" fontId="24" fillId="21" borderId="39" xfId="4" applyFont="1" applyFill="1" applyBorder="1" applyAlignment="1" applyProtection="1">
      <alignment horizontal="center"/>
      <protection locked="0"/>
    </xf>
    <xf numFmtId="0" fontId="15" fillId="22" borderId="42" xfId="6" applyNumberFormat="1" applyBorder="1" applyAlignment="1" applyProtection="1">
      <alignment horizontal="center"/>
      <protection locked="0"/>
    </xf>
    <xf numFmtId="0" fontId="25" fillId="21" borderId="41" xfId="4" applyFont="1" applyFill="1" applyBorder="1" applyAlignment="1" applyProtection="1">
      <alignment horizontal="center"/>
      <protection locked="0"/>
    </xf>
    <xf numFmtId="0" fontId="31" fillId="24" borderId="82" xfId="8" applyFont="1" applyBorder="1" applyAlignment="1">
      <alignment horizontal="left" vertical="center"/>
    </xf>
    <xf numFmtId="2" fontId="15" fillId="24" borderId="39" xfId="8" applyNumberFormat="1" applyFont="1" applyBorder="1" applyAlignment="1">
      <alignment horizontal="center" vertical="center"/>
    </xf>
    <xf numFmtId="0" fontId="15" fillId="24" borderId="47" xfId="8" applyFont="1" applyBorder="1" applyAlignment="1">
      <alignment horizontal="left" vertical="center"/>
    </xf>
    <xf numFmtId="0" fontId="15" fillId="24" borderId="39" xfId="8" applyFont="1" applyBorder="1" applyAlignment="1">
      <alignment horizontal="center" vertical="center"/>
    </xf>
    <xf numFmtId="0" fontId="15" fillId="24" borderId="77" xfId="8" applyFont="1" applyBorder="1" applyAlignment="1">
      <alignment horizontal="left" vertical="center"/>
    </xf>
    <xf numFmtId="0" fontId="15" fillId="24" borderId="78" xfId="8" applyFont="1" applyBorder="1" applyAlignment="1">
      <alignment horizontal="left" vertical="center"/>
    </xf>
    <xf numFmtId="0" fontId="15" fillId="24" borderId="78" xfId="8" applyFont="1" applyBorder="1" applyAlignment="1">
      <alignment horizontal="center" vertical="center"/>
    </xf>
    <xf numFmtId="0" fontId="43" fillId="0" borderId="85" xfId="4" applyFont="1" applyBorder="1" applyAlignment="1">
      <alignment horizontal="left" vertical="top"/>
    </xf>
    <xf numFmtId="0" fontId="24" fillId="21" borderId="34" xfId="4" applyFont="1" applyFill="1" applyBorder="1" applyAlignment="1" applyProtection="1">
      <alignment horizontal="center"/>
      <protection locked="0"/>
    </xf>
    <xf numFmtId="0" fontId="24" fillId="21" borderId="73" xfId="4" applyFont="1" applyFill="1" applyBorder="1" applyAlignment="1" applyProtection="1">
      <alignment horizontal="center"/>
      <protection locked="0"/>
    </xf>
    <xf numFmtId="2" fontId="15" fillId="23" borderId="73" xfId="7" applyNumberFormat="1" applyBorder="1" applyAlignment="1">
      <alignment horizontal="center"/>
    </xf>
    <xf numFmtId="0" fontId="43" fillId="0" borderId="87" xfId="4" applyFont="1" applyBorder="1" applyAlignment="1">
      <alignment horizontal="left" vertical="top"/>
    </xf>
    <xf numFmtId="0" fontId="24" fillId="21" borderId="46" xfId="4" applyFont="1" applyFill="1" applyBorder="1" applyProtection="1">
      <protection locked="0"/>
    </xf>
    <xf numFmtId="0" fontId="24" fillId="21" borderId="88" xfId="4" applyFont="1" applyFill="1" applyBorder="1" applyProtection="1">
      <protection locked="0"/>
    </xf>
    <xf numFmtId="0" fontId="24" fillId="21" borderId="56" xfId="4" applyFont="1" applyFill="1" applyBorder="1" applyAlignment="1" applyProtection="1">
      <alignment horizontal="center"/>
      <protection locked="0"/>
    </xf>
    <xf numFmtId="0" fontId="24" fillId="21" borderId="46" xfId="4" applyFont="1" applyFill="1" applyBorder="1" applyAlignment="1" applyProtection="1">
      <alignment horizontal="center"/>
      <protection locked="0"/>
    </xf>
    <xf numFmtId="0" fontId="24" fillId="21" borderId="88" xfId="4" applyFont="1" applyFill="1" applyBorder="1" applyAlignment="1" applyProtection="1">
      <alignment horizontal="center"/>
      <protection locked="0"/>
    </xf>
    <xf numFmtId="0" fontId="24" fillId="0" borderId="89" xfId="4" applyFont="1" applyBorder="1"/>
    <xf numFmtId="0" fontId="24" fillId="0" borderId="90" xfId="4" applyFont="1" applyBorder="1"/>
    <xf numFmtId="0" fontId="24" fillId="21" borderId="91" xfId="4" applyFont="1" applyFill="1" applyBorder="1" applyProtection="1">
      <protection locked="0"/>
    </xf>
    <xf numFmtId="2" fontId="15" fillId="23" borderId="64" xfId="7" applyNumberFormat="1" applyBorder="1" applyAlignment="1">
      <alignment horizontal="center"/>
    </xf>
    <xf numFmtId="0" fontId="24" fillId="21" borderId="71" xfId="4" applyFont="1" applyFill="1" applyBorder="1" applyAlignment="1" applyProtection="1">
      <alignment horizontal="center"/>
      <protection locked="0"/>
    </xf>
    <xf numFmtId="0" fontId="24" fillId="21" borderId="91" xfId="4" applyFont="1" applyFill="1" applyBorder="1" applyAlignment="1" applyProtection="1">
      <alignment horizontal="center"/>
      <protection locked="0"/>
    </xf>
    <xf numFmtId="0" fontId="24" fillId="21" borderId="64" xfId="4" applyFont="1" applyFill="1" applyBorder="1" applyAlignment="1" applyProtection="1">
      <alignment horizontal="center"/>
      <protection locked="0"/>
    </xf>
    <xf numFmtId="0" fontId="29" fillId="0" borderId="0" xfId="4" applyFont="1" applyAlignment="1" applyProtection="1">
      <alignment horizontal="center"/>
      <protection locked="0"/>
    </xf>
    <xf numFmtId="1" fontId="29" fillId="0" borderId="0" xfId="4" applyNumberFormat="1" applyFont="1" applyAlignment="1" applyProtection="1">
      <alignment horizontal="center"/>
      <protection locked="0"/>
    </xf>
    <xf numFmtId="3" fontId="24" fillId="0" borderId="0" xfId="4" applyNumberFormat="1" applyFont="1"/>
    <xf numFmtId="167" fontId="24" fillId="0" borderId="0" xfId="4" applyNumberFormat="1" applyFont="1"/>
    <xf numFmtId="0" fontId="44" fillId="0" borderId="0" xfId="4" applyFont="1" applyAlignment="1">
      <alignment horizontal="right"/>
    </xf>
    <xf numFmtId="0" fontId="15" fillId="23" borderId="39" xfId="7" applyNumberFormat="1" applyBorder="1" applyAlignment="1">
      <alignment horizontal="center" vertical="center"/>
    </xf>
    <xf numFmtId="0" fontId="16" fillId="0" borderId="0" xfId="4" applyFont="1" applyAlignment="1">
      <alignment horizontal="center" vertical="center" wrapText="1"/>
    </xf>
    <xf numFmtId="3" fontId="24" fillId="0" borderId="0" xfId="4" applyNumberFormat="1" applyFont="1" applyAlignment="1">
      <alignment horizontal="left" vertical="center"/>
    </xf>
    <xf numFmtId="0" fontId="45" fillId="0" borderId="0" xfId="4" applyFont="1"/>
    <xf numFmtId="0" fontId="24" fillId="0" borderId="0" xfId="4" applyFont="1" applyAlignment="1">
      <alignment wrapText="1"/>
    </xf>
    <xf numFmtId="3" fontId="24" fillId="0" borderId="0" xfId="4" applyNumberFormat="1" applyFont="1" applyAlignment="1">
      <alignment wrapText="1"/>
    </xf>
    <xf numFmtId="0" fontId="46" fillId="0" borderId="0" xfId="4" applyFont="1" applyAlignment="1">
      <alignment horizontal="center"/>
    </xf>
    <xf numFmtId="0" fontId="46" fillId="0" borderId="0" xfId="4" applyFont="1"/>
    <xf numFmtId="168" fontId="24" fillId="0" borderId="0" xfId="4" applyNumberFormat="1" applyFont="1"/>
    <xf numFmtId="0" fontId="29" fillId="24" borderId="94" xfId="8" applyFont="1" applyBorder="1" applyAlignment="1">
      <alignment horizontal="center" vertical="center"/>
    </xf>
    <xf numFmtId="0" fontId="29" fillId="25" borderId="41" xfId="4" applyFont="1" applyFill="1" applyBorder="1" applyAlignment="1">
      <alignment vertical="center" wrapText="1"/>
    </xf>
    <xf numFmtId="0" fontId="29" fillId="25" borderId="41" xfId="4" applyFont="1" applyFill="1" applyBorder="1" applyAlignment="1">
      <alignment horizontal="center" vertical="center" wrapText="1"/>
    </xf>
    <xf numFmtId="0" fontId="24" fillId="0" borderId="41" xfId="4" applyFont="1" applyBorder="1" applyAlignment="1">
      <alignment horizontal="left"/>
    </xf>
    <xf numFmtId="1" fontId="15" fillId="23" borderId="39" xfId="7" applyNumberFormat="1" applyBorder="1" applyAlignment="1" applyProtection="1">
      <alignment horizontal="right"/>
    </xf>
    <xf numFmtId="1" fontId="24" fillId="0" borderId="39" xfId="4" applyNumberFormat="1" applyFont="1" applyBorder="1" applyAlignment="1">
      <alignment horizontal="right"/>
    </xf>
    <xf numFmtId="0" fontId="15" fillId="25" borderId="47" xfId="9" applyBorder="1" applyAlignment="1">
      <alignment horizontal="left" vertical="center"/>
    </xf>
    <xf numFmtId="0" fontId="24" fillId="0" borderId="41" xfId="4" applyFont="1" applyBorder="1"/>
    <xf numFmtId="1" fontId="21" fillId="21" borderId="39" xfId="4" applyNumberFormat="1" applyFont="1" applyFill="1" applyBorder="1" applyAlignment="1" applyProtection="1">
      <alignment horizontal="center"/>
      <protection locked="0"/>
    </xf>
    <xf numFmtId="0" fontId="24" fillId="0" borderId="41" xfId="4" applyFont="1" applyBorder="1" applyAlignment="1">
      <alignment horizontal="right"/>
    </xf>
    <xf numFmtId="0" fontId="24" fillId="0" borderId="39" xfId="4" applyFont="1" applyBorder="1" applyAlignment="1">
      <alignment horizontal="left"/>
    </xf>
    <xf numFmtId="1" fontId="24" fillId="21" borderId="39" xfId="4" applyNumberFormat="1" applyFont="1" applyFill="1" applyBorder="1" applyAlignment="1" applyProtection="1">
      <alignment horizontal="center"/>
      <protection locked="0"/>
    </xf>
    <xf numFmtId="1" fontId="24" fillId="21" borderId="39" xfId="4" applyNumberFormat="1" applyFont="1" applyFill="1" applyBorder="1" applyAlignment="1" applyProtection="1">
      <alignment horizontal="left"/>
      <protection locked="0"/>
    </xf>
    <xf numFmtId="0" fontId="15" fillId="29" borderId="91" xfId="13" applyBorder="1" applyAlignment="1"/>
    <xf numFmtId="1" fontId="21" fillId="21" borderId="64" xfId="4" applyNumberFormat="1" applyFont="1" applyFill="1" applyBorder="1" applyAlignment="1" applyProtection="1">
      <alignment horizontal="center"/>
      <protection locked="0"/>
    </xf>
    <xf numFmtId="0" fontId="29" fillId="0" borderId="39" xfId="4" applyFont="1" applyBorder="1" applyAlignment="1">
      <alignment horizontal="right"/>
    </xf>
    <xf numFmtId="0" fontId="29" fillId="0" borderId="39" xfId="4" applyFont="1" applyBorder="1" applyAlignment="1">
      <alignment horizontal="center"/>
    </xf>
    <xf numFmtId="0" fontId="29" fillId="25" borderId="39" xfId="4" applyFont="1" applyFill="1" applyBorder="1" applyAlignment="1">
      <alignment horizontal="center" vertical="center" wrapText="1"/>
    </xf>
    <xf numFmtId="1" fontId="15" fillId="23" borderId="39" xfId="7" applyNumberFormat="1" applyBorder="1" applyAlignment="1" applyProtection="1">
      <alignment horizontal="center"/>
      <protection locked="0"/>
    </xf>
    <xf numFmtId="0" fontId="41" fillId="0" borderId="0" xfId="4" applyFont="1"/>
    <xf numFmtId="0" fontId="16" fillId="0" borderId="39" xfId="4" applyFont="1" applyBorder="1"/>
    <xf numFmtId="0" fontId="29" fillId="0" borderId="0" xfId="4" applyFont="1" applyAlignment="1">
      <alignment horizontal="left" vertical="center"/>
    </xf>
    <xf numFmtId="0" fontId="29" fillId="0" borderId="0" xfId="4" applyFont="1" applyAlignment="1">
      <alignment vertical="center"/>
    </xf>
    <xf numFmtId="0" fontId="15" fillId="0" borderId="0" xfId="4" applyAlignment="1">
      <alignment horizontal="right"/>
    </xf>
    <xf numFmtId="0" fontId="15" fillId="29" borderId="0" xfId="13" applyBorder="1" applyAlignment="1">
      <alignment horizontal="center" vertical="center" wrapText="1"/>
    </xf>
    <xf numFmtId="3" fontId="24" fillId="0" borderId="0" xfId="4" applyNumberFormat="1" applyFont="1" applyAlignment="1">
      <alignment horizontal="left"/>
    </xf>
    <xf numFmtId="9" fontId="15" fillId="21" borderId="39" xfId="10" applyFill="1" applyBorder="1" applyAlignment="1" applyProtection="1">
      <alignment horizontal="right"/>
      <protection locked="0"/>
    </xf>
    <xf numFmtId="1" fontId="24" fillId="21" borderId="39" xfId="4" applyNumberFormat="1" applyFont="1" applyFill="1" applyBorder="1" applyAlignment="1" applyProtection="1">
      <alignment horizontal="center" vertical="center"/>
      <protection locked="0"/>
    </xf>
    <xf numFmtId="9" fontId="15" fillId="31" borderId="39" xfId="10" applyFill="1" applyBorder="1" applyAlignment="1" applyProtection="1">
      <alignment horizontal="right"/>
      <protection locked="0"/>
    </xf>
    <xf numFmtId="0" fontId="24" fillId="26" borderId="41" xfId="4" applyFont="1" applyFill="1" applyBorder="1" applyAlignment="1">
      <alignment horizontal="left"/>
    </xf>
    <xf numFmtId="0" fontId="21" fillId="0" borderId="0" xfId="4" applyFont="1" applyAlignment="1">
      <alignment horizontal="left"/>
    </xf>
    <xf numFmtId="0" fontId="24" fillId="0" borderId="91" xfId="4" applyFont="1" applyBorder="1" applyAlignment="1">
      <alignment horizontal="left"/>
    </xf>
    <xf numFmtId="0" fontId="24" fillId="32" borderId="64" xfId="4" applyFont="1" applyFill="1" applyBorder="1" applyAlignment="1">
      <alignment horizontal="left"/>
    </xf>
    <xf numFmtId="1" fontId="24" fillId="21" borderId="64" xfId="4" applyNumberFormat="1" applyFont="1" applyFill="1" applyBorder="1" applyAlignment="1" applyProtection="1">
      <alignment horizontal="center"/>
      <protection locked="0"/>
    </xf>
    <xf numFmtId="0" fontId="34" fillId="0" borderId="0" xfId="4" applyFont="1" applyAlignment="1">
      <alignment horizontal="left"/>
    </xf>
    <xf numFmtId="0" fontId="24" fillId="0" borderId="0" xfId="4" applyFont="1" applyAlignment="1">
      <alignment horizontal="left"/>
    </xf>
    <xf numFmtId="1" fontId="24" fillId="0" borderId="0" xfId="4" applyNumberFormat="1" applyFont="1" applyAlignment="1" applyProtection="1">
      <alignment horizontal="center"/>
      <protection locked="0"/>
    </xf>
    <xf numFmtId="0" fontId="29" fillId="0" borderId="39" xfId="4" applyFont="1" applyBorder="1" applyAlignment="1">
      <alignment horizontal="left"/>
    </xf>
    <xf numFmtId="1" fontId="29" fillId="0" borderId="39" xfId="4" applyNumberFormat="1" applyFont="1" applyBorder="1" applyAlignment="1">
      <alignment horizontal="center"/>
    </xf>
    <xf numFmtId="164" fontId="21" fillId="0" borderId="0" xfId="4" applyNumberFormat="1" applyFont="1"/>
    <xf numFmtId="0" fontId="23" fillId="0" borderId="0" xfId="4" applyFont="1" applyAlignment="1">
      <alignment horizontal="right" vertical="center"/>
    </xf>
    <xf numFmtId="0" fontId="16" fillId="21" borderId="0" xfId="4" applyFont="1" applyFill="1" applyAlignment="1">
      <alignment horizontal="center" vertical="center" wrapText="1"/>
    </xf>
    <xf numFmtId="0" fontId="48" fillId="24" borderId="41" xfId="8" applyNumberFormat="1" applyFont="1" applyBorder="1" applyAlignment="1" applyProtection="1">
      <alignment horizontal="center" vertical="center" wrapText="1"/>
      <protection locked="0"/>
    </xf>
    <xf numFmtId="0" fontId="48" fillId="24" borderId="39" xfId="8" applyNumberFormat="1" applyFont="1" applyBorder="1" applyAlignment="1" applyProtection="1">
      <alignment horizontal="center" vertical="center" wrapText="1"/>
      <protection locked="0"/>
    </xf>
    <xf numFmtId="0" fontId="48" fillId="24" borderId="22" xfId="8" applyFont="1" applyBorder="1" applyAlignment="1">
      <alignment horizontal="center" vertical="center" wrapText="1"/>
    </xf>
    <xf numFmtId="0" fontId="48" fillId="24" borderId="101" xfId="8" applyNumberFormat="1" applyFont="1" applyBorder="1" applyAlignment="1" applyProtection="1">
      <alignment horizontal="center" vertical="center" wrapText="1"/>
      <protection locked="0"/>
    </xf>
    <xf numFmtId="0" fontId="48" fillId="24" borderId="81" xfId="8" applyFont="1" applyBorder="1" applyAlignment="1">
      <alignment horizontal="left" vertical="center" wrapText="1"/>
    </xf>
    <xf numFmtId="9" fontId="24" fillId="25" borderId="39" xfId="10" applyFont="1" applyFill="1" applyBorder="1" applyAlignment="1" applyProtection="1">
      <alignment horizontal="center" vertical="center" wrapText="1"/>
    </xf>
    <xf numFmtId="0" fontId="24" fillId="25" borderId="22" xfId="4" applyFont="1" applyFill="1" applyBorder="1" applyAlignment="1">
      <alignment horizontal="center" vertical="center" wrapText="1"/>
    </xf>
    <xf numFmtId="0" fontId="24" fillId="25" borderId="101" xfId="4" applyFont="1" applyFill="1" applyBorder="1" applyAlignment="1">
      <alignment horizontal="center" vertical="center" wrapText="1"/>
    </xf>
    <xf numFmtId="0" fontId="49" fillId="0" borderId="89" xfId="4" applyFont="1" applyBorder="1"/>
    <xf numFmtId="9" fontId="15" fillId="33" borderId="39" xfId="14" applyNumberFormat="1" applyBorder="1" applyAlignment="1" applyProtection="1">
      <alignment horizontal="center"/>
      <protection locked="0"/>
    </xf>
    <xf numFmtId="0" fontId="15" fillId="23" borderId="22" xfId="7" applyNumberFormat="1" applyBorder="1" applyAlignment="1" applyProtection="1">
      <alignment horizontal="center"/>
      <protection locked="0"/>
    </xf>
    <xf numFmtId="0" fontId="15" fillId="23" borderId="102" xfId="7" applyNumberFormat="1" applyBorder="1" applyAlignment="1" applyProtection="1">
      <alignment horizontal="center"/>
      <protection locked="0"/>
    </xf>
    <xf numFmtId="0" fontId="24" fillId="21" borderId="101" xfId="4" applyFont="1" applyFill="1" applyBorder="1" applyAlignment="1" applyProtection="1">
      <alignment horizontal="center"/>
      <protection locked="0"/>
    </xf>
    <xf numFmtId="1" fontId="15" fillId="23" borderId="102" xfId="7" applyNumberFormat="1" applyBorder="1" applyAlignment="1" applyProtection="1">
      <alignment horizontal="center"/>
      <protection locked="0"/>
    </xf>
    <xf numFmtId="0" fontId="15" fillId="33" borderId="103" xfId="14" applyNumberFormat="1" applyBorder="1" applyAlignment="1" applyProtection="1">
      <protection locked="0"/>
    </xf>
    <xf numFmtId="0" fontId="49" fillId="26" borderId="89" xfId="4" applyFont="1" applyFill="1" applyBorder="1"/>
    <xf numFmtId="9" fontId="24" fillId="21" borderId="39" xfId="10" applyFont="1" applyFill="1" applyBorder="1" applyAlignment="1" applyProtection="1">
      <alignment horizontal="center"/>
      <protection locked="0"/>
    </xf>
    <xf numFmtId="0" fontId="15" fillId="33" borderId="104" xfId="14" applyNumberFormat="1" applyBorder="1" applyAlignment="1" applyProtection="1">
      <protection locked="0"/>
    </xf>
    <xf numFmtId="0" fontId="15" fillId="33" borderId="105" xfId="14" applyNumberFormat="1" applyBorder="1" applyAlignment="1" applyProtection="1">
      <protection locked="0"/>
    </xf>
    <xf numFmtId="0" fontId="48" fillId="24" borderId="82" xfId="8" applyFont="1" applyBorder="1" applyAlignment="1">
      <alignment horizontal="left" vertical="center" wrapText="1"/>
    </xf>
    <xf numFmtId="0" fontId="0" fillId="25" borderId="106" xfId="15" applyFont="1" applyBorder="1" applyAlignment="1" applyProtection="1">
      <alignment horizontal="center"/>
      <protection locked="0"/>
    </xf>
    <xf numFmtId="0" fontId="0" fillId="25" borderId="34" xfId="15" applyFont="1" applyBorder="1" applyAlignment="1" applyProtection="1">
      <alignment horizontal="center"/>
      <protection locked="0"/>
    </xf>
    <xf numFmtId="0" fontId="49" fillId="0" borderId="107" xfId="4" applyFont="1" applyBorder="1"/>
    <xf numFmtId="0" fontId="48" fillId="24" borderId="82" xfId="8" applyFont="1" applyBorder="1" applyAlignment="1">
      <alignment horizontal="left" vertical="center"/>
    </xf>
    <xf numFmtId="0" fontId="49" fillId="34" borderId="89" xfId="4" applyFont="1" applyFill="1" applyBorder="1"/>
    <xf numFmtId="9" fontId="15" fillId="27" borderId="39" xfId="11" applyNumberFormat="1" applyBorder="1" applyAlignment="1" applyProtection="1">
      <alignment horizontal="center"/>
      <protection locked="0"/>
    </xf>
    <xf numFmtId="1" fontId="15" fillId="23" borderId="101" xfId="7" applyNumberFormat="1" applyBorder="1" applyAlignment="1" applyProtection="1">
      <alignment horizontal="center"/>
      <protection locked="0"/>
    </xf>
    <xf numFmtId="0" fontId="49" fillId="35" borderId="89" xfId="4" applyFont="1" applyFill="1" applyBorder="1"/>
    <xf numFmtId="0" fontId="15" fillId="33" borderId="104" xfId="14" applyNumberFormat="1" applyBorder="1" applyAlignment="1" applyProtection="1">
      <alignment vertical="top"/>
      <protection locked="0"/>
    </xf>
    <xf numFmtId="0" fontId="15" fillId="33" borderId="108" xfId="14" applyNumberFormat="1" applyBorder="1" applyAlignment="1" applyProtection="1">
      <protection locked="0"/>
    </xf>
    <xf numFmtId="9" fontId="24" fillId="21" borderId="88" xfId="10" applyFont="1" applyFill="1" applyBorder="1" applyAlignment="1" applyProtection="1">
      <alignment horizontal="center"/>
      <protection locked="0"/>
    </xf>
    <xf numFmtId="0" fontId="15" fillId="23" borderId="109" xfId="7" applyNumberFormat="1" applyBorder="1" applyAlignment="1" applyProtection="1">
      <alignment horizontal="center"/>
      <protection locked="0"/>
    </xf>
    <xf numFmtId="0" fontId="24" fillId="21" borderId="103" xfId="4" applyFont="1" applyFill="1" applyBorder="1" applyAlignment="1" applyProtection="1">
      <alignment horizontal="center"/>
      <protection locked="0"/>
    </xf>
    <xf numFmtId="0" fontId="48" fillId="24" borderId="111" xfId="8" applyFont="1" applyBorder="1" applyAlignment="1">
      <alignment vertical="center"/>
    </xf>
    <xf numFmtId="0" fontId="24" fillId="21" borderId="112" xfId="4" applyFont="1" applyFill="1" applyBorder="1" applyAlignment="1" applyProtection="1">
      <alignment horizontal="center"/>
      <protection locked="0"/>
    </xf>
    <xf numFmtId="0" fontId="24" fillId="21" borderId="113" xfId="4" applyFont="1" applyFill="1" applyBorder="1" applyAlignment="1" applyProtection="1">
      <alignment horizontal="center"/>
      <protection locked="0"/>
    </xf>
    <xf numFmtId="9" fontId="24" fillId="21" borderId="113" xfId="10" applyFont="1" applyFill="1" applyBorder="1" applyAlignment="1" applyProtection="1">
      <alignment horizontal="center"/>
      <protection locked="0"/>
    </xf>
    <xf numFmtId="0" fontId="15" fillId="23" borderId="114" xfId="7" applyNumberFormat="1" applyBorder="1" applyAlignment="1" applyProtection="1">
      <alignment horizontal="center"/>
      <protection locked="0"/>
    </xf>
    <xf numFmtId="0" fontId="15" fillId="33" borderId="112" xfId="14" applyNumberFormat="1" applyBorder="1" applyAlignment="1" applyProtection="1">
      <alignment horizontal="center"/>
      <protection locked="0"/>
    </xf>
    <xf numFmtId="0" fontId="15" fillId="33" borderId="114" xfId="14" applyNumberFormat="1" applyBorder="1" applyAlignment="1" applyProtection="1">
      <alignment horizontal="center"/>
      <protection locked="0"/>
    </xf>
    <xf numFmtId="0" fontId="15" fillId="33" borderId="49" xfId="14" applyNumberFormat="1" applyBorder="1" applyAlignment="1" applyProtection="1">
      <alignment horizontal="center"/>
      <protection locked="0"/>
    </xf>
    <xf numFmtId="0" fontId="15" fillId="33" borderId="115" xfId="14" applyNumberFormat="1" applyBorder="1" applyAlignment="1" applyProtection="1">
      <alignment horizontal="center"/>
      <protection locked="0"/>
    </xf>
    <xf numFmtId="0" fontId="48" fillId="24" borderId="116" xfId="8" applyFont="1" applyBorder="1" applyAlignment="1">
      <alignment horizontal="left" vertical="center"/>
    </xf>
    <xf numFmtId="0" fontId="24" fillId="25" borderId="117" xfId="4" applyFont="1" applyFill="1" applyBorder="1" applyAlignment="1">
      <alignment horizontal="center" vertical="center" wrapText="1"/>
    </xf>
    <xf numFmtId="0" fontId="24" fillId="25" borderId="118" xfId="4" applyFont="1" applyFill="1" applyBorder="1" applyAlignment="1">
      <alignment horizontal="center" vertical="center" wrapText="1"/>
    </xf>
    <xf numFmtId="9" fontId="24" fillId="25" borderId="118" xfId="10" applyFont="1" applyFill="1" applyBorder="1" applyAlignment="1" applyProtection="1">
      <alignment horizontal="center" vertical="center" wrapText="1"/>
    </xf>
    <xf numFmtId="0" fontId="24" fillId="25" borderId="119" xfId="4" applyFont="1" applyFill="1" applyBorder="1" applyAlignment="1">
      <alignment horizontal="center" vertical="center" wrapText="1"/>
    </xf>
    <xf numFmtId="0" fontId="0" fillId="25" borderId="117" xfId="15" applyFont="1" applyBorder="1" applyAlignment="1" applyProtection="1">
      <alignment horizontal="left"/>
      <protection locked="0"/>
    </xf>
    <xf numFmtId="0" fontId="15" fillId="25" borderId="119" xfId="9" applyFont="1" applyBorder="1" applyAlignment="1">
      <alignment vertical="center"/>
    </xf>
    <xf numFmtId="0" fontId="15" fillId="25" borderId="120" xfId="9" applyFont="1" applyBorder="1" applyAlignment="1">
      <alignment vertical="center"/>
    </xf>
    <xf numFmtId="0" fontId="0" fillId="25" borderId="121" xfId="15" applyFont="1" applyBorder="1" applyAlignment="1" applyProtection="1">
      <alignment horizontal="center"/>
      <protection locked="0"/>
    </xf>
    <xf numFmtId="0" fontId="49" fillId="34" borderId="89" xfId="4" applyFont="1" applyFill="1" applyBorder="1" applyProtection="1">
      <protection locked="0"/>
    </xf>
    <xf numFmtId="9" fontId="24" fillId="30" borderId="39" xfId="10" applyFont="1" applyFill="1" applyBorder="1" applyAlignment="1" applyProtection="1">
      <alignment horizontal="center"/>
      <protection locked="0"/>
    </xf>
    <xf numFmtId="0" fontId="15" fillId="23" borderId="22" xfId="7" applyBorder="1" applyAlignment="1" applyProtection="1">
      <alignment horizontal="center"/>
      <protection locked="0"/>
    </xf>
    <xf numFmtId="0" fontId="24" fillId="21" borderId="40" xfId="4" applyFont="1" applyFill="1" applyBorder="1" applyAlignment="1" applyProtection="1">
      <alignment horizontal="center"/>
      <protection locked="0"/>
    </xf>
    <xf numFmtId="2" fontId="24" fillId="21" borderId="41" xfId="4" applyNumberFormat="1" applyFont="1" applyFill="1" applyBorder="1" applyAlignment="1" applyProtection="1">
      <alignment horizontal="center"/>
      <protection locked="0"/>
    </xf>
    <xf numFmtId="2" fontId="24" fillId="21" borderId="40" xfId="4" applyNumberFormat="1" applyFont="1" applyFill="1" applyBorder="1" applyAlignment="1" applyProtection="1">
      <alignment horizontal="center"/>
      <protection locked="0"/>
    </xf>
    <xf numFmtId="164" fontId="29" fillId="0" borderId="0" xfId="4" applyNumberFormat="1" applyFont="1"/>
    <xf numFmtId="0" fontId="48" fillId="24" borderId="87" xfId="8" applyFont="1" applyBorder="1" applyAlignment="1">
      <alignment horizontal="left" vertical="center"/>
    </xf>
    <xf numFmtId="0" fontId="24" fillId="25" borderId="34" xfId="4" applyFont="1" applyFill="1" applyBorder="1" applyAlignment="1">
      <alignment horizontal="center" vertical="center" wrapText="1"/>
    </xf>
    <xf numFmtId="0" fontId="0" fillId="25" borderId="73" xfId="15" applyFont="1" applyBorder="1" applyAlignment="1" applyProtection="1">
      <alignment horizontal="center"/>
      <protection locked="0"/>
    </xf>
    <xf numFmtId="0" fontId="15" fillId="25" borderId="124" xfId="15" applyBorder="1" applyAlignment="1" applyProtection="1">
      <alignment horizontal="center"/>
      <protection locked="0"/>
    </xf>
    <xf numFmtId="0" fontId="15" fillId="25" borderId="36" xfId="15" applyBorder="1" applyAlignment="1" applyProtection="1">
      <alignment horizontal="center"/>
      <protection locked="0"/>
    </xf>
    <xf numFmtId="0" fontId="49" fillId="0" borderId="107" xfId="4" applyFont="1" applyBorder="1" applyProtection="1">
      <protection locked="0"/>
    </xf>
    <xf numFmtId="0" fontId="49" fillId="0" borderId="89" xfId="4" applyFont="1" applyBorder="1" applyProtection="1">
      <protection locked="0"/>
    </xf>
    <xf numFmtId="0" fontId="15" fillId="23" borderId="83" xfId="7" applyBorder="1" applyAlignment="1" applyProtection="1">
      <alignment horizontal="center"/>
      <protection locked="0"/>
    </xf>
    <xf numFmtId="0" fontId="49" fillId="26" borderId="89" xfId="4" applyFont="1" applyFill="1" applyBorder="1" applyProtection="1">
      <protection locked="0"/>
    </xf>
    <xf numFmtId="0" fontId="15" fillId="22" borderId="83" xfId="6" applyNumberFormat="1" applyBorder="1" applyAlignment="1" applyProtection="1">
      <alignment horizontal="center"/>
      <protection locked="0"/>
    </xf>
    <xf numFmtId="0" fontId="24" fillId="21" borderId="106" xfId="4" applyFont="1" applyFill="1" applyBorder="1" applyAlignment="1" applyProtection="1">
      <alignment horizontal="center"/>
      <protection locked="0"/>
    </xf>
    <xf numFmtId="0" fontId="48" fillId="24" borderId="82" xfId="8" applyFont="1" applyBorder="1" applyAlignment="1">
      <alignment vertical="center"/>
    </xf>
    <xf numFmtId="0" fontId="15" fillId="25" borderId="41" xfId="15" applyBorder="1" applyAlignment="1" applyProtection="1">
      <alignment horizontal="center"/>
      <protection locked="0"/>
    </xf>
    <xf numFmtId="0" fontId="15" fillId="25" borderId="39" xfId="15" applyBorder="1" applyAlignment="1" applyProtection="1">
      <alignment horizontal="center"/>
      <protection locked="0"/>
    </xf>
    <xf numFmtId="0" fontId="15" fillId="25" borderId="83" xfId="15" applyBorder="1" applyAlignment="1" applyProtection="1">
      <alignment horizontal="center"/>
      <protection locked="0"/>
    </xf>
    <xf numFmtId="0" fontId="15" fillId="25" borderId="42" xfId="15" applyBorder="1" applyAlignment="1" applyProtection="1">
      <alignment horizontal="center"/>
      <protection locked="0"/>
    </xf>
    <xf numFmtId="0" fontId="15" fillId="25" borderId="41" xfId="15" applyBorder="1" applyAlignment="1" applyProtection="1">
      <alignment horizontal="center" vertical="center"/>
      <protection locked="0"/>
    </xf>
    <xf numFmtId="0" fontId="15" fillId="25" borderId="39" xfId="15" applyBorder="1" applyAlignment="1" applyProtection="1">
      <alignment horizontal="center" vertical="center"/>
      <protection locked="0"/>
    </xf>
    <xf numFmtId="0" fontId="0" fillId="25" borderId="39" xfId="15" applyFont="1" applyBorder="1" applyAlignment="1" applyProtection="1">
      <alignment horizontal="center" vertical="center"/>
      <protection locked="0"/>
    </xf>
    <xf numFmtId="0" fontId="0" fillId="25" borderId="117" xfId="15" applyFont="1" applyBorder="1" applyAlignment="1" applyProtection="1">
      <alignment horizontal="center"/>
      <protection locked="0"/>
    </xf>
    <xf numFmtId="0" fontId="15" fillId="25" borderId="22" xfId="15" applyBorder="1" applyAlignment="1" applyProtection="1">
      <alignment horizontal="center"/>
      <protection locked="0"/>
    </xf>
    <xf numFmtId="0" fontId="24" fillId="21" borderId="41" xfId="4" applyFont="1" applyFill="1" applyBorder="1" applyAlignment="1">
      <alignment horizontal="center"/>
    </xf>
    <xf numFmtId="0" fontId="24" fillId="21" borderId="39" xfId="4" applyFont="1" applyFill="1" applyBorder="1" applyAlignment="1">
      <alignment horizontal="center"/>
    </xf>
    <xf numFmtId="0" fontId="15" fillId="23" borderId="22" xfId="7" applyBorder="1" applyAlignment="1">
      <alignment horizontal="center"/>
    </xf>
    <xf numFmtId="0" fontId="24" fillId="21" borderId="40" xfId="4" applyFont="1" applyFill="1" applyBorder="1" applyAlignment="1">
      <alignment horizontal="center"/>
    </xf>
    <xf numFmtId="2" fontId="24" fillId="21" borderId="39" xfId="4" applyNumberFormat="1" applyFont="1" applyFill="1" applyBorder="1" applyAlignment="1" applyProtection="1">
      <alignment horizontal="center"/>
      <protection locked="0"/>
    </xf>
    <xf numFmtId="166" fontId="24" fillId="21" borderId="40" xfId="4" applyNumberFormat="1" applyFont="1" applyFill="1" applyBorder="1" applyAlignment="1" applyProtection="1">
      <alignment horizontal="center"/>
      <protection locked="0"/>
    </xf>
    <xf numFmtId="0" fontId="49" fillId="26" borderId="90" xfId="4" applyFont="1" applyFill="1" applyBorder="1"/>
    <xf numFmtId="9" fontId="24" fillId="30" borderId="64" xfId="10" applyFont="1" applyFill="1" applyBorder="1" applyAlignment="1" applyProtection="1">
      <alignment horizontal="center"/>
      <protection locked="0"/>
    </xf>
    <xf numFmtId="0" fontId="15" fillId="23" borderId="58" xfId="7" applyBorder="1" applyAlignment="1">
      <alignment horizontal="center"/>
    </xf>
    <xf numFmtId="0" fontId="15" fillId="36" borderId="70" xfId="14" applyFill="1" applyBorder="1" applyAlignment="1">
      <alignment horizontal="left" wrapText="1"/>
    </xf>
    <xf numFmtId="0" fontId="24" fillId="21" borderId="63" xfId="4" applyFont="1" applyFill="1" applyBorder="1" applyAlignment="1" applyProtection="1">
      <alignment horizontal="center"/>
      <protection locked="0"/>
    </xf>
    <xf numFmtId="0" fontId="29" fillId="0" borderId="1" xfId="4" applyFont="1" applyBorder="1" applyAlignment="1">
      <alignment horizontal="right"/>
    </xf>
    <xf numFmtId="0" fontId="29" fillId="0" borderId="39" xfId="4" applyFont="1" applyBorder="1" applyAlignment="1" applyProtection="1">
      <alignment horizontal="right" vertical="center" wrapText="1"/>
      <protection locked="0"/>
    </xf>
    <xf numFmtId="0" fontId="29" fillId="0" borderId="1" xfId="4" applyFont="1" applyBorder="1" applyAlignment="1" applyProtection="1">
      <alignment horizontal="right" vertical="center" wrapText="1"/>
      <protection locked="0"/>
    </xf>
    <xf numFmtId="0" fontId="15" fillId="23" borderId="39" xfId="7" applyBorder="1" applyAlignment="1">
      <alignment horizontal="center" vertical="center"/>
    </xf>
    <xf numFmtId="1" fontId="15" fillId="23" borderId="39" xfId="7" applyNumberFormat="1" applyBorder="1" applyAlignment="1">
      <alignment horizontal="center" vertical="center"/>
    </xf>
    <xf numFmtId="164" fontId="50" fillId="0" borderId="0" xfId="4" applyNumberFormat="1" applyFont="1" applyAlignment="1">
      <alignment horizontal="left" vertical="center"/>
    </xf>
    <xf numFmtId="0" fontId="51" fillId="0" borderId="0" xfId="4" applyFont="1"/>
    <xf numFmtId="1" fontId="51" fillId="0" borderId="0" xfId="4" applyNumberFormat="1" applyFont="1"/>
    <xf numFmtId="169" fontId="38" fillId="0" borderId="0" xfId="4" applyNumberFormat="1" applyFont="1"/>
    <xf numFmtId="164" fontId="51" fillId="0" borderId="0" xfId="4" applyNumberFormat="1" applyFont="1"/>
    <xf numFmtId="0" fontId="48" fillId="24" borderId="125" xfId="8" applyFont="1" applyBorder="1" applyAlignment="1">
      <alignment horizontal="left" vertical="center"/>
    </xf>
    <xf numFmtId="0" fontId="24" fillId="0" borderId="126" xfId="4" applyFont="1" applyBorder="1"/>
    <xf numFmtId="0" fontId="49" fillId="0" borderId="0" xfId="4" applyFont="1" applyAlignment="1">
      <alignment horizontal="right"/>
    </xf>
    <xf numFmtId="0" fontId="24" fillId="21" borderId="0" xfId="4" applyFont="1" applyFill="1" applyAlignment="1" applyProtection="1">
      <alignment horizontal="center"/>
      <protection locked="0"/>
    </xf>
    <xf numFmtId="0" fontId="15" fillId="22" borderId="0" xfId="6" applyNumberFormat="1" applyBorder="1" applyAlignment="1" applyProtection="1">
      <protection locked="0"/>
    </xf>
    <xf numFmtId="0" fontId="15" fillId="23" borderId="0" xfId="7" applyNumberFormat="1" applyBorder="1" applyAlignment="1" applyProtection="1">
      <alignment horizontal="center"/>
      <protection locked="0"/>
    </xf>
    <xf numFmtId="0" fontId="52" fillId="26" borderId="127" xfId="4" applyFont="1" applyFill="1" applyBorder="1" applyAlignment="1">
      <alignment horizontal="center" vertical="center"/>
    </xf>
    <xf numFmtId="0" fontId="48" fillId="24" borderId="128" xfId="8" applyFont="1" applyBorder="1" applyAlignment="1">
      <alignment horizontal="left" vertical="center"/>
    </xf>
    <xf numFmtId="0" fontId="49" fillId="0" borderId="129" xfId="4" applyFont="1" applyBorder="1"/>
    <xf numFmtId="0" fontId="21" fillId="0" borderId="51" xfId="4" applyFont="1" applyBorder="1"/>
    <xf numFmtId="0" fontId="15" fillId="33" borderId="130" xfId="14" applyNumberFormat="1" applyBorder="1" applyAlignment="1" applyProtection="1">
      <protection locked="0"/>
    </xf>
    <xf numFmtId="0" fontId="15" fillId="33" borderId="131" xfId="14" applyNumberFormat="1" applyBorder="1" applyAlignment="1" applyProtection="1">
      <protection locked="0"/>
    </xf>
    <xf numFmtId="0" fontId="15" fillId="33" borderId="132" xfId="14" applyNumberFormat="1" applyBorder="1" applyAlignment="1" applyProtection="1">
      <protection locked="0"/>
    </xf>
    <xf numFmtId="9" fontId="24" fillId="21" borderId="64" xfId="10" applyFont="1" applyFill="1" applyBorder="1" applyAlignment="1" applyProtection="1">
      <alignment horizontal="center"/>
      <protection locked="0"/>
    </xf>
    <xf numFmtId="0" fontId="15" fillId="23" borderId="58" xfId="7" applyBorder="1" applyAlignment="1" applyProtection="1">
      <alignment horizontal="center"/>
      <protection locked="0"/>
    </xf>
    <xf numFmtId="0" fontId="15" fillId="33" borderId="133" xfId="14" applyNumberFormat="1" applyBorder="1" applyAlignment="1" applyProtection="1">
      <protection locked="0"/>
    </xf>
    <xf numFmtId="0" fontId="15" fillId="33" borderId="134" xfId="14" applyNumberFormat="1" applyBorder="1" applyAlignment="1" applyProtection="1">
      <protection locked="0"/>
    </xf>
    <xf numFmtId="0" fontId="15" fillId="33" borderId="135" xfId="14" applyNumberFormat="1" applyBorder="1" applyAlignment="1" applyProtection="1">
      <protection locked="0"/>
    </xf>
    <xf numFmtId="0" fontId="52" fillId="26" borderId="127" xfId="4" applyFont="1" applyFill="1" applyBorder="1" applyAlignment="1">
      <alignment horizontal="center" wrapText="1"/>
    </xf>
    <xf numFmtId="0" fontId="48" fillId="24" borderId="136" xfId="8" applyFont="1" applyBorder="1" applyAlignment="1">
      <alignment horizontal="center" vertical="center" wrapText="1"/>
    </xf>
    <xf numFmtId="0" fontId="48" fillId="24" borderId="40" xfId="8" applyNumberFormat="1" applyFont="1" applyBorder="1" applyAlignment="1" applyProtection="1">
      <alignment horizontal="center" vertical="center" wrapText="1"/>
      <protection locked="0"/>
    </xf>
    <xf numFmtId="0" fontId="48" fillId="24" borderId="128" xfId="8" applyFont="1" applyBorder="1" applyAlignment="1">
      <alignment horizontal="left" vertical="center" wrapText="1"/>
    </xf>
    <xf numFmtId="0" fontId="0" fillId="25" borderId="137" xfId="15" applyFont="1" applyBorder="1" applyAlignment="1" applyProtection="1">
      <alignment horizontal="center" vertical="center"/>
      <protection locked="0"/>
    </xf>
    <xf numFmtId="0" fontId="0" fillId="25" borderId="121" xfId="15" applyFont="1" applyBorder="1" applyAlignment="1" applyProtection="1">
      <alignment horizontal="center" vertical="center"/>
      <protection locked="0"/>
    </xf>
    <xf numFmtId="0" fontId="15" fillId="23" borderId="136" xfId="7" applyNumberFormat="1" applyBorder="1" applyAlignment="1" applyProtection="1">
      <alignment horizontal="center"/>
      <protection locked="0"/>
    </xf>
    <xf numFmtId="0" fontId="15" fillId="23" borderId="136" xfId="7" applyBorder="1" applyAlignment="1" applyProtection="1">
      <alignment horizontal="center"/>
      <protection locked="0"/>
    </xf>
    <xf numFmtId="0" fontId="15" fillId="23" borderId="138" xfId="7" applyBorder="1" applyAlignment="1" applyProtection="1">
      <alignment horizontal="center"/>
      <protection locked="0"/>
    </xf>
    <xf numFmtId="1" fontId="29" fillId="0" borderId="0" xfId="4" applyNumberFormat="1" applyFont="1"/>
    <xf numFmtId="0" fontId="29" fillId="0" borderId="0" xfId="4" applyFont="1" applyAlignment="1" applyProtection="1">
      <alignment horizontal="center" vertical="center" wrapText="1"/>
      <protection locked="0"/>
    </xf>
    <xf numFmtId="0" fontId="53" fillId="0" borderId="0" xfId="4" applyFont="1" applyProtection="1">
      <protection locked="0"/>
    </xf>
    <xf numFmtId="0" fontId="54" fillId="0" borderId="0" xfId="4" applyFont="1" applyAlignment="1">
      <alignment vertical="center"/>
    </xf>
    <xf numFmtId="0" fontId="54" fillId="0" borderId="0" xfId="4" applyFont="1" applyAlignment="1">
      <alignment horizontal="center" vertical="center"/>
    </xf>
    <xf numFmtId="0" fontId="31" fillId="24" borderId="139" xfId="8" applyFont="1" applyBorder="1" applyAlignment="1">
      <alignment horizontal="left" vertical="center" wrapText="1"/>
    </xf>
    <xf numFmtId="0" fontId="31" fillId="24" borderId="68" xfId="8" applyFont="1" applyBorder="1" applyAlignment="1">
      <alignment horizontal="center" vertical="center" wrapText="1"/>
    </xf>
    <xf numFmtId="0" fontId="31" fillId="24" borderId="69" xfId="8" applyFont="1" applyBorder="1" applyAlignment="1">
      <alignment horizontal="center" vertical="center" wrapText="1"/>
    </xf>
    <xf numFmtId="0" fontId="15" fillId="0" borderId="41" xfId="4" applyBorder="1" applyAlignment="1">
      <alignment horizontal="left" vertical="center" wrapText="1"/>
    </xf>
    <xf numFmtId="0" fontId="15" fillId="25" borderId="73" xfId="9" applyBorder="1" applyAlignment="1">
      <alignment horizontal="center" vertical="center" wrapText="1"/>
    </xf>
    <xf numFmtId="0" fontId="0" fillId="25" borderId="39" xfId="9" applyFont="1" applyBorder="1" applyAlignment="1">
      <alignment horizontal="center" vertical="center" wrapText="1"/>
    </xf>
    <xf numFmtId="0" fontId="15" fillId="25" borderId="40" xfId="9" applyBorder="1" applyAlignment="1">
      <alignment horizontal="center" vertical="center" wrapText="1"/>
    </xf>
    <xf numFmtId="0" fontId="15" fillId="25" borderId="39" xfId="9" applyBorder="1" applyAlignment="1">
      <alignment horizontal="center" vertical="center" wrapText="1"/>
    </xf>
    <xf numFmtId="0" fontId="15" fillId="25" borderId="47" xfId="9" applyBorder="1" applyAlignment="1">
      <alignment horizontal="center" vertical="center" wrapText="1"/>
    </xf>
    <xf numFmtId="0" fontId="15" fillId="0" borderId="41" xfId="4" applyBorder="1" applyAlignment="1">
      <alignment wrapText="1"/>
    </xf>
    <xf numFmtId="0" fontId="15" fillId="29" borderId="39" xfId="13" applyBorder="1" applyAlignment="1" applyProtection="1">
      <alignment horizontal="center" vertical="center"/>
      <protection locked="0"/>
    </xf>
    <xf numFmtId="0" fontId="15" fillId="27" borderId="39" xfId="11" applyNumberFormat="1" applyBorder="1" applyAlignment="1" applyProtection="1">
      <alignment horizontal="right"/>
      <protection locked="0"/>
    </xf>
    <xf numFmtId="1" fontId="15" fillId="23" borderId="47" xfId="7" applyNumberFormat="1" applyBorder="1" applyAlignment="1">
      <alignment horizontal="center" vertical="center"/>
    </xf>
    <xf numFmtId="0" fontId="15" fillId="29" borderId="41" xfId="13" applyBorder="1" applyAlignment="1" applyProtection="1">
      <alignment horizontal="left" vertical="center"/>
      <protection locked="0"/>
    </xf>
    <xf numFmtId="0" fontId="15" fillId="29" borderId="91" xfId="13" applyBorder="1" applyAlignment="1" applyProtection="1">
      <alignment horizontal="left" vertical="center"/>
      <protection locked="0"/>
    </xf>
    <xf numFmtId="0" fontId="15" fillId="29" borderId="64" xfId="13" applyBorder="1" applyAlignment="1" applyProtection="1">
      <alignment horizontal="center" vertical="center"/>
      <protection locked="0"/>
    </xf>
    <xf numFmtId="1" fontId="15" fillId="23" borderId="64" xfId="7" applyNumberFormat="1" applyBorder="1" applyAlignment="1">
      <alignment horizontal="center" vertical="center"/>
    </xf>
    <xf numFmtId="1" fontId="15" fillId="23" borderId="71" xfId="7" applyNumberFormat="1" applyBorder="1" applyAlignment="1">
      <alignment horizontal="center" vertical="center"/>
    </xf>
    <xf numFmtId="0" fontId="15" fillId="0" borderId="0" xfId="4" applyAlignment="1">
      <alignment horizontal="left" vertical="center" wrapText="1"/>
    </xf>
    <xf numFmtId="0" fontId="15" fillId="0" borderId="0" xfId="4" applyAlignment="1">
      <alignment horizontal="center" vertical="center"/>
    </xf>
    <xf numFmtId="0" fontId="55" fillId="0" borderId="0" xfId="4" applyFont="1" applyAlignment="1">
      <alignment horizontal="center" vertical="center"/>
    </xf>
    <xf numFmtId="0" fontId="31" fillId="0" borderId="118" xfId="4" applyFont="1" applyBorder="1" applyAlignment="1">
      <alignment horizontal="center" vertical="center" wrapText="1"/>
    </xf>
    <xf numFmtId="0" fontId="31" fillId="24" borderId="39" xfId="8" applyFont="1" applyBorder="1" applyAlignment="1">
      <alignment horizontal="center" vertical="center"/>
    </xf>
    <xf numFmtId="0" fontId="31" fillId="25" borderId="39" xfId="9" applyFont="1" applyBorder="1" applyAlignment="1">
      <alignment horizontal="center" vertical="center"/>
    </xf>
    <xf numFmtId="0" fontId="15" fillId="27" borderId="39" xfId="11" applyBorder="1" applyAlignment="1">
      <alignment horizontal="center" vertical="center"/>
    </xf>
    <xf numFmtId="0" fontId="31" fillId="0" borderId="83" xfId="4" applyFont="1" applyBorder="1" applyAlignment="1">
      <alignment horizontal="center" vertical="center"/>
    </xf>
    <xf numFmtId="0" fontId="15" fillId="0" borderId="40" xfId="4" applyBorder="1" applyAlignment="1">
      <alignment horizontal="center" vertical="center"/>
    </xf>
    <xf numFmtId="0" fontId="31" fillId="0" borderId="73" xfId="4" applyFont="1" applyBorder="1" applyAlignment="1">
      <alignment horizontal="center" vertical="center" wrapText="1"/>
    </xf>
    <xf numFmtId="0" fontId="31" fillId="24" borderId="39" xfId="8" applyFont="1" applyBorder="1" applyAlignment="1">
      <alignment horizontal="center" vertical="center" wrapText="1"/>
    </xf>
    <xf numFmtId="0" fontId="15" fillId="23" borderId="39" xfId="7" applyBorder="1" applyAlignment="1">
      <alignment horizontal="center" vertical="center" wrapText="1"/>
    </xf>
    <xf numFmtId="1" fontId="15" fillId="23" borderId="39" xfId="7" applyNumberFormat="1" applyBorder="1" applyAlignment="1">
      <alignment horizontal="center" vertical="center" wrapText="1"/>
    </xf>
    <xf numFmtId="0" fontId="37" fillId="0" borderId="0" xfId="5" applyNumberFormat="1" applyFont="1" applyFill="1" applyBorder="1" applyProtection="1"/>
    <xf numFmtId="0" fontId="50" fillId="0" borderId="0" xfId="4" applyFont="1"/>
    <xf numFmtId="0" fontId="29" fillId="0" borderId="25" xfId="4" applyFont="1" applyBorder="1" applyAlignment="1">
      <alignment horizontal="left" vertical="center" wrapText="1"/>
    </xf>
    <xf numFmtId="0" fontId="48" fillId="24" borderId="26" xfId="8" applyNumberFormat="1" applyFont="1" applyBorder="1" applyAlignment="1" applyProtection="1">
      <alignment horizontal="center" vertical="center" wrapText="1"/>
      <protection locked="0"/>
    </xf>
    <xf numFmtId="0" fontId="48" fillId="24" borderId="68" xfId="8" applyFont="1" applyBorder="1" applyAlignment="1">
      <alignment horizontal="center" vertical="center" wrapText="1"/>
    </xf>
    <xf numFmtId="0" fontId="48" fillId="24" borderId="32" xfId="8" applyFont="1" applyBorder="1" applyAlignment="1">
      <alignment horizontal="center" vertical="center" wrapText="1"/>
    </xf>
    <xf numFmtId="0" fontId="48" fillId="24" borderId="69" xfId="8" applyFont="1" applyBorder="1" applyAlignment="1">
      <alignment horizontal="center" vertical="center" wrapText="1"/>
    </xf>
    <xf numFmtId="0" fontId="24" fillId="0" borderId="41" xfId="4" applyFont="1" applyBorder="1" applyAlignment="1">
      <alignment horizontal="left" vertical="center" wrapText="1"/>
    </xf>
    <xf numFmtId="0" fontId="24" fillId="25" borderId="40" xfId="4" applyFont="1" applyFill="1" applyBorder="1" applyAlignment="1">
      <alignment horizontal="center" vertical="center" wrapText="1"/>
    </xf>
    <xf numFmtId="0" fontId="26" fillId="25" borderId="40" xfId="5" applyNumberFormat="1" applyFill="1" applyBorder="1" applyAlignment="1" applyProtection="1">
      <alignment horizontal="center" vertical="center" wrapText="1"/>
    </xf>
    <xf numFmtId="0" fontId="24" fillId="25" borderId="42" xfId="4" applyFont="1" applyFill="1" applyBorder="1" applyAlignment="1">
      <alignment horizontal="center" vertical="center" wrapText="1"/>
    </xf>
    <xf numFmtId="0" fontId="21" fillId="0" borderId="140" xfId="4" applyFont="1" applyBorder="1" applyAlignment="1">
      <alignment wrapText="1"/>
    </xf>
    <xf numFmtId="0" fontId="24" fillId="21" borderId="109" xfId="10" applyNumberFormat="1" applyFont="1" applyFill="1" applyBorder="1" applyAlignment="1" applyProtection="1">
      <alignment horizontal="center"/>
      <protection locked="0"/>
    </xf>
    <xf numFmtId="0" fontId="15" fillId="23" borderId="47" xfId="7" applyBorder="1" applyAlignment="1">
      <alignment horizontal="center" vertical="center" wrapText="1"/>
    </xf>
    <xf numFmtId="0" fontId="21" fillId="0" borderId="140" xfId="4" applyFont="1" applyBorder="1"/>
    <xf numFmtId="0" fontId="21" fillId="0" borderId="77" xfId="4" applyFont="1" applyBorder="1" applyAlignment="1">
      <alignment wrapText="1"/>
    </xf>
    <xf numFmtId="0" fontId="24" fillId="21" borderId="78" xfId="10" applyNumberFormat="1" applyFont="1" applyFill="1" applyBorder="1" applyAlignment="1" applyProtection="1">
      <alignment horizontal="center"/>
      <protection locked="0"/>
    </xf>
    <xf numFmtId="0" fontId="15" fillId="23" borderId="78" xfId="7" applyBorder="1" applyAlignment="1">
      <alignment horizontal="center" vertical="center" wrapText="1"/>
    </xf>
    <xf numFmtId="164" fontId="15" fillId="27" borderId="78" xfId="11" applyNumberFormat="1" applyBorder="1" applyAlignment="1">
      <alignment horizontal="right" vertical="center"/>
    </xf>
    <xf numFmtId="0" fontId="24" fillId="21" borderId="141" xfId="10" applyNumberFormat="1" applyFont="1" applyFill="1" applyBorder="1" applyAlignment="1" applyProtection="1">
      <alignment horizontal="center"/>
      <protection locked="0"/>
    </xf>
    <xf numFmtId="0" fontId="15" fillId="23" borderId="79" xfId="7" applyBorder="1" applyAlignment="1">
      <alignment horizontal="center" vertical="center" wrapText="1"/>
    </xf>
    <xf numFmtId="0" fontId="24" fillId="21" borderId="142" xfId="10" applyNumberFormat="1" applyFont="1" applyFill="1" applyBorder="1" applyAlignment="1" applyProtection="1">
      <alignment horizontal="center"/>
      <protection locked="0"/>
    </xf>
    <xf numFmtId="0" fontId="24" fillId="21" borderId="58" xfId="10" applyNumberFormat="1" applyFont="1" applyFill="1" applyBorder="1" applyAlignment="1" applyProtection="1">
      <alignment horizontal="center"/>
      <protection locked="0"/>
    </xf>
    <xf numFmtId="0" fontId="15" fillId="23" borderId="64" xfId="7" applyBorder="1" applyAlignment="1">
      <alignment horizontal="center" vertical="center" wrapText="1"/>
    </xf>
    <xf numFmtId="0" fontId="15" fillId="23" borderId="71" xfId="7" applyBorder="1" applyAlignment="1">
      <alignment horizontal="center" vertical="center" wrapText="1"/>
    </xf>
    <xf numFmtId="0" fontId="24" fillId="0" borderId="0" xfId="4" applyFont="1" applyAlignment="1">
      <alignment vertical="center"/>
    </xf>
    <xf numFmtId="0" fontId="24" fillId="0" borderId="0" xfId="4" applyFont="1" applyAlignment="1">
      <alignment horizontal="center" vertical="center"/>
    </xf>
    <xf numFmtId="0" fontId="29" fillId="0" borderId="39" xfId="4" applyFont="1" applyBorder="1" applyAlignment="1">
      <alignment horizontal="center" vertical="center" wrapText="1"/>
    </xf>
    <xf numFmtId="0" fontId="34" fillId="0" borderId="0" xfId="4" applyFont="1" applyAlignment="1">
      <alignment horizontal="center" vertical="center"/>
    </xf>
    <xf numFmtId="0" fontId="29" fillId="0" borderId="39" xfId="4" applyFont="1" applyBorder="1" applyAlignment="1">
      <alignment horizontal="center" vertical="center"/>
    </xf>
    <xf numFmtId="0" fontId="24" fillId="25" borderId="39" xfId="4" applyFont="1" applyFill="1" applyBorder="1" applyAlignment="1">
      <alignment horizontal="center" vertical="center"/>
    </xf>
    <xf numFmtId="0" fontId="23" fillId="21" borderId="39" xfId="4" applyFont="1" applyFill="1" applyBorder="1" applyAlignment="1">
      <alignment horizontal="center" vertical="center" wrapText="1"/>
    </xf>
    <xf numFmtId="0" fontId="58" fillId="37" borderId="0" xfId="4" applyFont="1" applyFill="1" applyAlignment="1">
      <alignment horizontal="left" vertical="center" wrapText="1"/>
    </xf>
    <xf numFmtId="0" fontId="21" fillId="0" borderId="0" xfId="4" applyFont="1" applyAlignment="1">
      <alignment horizontal="right" vertical="center" wrapText="1"/>
    </xf>
    <xf numFmtId="0" fontId="21" fillId="0" borderId="0" xfId="4" applyFont="1" applyAlignment="1">
      <alignment horizontal="left" vertical="center" wrapText="1"/>
    </xf>
    <xf numFmtId="0" fontId="21" fillId="38" borderId="0" xfId="4" applyFont="1" applyFill="1" applyAlignment="1">
      <alignment horizontal="left"/>
    </xf>
    <xf numFmtId="0" fontId="15" fillId="38" borderId="0" xfId="4" applyFill="1"/>
    <xf numFmtId="0" fontId="21" fillId="38" borderId="0" xfId="4" applyFont="1" applyFill="1" applyAlignment="1">
      <alignment horizontal="right"/>
    </xf>
    <xf numFmtId="0" fontId="16" fillId="0" borderId="0" xfId="4" applyFont="1" applyAlignment="1">
      <alignment vertical="center"/>
    </xf>
    <xf numFmtId="0" fontId="23" fillId="0" borderId="0" xfId="4" applyFont="1" applyAlignment="1">
      <alignment horizontal="left" wrapText="1"/>
    </xf>
    <xf numFmtId="9" fontId="15" fillId="23" borderId="0" xfId="7" applyNumberFormat="1" applyBorder="1" applyAlignment="1" applyProtection="1"/>
    <xf numFmtId="0" fontId="21" fillId="0" borderId="0" xfId="4" applyFont="1" applyAlignment="1">
      <alignment horizontal="right"/>
    </xf>
    <xf numFmtId="0" fontId="45" fillId="0" borderId="0" xfId="4" applyFont="1" applyAlignment="1">
      <alignment vertical="center" wrapText="1"/>
    </xf>
    <xf numFmtId="0" fontId="60" fillId="0" borderId="0" xfId="4" applyFont="1"/>
    <xf numFmtId="0" fontId="15" fillId="25" borderId="144" xfId="15" applyBorder="1" applyAlignment="1">
      <alignment horizontal="center" vertical="center" wrapText="1"/>
    </xf>
    <xf numFmtId="0" fontId="0" fillId="25" borderId="4" xfId="15" applyFont="1" applyBorder="1" applyAlignment="1">
      <alignment horizontal="center" vertical="center" wrapText="1"/>
    </xf>
    <xf numFmtId="11" fontId="15" fillId="25" borderId="145" xfId="15" applyNumberFormat="1" applyBorder="1" applyAlignment="1">
      <alignment horizontal="center" vertical="center" wrapText="1"/>
    </xf>
    <xf numFmtId="0" fontId="23" fillId="0" borderId="0" xfId="4" applyFont="1" applyAlignment="1">
      <alignment vertical="center" wrapText="1"/>
    </xf>
    <xf numFmtId="0" fontId="16" fillId="0" borderId="0" xfId="4" applyFont="1" applyAlignment="1">
      <alignment vertical="center" wrapText="1"/>
    </xf>
    <xf numFmtId="0" fontId="15" fillId="29" borderId="0" xfId="13" applyBorder="1" applyAlignment="1">
      <alignment vertical="center"/>
    </xf>
    <xf numFmtId="0" fontId="15" fillId="25" borderId="81" xfId="15" applyBorder="1" applyAlignment="1">
      <alignment horizontal="center" vertical="center"/>
    </xf>
    <xf numFmtId="0" fontId="16" fillId="0" borderId="29" xfId="4" applyFont="1" applyBorder="1" applyAlignment="1">
      <alignment horizontal="center" vertical="center" wrapText="1"/>
    </xf>
    <xf numFmtId="0" fontId="15" fillId="33" borderId="30" xfId="14" applyBorder="1" applyAlignment="1">
      <alignment vertical="center" wrapText="1"/>
    </xf>
    <xf numFmtId="0" fontId="15" fillId="25" borderId="89" xfId="15" applyBorder="1" applyAlignment="1">
      <alignment horizontal="center" vertical="center" wrapText="1"/>
    </xf>
    <xf numFmtId="0" fontId="16" fillId="0" borderId="1" xfId="4" applyFont="1" applyBorder="1" applyAlignment="1">
      <alignment horizontal="center" vertical="center" wrapText="1"/>
    </xf>
    <xf numFmtId="0" fontId="16" fillId="0" borderId="38" xfId="4" applyFont="1" applyBorder="1" applyAlignment="1">
      <alignment horizontal="center" vertical="center" wrapText="1"/>
    </xf>
    <xf numFmtId="0" fontId="15" fillId="29" borderId="0" xfId="13" applyBorder="1" applyAlignment="1">
      <alignment horizontal="center" vertical="center"/>
    </xf>
    <xf numFmtId="0" fontId="0" fillId="25" borderId="90" xfId="15" applyFont="1" applyBorder="1" applyAlignment="1">
      <alignment horizontal="center" vertical="center" wrapText="1"/>
    </xf>
    <xf numFmtId="0" fontId="16" fillId="0" borderId="61" xfId="4" applyFont="1" applyBorder="1" applyAlignment="1">
      <alignment horizontal="center" vertical="center" wrapText="1"/>
    </xf>
    <xf numFmtId="0" fontId="16" fillId="0" borderId="62" xfId="4" applyFont="1" applyBorder="1" applyAlignment="1">
      <alignment horizontal="center" vertical="center" wrapText="1"/>
    </xf>
    <xf numFmtId="0" fontId="15" fillId="23" borderId="1" xfId="7" applyBorder="1" applyAlignment="1">
      <alignment horizontal="center" vertical="center"/>
    </xf>
    <xf numFmtId="0" fontId="23" fillId="21" borderId="23" xfId="4" applyFont="1" applyFill="1" applyBorder="1" applyAlignment="1">
      <alignment horizontal="center" vertical="center" wrapText="1"/>
    </xf>
    <xf numFmtId="0" fontId="23" fillId="0" borderId="24" xfId="4" applyFont="1" applyBorder="1" applyAlignment="1">
      <alignment horizontal="right"/>
    </xf>
    <xf numFmtId="0" fontId="23" fillId="21" borderId="23" xfId="4" applyFont="1" applyFill="1" applyBorder="1" applyAlignment="1">
      <alignment horizontal="center"/>
    </xf>
    <xf numFmtId="0" fontId="26" fillId="0" borderId="0" xfId="5" applyNumberFormat="1" applyFill="1" applyBorder="1" applyProtection="1"/>
    <xf numFmtId="0" fontId="61" fillId="0" borderId="0" xfId="4" applyFont="1" applyAlignment="1">
      <alignment vertical="top"/>
    </xf>
    <xf numFmtId="0" fontId="45" fillId="0" borderId="0" xfId="4" applyFont="1" applyAlignment="1">
      <alignment horizontal="right" vertical="center"/>
    </xf>
    <xf numFmtId="9" fontId="31" fillId="23" borderId="151" xfId="7" applyNumberFormat="1" applyFont="1" applyBorder="1" applyAlignment="1" applyProtection="1">
      <alignment horizontal="center" vertical="center" wrapText="1"/>
    </xf>
    <xf numFmtId="0" fontId="59" fillId="0" borderId="0" xfId="4" applyFont="1" applyAlignment="1">
      <alignment horizontal="center"/>
    </xf>
    <xf numFmtId="0" fontId="62" fillId="0" borderId="0" xfId="4" applyFont="1"/>
    <xf numFmtId="0" fontId="63" fillId="0" borderId="0" xfId="4" applyFont="1"/>
    <xf numFmtId="0" fontId="45" fillId="0" borderId="0" xfId="4" applyFont="1" applyAlignment="1">
      <alignment wrapText="1"/>
    </xf>
    <xf numFmtId="0" fontId="29" fillId="0" borderId="0" xfId="4" applyFont="1" applyAlignment="1">
      <alignment horizontal="right" vertical="center" wrapText="1"/>
    </xf>
    <xf numFmtId="0" fontId="29" fillId="0" borderId="0" xfId="4" applyFont="1" applyAlignment="1">
      <alignment vertical="center" wrapText="1"/>
    </xf>
    <xf numFmtId="0" fontId="16" fillId="21" borderId="23" xfId="4" applyFont="1" applyFill="1" applyBorder="1" applyAlignment="1">
      <alignment horizontal="center" vertical="center" wrapText="1"/>
    </xf>
    <xf numFmtId="0" fontId="45" fillId="0" borderId="0" xfId="4" applyFont="1" applyAlignment="1">
      <alignment horizontal="center" vertical="center" wrapText="1"/>
    </xf>
    <xf numFmtId="0" fontId="30" fillId="0" borderId="0" xfId="4" applyFont="1" applyAlignment="1">
      <alignment vertical="top"/>
    </xf>
    <xf numFmtId="0" fontId="24" fillId="0" borderId="0" xfId="4" applyFont="1" applyAlignment="1">
      <alignment horizontal="right"/>
    </xf>
    <xf numFmtId="0" fontId="15" fillId="22" borderId="0" xfId="6" applyBorder="1" applyAlignment="1"/>
    <xf numFmtId="0" fontId="16" fillId="21" borderId="39" xfId="4" applyFont="1" applyFill="1" applyBorder="1" applyAlignment="1">
      <alignment horizontal="center" vertical="center"/>
    </xf>
    <xf numFmtId="0" fontId="23" fillId="21" borderId="1" xfId="4" applyFont="1" applyFill="1" applyBorder="1" applyAlignment="1">
      <alignment horizontal="center"/>
    </xf>
    <xf numFmtId="0" fontId="23" fillId="0" borderId="0" xfId="4" applyFont="1" applyAlignment="1">
      <alignment horizontal="right" vertical="center" wrapText="1"/>
    </xf>
    <xf numFmtId="0" fontId="23" fillId="21" borderId="73" xfId="4" applyFont="1" applyFill="1" applyBorder="1" applyAlignment="1">
      <alignment horizontal="center"/>
    </xf>
    <xf numFmtId="9" fontId="15" fillId="23" borderId="0" xfId="7" applyNumberFormat="1" applyBorder="1" applyAlignment="1" applyProtection="1">
      <alignment horizontal="center"/>
    </xf>
    <xf numFmtId="2" fontId="34" fillId="0" borderId="0" xfId="4" applyNumberFormat="1" applyFont="1"/>
    <xf numFmtId="0" fontId="64" fillId="24" borderId="152" xfId="8" applyFont="1" applyBorder="1" applyAlignment="1">
      <alignment horizontal="center" vertical="center" wrapText="1"/>
    </xf>
    <xf numFmtId="0" fontId="23" fillId="0" borderId="0" xfId="4" applyFont="1" applyAlignment="1">
      <alignment wrapText="1"/>
    </xf>
    <xf numFmtId="0" fontId="15" fillId="25" borderId="156" xfId="15" applyBorder="1" applyAlignment="1">
      <alignment vertical="center" wrapText="1"/>
    </xf>
    <xf numFmtId="0" fontId="15" fillId="25" borderId="157" xfId="15" applyBorder="1" applyAlignment="1">
      <alignment horizontal="center" vertical="center" wrapText="1"/>
    </xf>
    <xf numFmtId="0" fontId="15" fillId="25" borderId="158" xfId="15" applyBorder="1" applyAlignment="1">
      <alignment horizontal="center" vertical="center" wrapText="1"/>
    </xf>
    <xf numFmtId="1" fontId="15" fillId="23" borderId="0" xfId="7" applyNumberFormat="1" applyBorder="1" applyAlignment="1">
      <alignment horizontal="center"/>
    </xf>
    <xf numFmtId="0" fontId="15" fillId="25" borderId="156" xfId="15" applyBorder="1" applyAlignment="1">
      <alignment horizontal="center" vertical="center" wrapText="1"/>
    </xf>
    <xf numFmtId="0" fontId="66" fillId="0" borderId="158" xfId="4" applyFont="1" applyBorder="1" applyAlignment="1">
      <alignment horizontal="center" vertical="center" wrapText="1"/>
    </xf>
    <xf numFmtId="0" fontId="15" fillId="25" borderId="160" xfId="15" applyBorder="1" applyAlignment="1">
      <alignment horizontal="center" vertical="center" wrapText="1"/>
    </xf>
    <xf numFmtId="0" fontId="66" fillId="0" borderId="162" xfId="4" applyFont="1" applyBorder="1" applyAlignment="1">
      <alignment horizontal="center" vertical="center" wrapText="1"/>
    </xf>
    <xf numFmtId="0" fontId="66" fillId="0" borderId="163" xfId="4" applyFont="1" applyBorder="1" applyAlignment="1">
      <alignment vertical="center"/>
    </xf>
    <xf numFmtId="0" fontId="66" fillId="0" borderId="164" xfId="4" applyFont="1" applyBorder="1" applyAlignment="1">
      <alignment vertical="center"/>
    </xf>
    <xf numFmtId="0" fontId="23" fillId="21" borderId="23" xfId="4" applyFont="1" applyFill="1" applyBorder="1" applyAlignment="1">
      <alignment horizontal="center" vertical="center"/>
    </xf>
    <xf numFmtId="1" fontId="15" fillId="23" borderId="0" xfId="7" applyNumberFormat="1" applyBorder="1" applyAlignment="1">
      <alignment horizontal="center" vertical="center"/>
    </xf>
    <xf numFmtId="0" fontId="23" fillId="0" borderId="0" xfId="4" applyFont="1" applyAlignment="1">
      <alignment horizontal="left" vertical="center"/>
    </xf>
    <xf numFmtId="0" fontId="23" fillId="21" borderId="39" xfId="4" applyFont="1" applyFill="1" applyBorder="1" applyAlignment="1">
      <alignment horizontal="center" vertical="center"/>
    </xf>
    <xf numFmtId="9" fontId="15" fillId="23" borderId="0" xfId="7" applyNumberFormat="1" applyBorder="1" applyAlignment="1" applyProtection="1">
      <alignment horizontal="center" vertical="center"/>
    </xf>
    <xf numFmtId="0" fontId="23" fillId="21" borderId="1" xfId="4" applyFont="1" applyFill="1" applyBorder="1" applyAlignment="1">
      <alignment horizontal="center" vertical="center"/>
    </xf>
    <xf numFmtId="0" fontId="64" fillId="24" borderId="157" xfId="8" applyFont="1" applyBorder="1" applyAlignment="1">
      <alignment horizontal="center" vertical="center" wrapText="1"/>
    </xf>
    <xf numFmtId="0" fontId="23" fillId="0" borderId="0" xfId="4" applyFont="1" applyAlignment="1">
      <alignment horizontal="left" vertical="center" wrapText="1"/>
    </xf>
    <xf numFmtId="0" fontId="66" fillId="0" borderId="156" xfId="4" applyFont="1" applyBorder="1" applyAlignment="1">
      <alignment horizontal="center" vertical="center" wrapText="1"/>
    </xf>
    <xf numFmtId="0" fontId="66" fillId="0" borderId="165" xfId="4" applyFont="1" applyBorder="1" applyAlignment="1">
      <alignment vertical="center"/>
    </xf>
    <xf numFmtId="0" fontId="66" fillId="0" borderId="166" xfId="4" applyFont="1" applyBorder="1" applyAlignment="1">
      <alignment vertical="center"/>
    </xf>
    <xf numFmtId="0" fontId="23" fillId="21" borderId="151" xfId="4" applyFont="1" applyFill="1" applyBorder="1" applyAlignment="1">
      <alignment horizontal="center" vertical="center"/>
    </xf>
    <xf numFmtId="0" fontId="29" fillId="0" borderId="0" xfId="4" applyFont="1" applyAlignment="1">
      <alignment wrapText="1"/>
    </xf>
    <xf numFmtId="0" fontId="31" fillId="23" borderId="23" xfId="7" applyNumberFormat="1" applyFont="1" applyBorder="1" applyAlignment="1" applyProtection="1">
      <alignment horizontal="center" vertical="center"/>
    </xf>
    <xf numFmtId="2" fontId="31" fillId="23" borderId="0" xfId="16" applyNumberFormat="1" applyBorder="1">
      <alignment horizontal="center" vertical="center" wrapText="1"/>
    </xf>
    <xf numFmtId="0" fontId="30" fillId="0" borderId="0" xfId="4" applyFont="1" applyAlignment="1">
      <alignment horizontal="right"/>
    </xf>
    <xf numFmtId="0" fontId="61" fillId="0" borderId="0" xfId="4" applyFont="1" applyAlignment="1">
      <alignment horizontal="right" vertical="top"/>
    </xf>
    <xf numFmtId="0" fontId="67" fillId="0" borderId="0" xfId="4" applyFont="1" applyAlignment="1">
      <alignment vertical="center"/>
    </xf>
    <xf numFmtId="0" fontId="29" fillId="0" borderId="0" xfId="4" applyFont="1" applyAlignment="1">
      <alignment horizontal="right"/>
    </xf>
    <xf numFmtId="1" fontId="15" fillId="23" borderId="0" xfId="7" applyNumberFormat="1" applyBorder="1" applyAlignment="1">
      <alignment horizontal="center" vertical="center" wrapText="1"/>
    </xf>
    <xf numFmtId="9" fontId="31" fillId="23" borderId="23" xfId="7" applyNumberFormat="1" applyFont="1" applyBorder="1" applyAlignment="1" applyProtection="1">
      <alignment horizontal="center" wrapText="1"/>
    </xf>
    <xf numFmtId="1" fontId="15" fillId="29" borderId="0" xfId="13" applyNumberFormat="1" applyBorder="1" applyAlignment="1">
      <alignment horizontal="center" vertical="center" wrapText="1"/>
    </xf>
    <xf numFmtId="0" fontId="68" fillId="0" borderId="0" xfId="4" applyFont="1" applyAlignment="1">
      <alignment horizontal="right"/>
    </xf>
    <xf numFmtId="0" fontId="31" fillId="24" borderId="74" xfId="8" applyFont="1" applyBorder="1" applyAlignment="1" applyProtection="1">
      <alignment horizontal="center" vertical="center"/>
      <protection locked="0"/>
    </xf>
    <xf numFmtId="0" fontId="31" fillId="24" borderId="68" xfId="8" applyFont="1" applyBorder="1" applyAlignment="1" applyProtection="1">
      <alignment horizontal="center" vertical="center" wrapText="1"/>
      <protection locked="0"/>
    </xf>
    <xf numFmtId="0" fontId="31" fillId="24" borderId="75" xfId="8" applyFont="1" applyBorder="1" applyAlignment="1" applyProtection="1">
      <alignment vertical="center" wrapText="1"/>
      <protection locked="0"/>
    </xf>
    <xf numFmtId="0" fontId="24" fillId="34" borderId="41" xfId="4" applyFont="1" applyFill="1" applyBorder="1" applyAlignment="1" applyProtection="1">
      <alignment horizontal="center"/>
      <protection locked="0"/>
    </xf>
    <xf numFmtId="0" fontId="23" fillId="21" borderId="39" xfId="4" applyFont="1" applyFill="1" applyBorder="1" applyAlignment="1">
      <alignment vertical="center" wrapText="1"/>
    </xf>
    <xf numFmtId="0" fontId="23" fillId="21" borderId="22" xfId="4" applyFont="1" applyFill="1" applyBorder="1" applyAlignment="1">
      <alignment vertical="center" wrapText="1"/>
    </xf>
    <xf numFmtId="0" fontId="69" fillId="0" borderId="0" xfId="4" applyFont="1" applyAlignment="1">
      <alignment horizontal="right"/>
    </xf>
    <xf numFmtId="0" fontId="24" fillId="34" borderId="91" xfId="4" applyFont="1" applyFill="1" applyBorder="1" applyAlignment="1" applyProtection="1">
      <alignment horizontal="center"/>
      <protection locked="0"/>
    </xf>
    <xf numFmtId="0" fontId="23" fillId="21" borderId="64" xfId="4" applyFont="1" applyFill="1" applyBorder="1" applyAlignment="1">
      <alignment vertical="center" wrapText="1"/>
    </xf>
    <xf numFmtId="0" fontId="70" fillId="0" borderId="0" xfId="4" applyFont="1"/>
    <xf numFmtId="0" fontId="19" fillId="0" borderId="0" xfId="4" applyFont="1" applyAlignment="1">
      <alignment horizontal="right"/>
    </xf>
    <xf numFmtId="0" fontId="20" fillId="0" borderId="0" xfId="4" applyFont="1" applyAlignment="1">
      <alignment horizontal="right"/>
    </xf>
    <xf numFmtId="0" fontId="15" fillId="23" borderId="0" xfId="7" applyBorder="1" applyAlignment="1">
      <alignment horizontal="center" vertical="center" wrapText="1"/>
    </xf>
    <xf numFmtId="9" fontId="31" fillId="23" borderId="23" xfId="16">
      <alignment horizontal="center" vertical="center" wrapText="1"/>
    </xf>
    <xf numFmtId="0" fontId="19" fillId="0" borderId="0" xfId="4" applyFont="1" applyAlignment="1">
      <alignment horizontal="center"/>
    </xf>
    <xf numFmtId="0" fontId="15" fillId="23" borderId="0" xfId="7" applyBorder="1" applyAlignment="1">
      <alignment horizontal="center" wrapText="1"/>
    </xf>
    <xf numFmtId="0" fontId="16" fillId="0" borderId="0" xfId="4" applyFont="1" applyAlignment="1">
      <alignment horizontal="center" wrapText="1"/>
    </xf>
    <xf numFmtId="0" fontId="70" fillId="0" borderId="0" xfId="4" applyFont="1" applyAlignment="1">
      <alignment horizontal="right"/>
    </xf>
    <xf numFmtId="0" fontId="29" fillId="21" borderId="23" xfId="17">
      <alignment horizontal="center"/>
    </xf>
    <xf numFmtId="0" fontId="23" fillId="24" borderId="39" xfId="8" applyFont="1" applyBorder="1" applyAlignment="1">
      <alignment horizontal="center" vertical="center" wrapText="1"/>
    </xf>
    <xf numFmtId="0" fontId="31" fillId="24" borderId="39" xfId="8" applyFont="1" applyBorder="1" applyAlignment="1">
      <alignment horizontal="center"/>
    </xf>
    <xf numFmtId="0" fontId="16" fillId="25" borderId="39" xfId="4" applyFont="1" applyFill="1" applyBorder="1" applyAlignment="1">
      <alignment horizontal="center" vertical="center" wrapText="1"/>
    </xf>
    <xf numFmtId="0" fontId="16" fillId="21" borderId="39" xfId="4" applyFont="1" applyFill="1" applyBorder="1" applyAlignment="1">
      <alignment horizontal="center" vertical="center" wrapText="1"/>
    </xf>
    <xf numFmtId="0" fontId="16" fillId="25" borderId="73" xfId="4" applyFont="1" applyFill="1" applyBorder="1" applyAlignment="1">
      <alignment horizontal="center" vertical="center" wrapText="1"/>
    </xf>
    <xf numFmtId="0" fontId="16" fillId="25" borderId="40" xfId="4" applyFont="1" applyFill="1" applyBorder="1" applyAlignment="1">
      <alignment horizontal="center" vertical="center" wrapText="1"/>
    </xf>
    <xf numFmtId="0" fontId="27" fillId="0" borderId="0" xfId="4" applyFont="1" applyAlignment="1">
      <alignment wrapText="1"/>
    </xf>
    <xf numFmtId="0" fontId="27" fillId="0" borderId="0" xfId="4" applyFont="1" applyAlignment="1">
      <alignment horizontal="right" vertical="center"/>
    </xf>
    <xf numFmtId="0" fontId="20" fillId="0" borderId="0" xfId="4" applyFont="1" applyAlignment="1">
      <alignment horizontal="right" wrapText="1"/>
    </xf>
    <xf numFmtId="0" fontId="34" fillId="0" borderId="0" xfId="4" applyFont="1" applyAlignment="1">
      <alignment horizontal="center" vertical="center" wrapText="1"/>
    </xf>
    <xf numFmtId="0" fontId="59" fillId="0" borderId="0" xfId="4" applyFont="1" applyAlignment="1">
      <alignment horizontal="left"/>
    </xf>
    <xf numFmtId="0" fontId="16" fillId="21" borderId="0" xfId="4" applyFont="1" applyFill="1" applyAlignment="1">
      <alignment horizontal="center" vertical="center"/>
    </xf>
    <xf numFmtId="9" fontId="31" fillId="23" borderId="23" xfId="7" applyNumberFormat="1" applyFont="1" applyBorder="1" applyAlignment="1" applyProtection="1">
      <alignment horizontal="center" vertical="center" wrapText="1"/>
    </xf>
    <xf numFmtId="0" fontId="59" fillId="0" borderId="0" xfId="4" applyFont="1"/>
    <xf numFmtId="0" fontId="72" fillId="0" borderId="0" xfId="4" applyFont="1"/>
    <xf numFmtId="0" fontId="20" fillId="21" borderId="23" xfId="4" applyFont="1" applyFill="1" applyBorder="1" applyAlignment="1">
      <alignment horizontal="center"/>
    </xf>
    <xf numFmtId="0" fontId="21" fillId="21" borderId="0" xfId="4" applyFont="1" applyFill="1" applyAlignment="1">
      <alignment horizontal="center"/>
    </xf>
    <xf numFmtId="0" fontId="58" fillId="0" borderId="0" xfId="4" applyFont="1" applyAlignment="1">
      <alignment horizontal="left"/>
    </xf>
    <xf numFmtId="1" fontId="31" fillId="23" borderId="23" xfId="7" applyNumberFormat="1" applyFont="1" applyBorder="1" applyAlignment="1" applyProtection="1">
      <alignment horizontal="center" vertical="center" wrapText="1"/>
    </xf>
    <xf numFmtId="0" fontId="27" fillId="0" borderId="0" xfId="4" applyFont="1" applyAlignment="1">
      <alignment horizontal="right"/>
    </xf>
    <xf numFmtId="9" fontId="20" fillId="21" borderId="23" xfId="10" applyFont="1" applyFill="1" applyBorder="1" applyAlignment="1" applyProtection="1">
      <alignment horizontal="center"/>
    </xf>
    <xf numFmtId="0" fontId="73" fillId="0" borderId="0" xfId="4" applyFont="1"/>
    <xf numFmtId="0" fontId="23" fillId="0" borderId="0" xfId="4" applyFont="1" applyAlignment="1">
      <alignment horizontal="center" vertical="center"/>
    </xf>
    <xf numFmtId="0" fontId="21" fillId="0" borderId="0" xfId="4" applyFont="1" applyAlignment="1">
      <alignment horizontal="left" vertical="center"/>
    </xf>
    <xf numFmtId="0" fontId="17" fillId="0" borderId="0" xfId="4" applyFont="1" applyAlignment="1">
      <alignment horizontal="right"/>
    </xf>
    <xf numFmtId="0" fontId="23" fillId="0" borderId="0" xfId="4" applyFont="1" applyAlignment="1">
      <alignment horizontal="center" wrapText="1"/>
    </xf>
    <xf numFmtId="2" fontId="15" fillId="23" borderId="0" xfId="7" applyNumberFormat="1" applyBorder="1" applyAlignment="1">
      <alignment horizontal="center" vertical="center"/>
    </xf>
    <xf numFmtId="2" fontId="15" fillId="23" borderId="0" xfId="7" applyNumberFormat="1" applyBorder="1" applyAlignment="1">
      <alignment horizontal="center"/>
    </xf>
    <xf numFmtId="0" fontId="75" fillId="0" borderId="0" xfId="4" applyFont="1" applyAlignment="1">
      <alignment horizontal="right" vertical="center"/>
    </xf>
    <xf numFmtId="0" fontId="19" fillId="0" borderId="0" xfId="4" applyFont="1" applyAlignment="1">
      <alignment horizontal="left"/>
    </xf>
    <xf numFmtId="1" fontId="21" fillId="0" borderId="0" xfId="4" applyNumberFormat="1" applyFont="1" applyAlignment="1">
      <alignment horizontal="center"/>
    </xf>
    <xf numFmtId="0" fontId="23" fillId="0" borderId="0" xfId="4" applyFont="1" applyAlignment="1">
      <alignment vertical="center"/>
    </xf>
    <xf numFmtId="0" fontId="23" fillId="0" borderId="0" xfId="4" applyFont="1" applyAlignment="1">
      <alignment horizontal="center" vertical="center" wrapText="1"/>
    </xf>
    <xf numFmtId="0" fontId="66" fillId="0" borderId="0" xfId="4" applyFont="1" applyAlignment="1">
      <alignment horizontal="right" vertical="center" wrapText="1"/>
    </xf>
    <xf numFmtId="0" fontId="75" fillId="0" borderId="0" xfId="4" applyFont="1" applyAlignment="1">
      <alignment vertical="center"/>
    </xf>
    <xf numFmtId="1" fontId="31" fillId="23" borderId="0" xfId="7" applyNumberFormat="1" applyFont="1" applyBorder="1" applyAlignment="1">
      <alignment horizontal="center"/>
    </xf>
    <xf numFmtId="1" fontId="19" fillId="0" borderId="0" xfId="4" applyNumberFormat="1" applyFont="1"/>
    <xf numFmtId="0" fontId="31" fillId="23" borderId="150" xfId="7" applyFont="1" applyBorder="1" applyAlignment="1">
      <alignment horizontal="left" vertical="center"/>
    </xf>
    <xf numFmtId="0" fontId="31" fillId="23" borderId="151" xfId="7" applyFont="1" applyBorder="1" applyAlignment="1">
      <alignment horizontal="right" vertical="center" wrapText="1"/>
    </xf>
    <xf numFmtId="0" fontId="76" fillId="21" borderId="23" xfId="4" applyFont="1" applyFill="1" applyBorder="1"/>
    <xf numFmtId="0" fontId="77" fillId="0" borderId="0" xfId="4" applyFont="1"/>
    <xf numFmtId="0" fontId="15" fillId="25" borderId="35" xfId="15" applyBorder="1" applyAlignment="1">
      <alignment horizontal="center" vertical="center"/>
    </xf>
    <xf numFmtId="0" fontId="15" fillId="25" borderId="106" xfId="15" applyBorder="1" applyAlignment="1">
      <alignment horizontal="center" vertical="center"/>
    </xf>
    <xf numFmtId="0" fontId="15" fillId="25" borderId="39" xfId="15" applyBorder="1" applyAlignment="1">
      <alignment horizontal="center" vertical="center"/>
    </xf>
    <xf numFmtId="0" fontId="0" fillId="25" borderId="73" xfId="15" applyFont="1" applyBorder="1" applyAlignment="1">
      <alignment horizontal="center" vertical="center"/>
    </xf>
    <xf numFmtId="0" fontId="24" fillId="0" borderId="39" xfId="4" applyFont="1" applyBorder="1" applyAlignment="1">
      <alignment horizontal="center" vertical="center"/>
    </xf>
    <xf numFmtId="0" fontId="21" fillId="0" borderId="0" xfId="4" applyFont="1" applyAlignment="1">
      <alignment vertical="center" wrapText="1"/>
    </xf>
    <xf numFmtId="1" fontId="31" fillId="23" borderId="0" xfId="7" applyNumberFormat="1" applyFont="1" applyBorder="1" applyAlignment="1">
      <alignment vertical="center"/>
    </xf>
    <xf numFmtId="0" fontId="31" fillId="23" borderId="151" xfId="7" applyNumberFormat="1" applyFont="1" applyBorder="1" applyAlignment="1" applyProtection="1">
      <alignment vertical="center" wrapText="1"/>
    </xf>
    <xf numFmtId="0" fontId="23" fillId="24" borderId="73" xfId="8" applyFont="1" applyBorder="1" applyAlignment="1">
      <alignment horizontal="center" vertical="center" wrapText="1"/>
    </xf>
    <xf numFmtId="0" fontId="31" fillId="24" borderId="73" xfId="8" applyFont="1" applyBorder="1" applyAlignment="1">
      <alignment horizontal="center" vertical="center" wrapText="1"/>
    </xf>
    <xf numFmtId="0" fontId="31" fillId="24" borderId="45" xfId="8" applyFont="1" applyBorder="1" applyAlignment="1">
      <alignment horizontal="center" vertical="center" wrapText="1"/>
    </xf>
    <xf numFmtId="0" fontId="24" fillId="0" borderId="0" xfId="4" applyFont="1" applyAlignment="1">
      <alignment horizontal="center" vertical="center" wrapText="1"/>
    </xf>
    <xf numFmtId="2" fontId="15" fillId="27" borderId="39" xfId="11" applyNumberFormat="1" applyBorder="1" applyAlignment="1">
      <alignment horizontal="center" vertical="center"/>
    </xf>
    <xf numFmtId="164" fontId="15" fillId="23" borderId="47" xfId="7" applyNumberFormat="1" applyBorder="1" applyAlignment="1" applyProtection="1">
      <alignment horizontal="right" vertical="center"/>
    </xf>
    <xf numFmtId="9" fontId="16" fillId="0" borderId="0" xfId="10" applyFont="1" applyFill="1" applyBorder="1" applyProtection="1"/>
    <xf numFmtId="0" fontId="16" fillId="24" borderId="57" xfId="8" applyFont="1" applyBorder="1" applyAlignment="1">
      <alignment horizontal="center"/>
    </xf>
    <xf numFmtId="0" fontId="16" fillId="24" borderId="175" xfId="8" applyFont="1" applyBorder="1" applyAlignment="1">
      <alignment horizontal="center"/>
    </xf>
    <xf numFmtId="164" fontId="31" fillId="23" borderId="62" xfId="7" applyNumberFormat="1" applyFont="1" applyBorder="1" applyAlignment="1">
      <alignment horizontal="right"/>
    </xf>
    <xf numFmtId="165" fontId="23" fillId="0" borderId="0" xfId="4" applyNumberFormat="1" applyFont="1" applyAlignment="1">
      <alignment horizontal="center" vertical="center"/>
    </xf>
    <xf numFmtId="1" fontId="31" fillId="24" borderId="35" xfId="8" applyNumberFormat="1" applyFont="1" applyBorder="1" applyAlignment="1">
      <alignment horizontal="center" vertical="center"/>
    </xf>
    <xf numFmtId="0" fontId="31" fillId="24" borderId="35" xfId="8" applyFont="1" applyBorder="1" applyAlignment="1">
      <alignment horizontal="center" vertical="center" wrapText="1"/>
    </xf>
    <xf numFmtId="1" fontId="15" fillId="23" borderId="22" xfId="7" applyNumberFormat="1" applyBorder="1" applyAlignment="1">
      <alignment horizontal="center" vertical="center"/>
    </xf>
    <xf numFmtId="2" fontId="15" fillId="27" borderId="22" xfId="11" applyNumberFormat="1" applyBorder="1" applyAlignment="1">
      <alignment horizontal="center" vertical="center"/>
    </xf>
    <xf numFmtId="0" fontId="15" fillId="23" borderId="22" xfId="7" applyBorder="1" applyAlignment="1">
      <alignment horizontal="center" vertical="center"/>
    </xf>
    <xf numFmtId="0" fontId="15" fillId="24" borderId="176" xfId="8" applyFont="1" applyBorder="1" applyAlignment="1"/>
    <xf numFmtId="0" fontId="15" fillId="24" borderId="177" xfId="8" applyFont="1" applyBorder="1" applyAlignment="1"/>
    <xf numFmtId="0" fontId="16" fillId="24" borderId="177" xfId="8" applyFont="1" applyBorder="1" applyAlignment="1"/>
    <xf numFmtId="0" fontId="34" fillId="24" borderId="177" xfId="8" applyFont="1" applyBorder="1" applyAlignment="1"/>
    <xf numFmtId="0" fontId="23" fillId="24" borderId="177" xfId="8" applyFont="1" applyBorder="1" applyAlignment="1">
      <alignment horizontal="right"/>
    </xf>
    <xf numFmtId="164" fontId="31" fillId="23" borderId="71" xfId="7" applyNumberFormat="1" applyFont="1" applyBorder="1" applyAlignment="1" applyProtection="1">
      <alignment horizontal="right" vertical="center"/>
    </xf>
    <xf numFmtId="165" fontId="16" fillId="0" borderId="0" xfId="4" applyNumberFormat="1" applyFont="1"/>
    <xf numFmtId="164" fontId="31" fillId="23" borderId="0" xfId="7" applyNumberFormat="1" applyFont="1" applyBorder="1" applyAlignment="1">
      <alignment vertical="center" wrapText="1"/>
    </xf>
    <xf numFmtId="2" fontId="31" fillId="23" borderId="151" xfId="7" applyNumberFormat="1" applyFont="1" applyBorder="1" applyAlignment="1">
      <alignment horizontal="center"/>
    </xf>
    <xf numFmtId="0" fontId="29" fillId="0" borderId="0" xfId="4" applyFont="1" applyAlignment="1">
      <alignment horizontal="left" wrapText="1"/>
    </xf>
    <xf numFmtId="0" fontId="24" fillId="0" borderId="0" xfId="4" applyFont="1" applyAlignment="1">
      <alignment horizontal="left" wrapText="1"/>
    </xf>
    <xf numFmtId="0" fontId="29" fillId="21" borderId="23" xfId="4" applyFont="1" applyFill="1" applyBorder="1" applyAlignment="1">
      <alignment horizontal="center"/>
    </xf>
    <xf numFmtId="0" fontId="79" fillId="0" borderId="0" xfId="4" applyFont="1"/>
    <xf numFmtId="0" fontId="31" fillId="23" borderId="23" xfId="7" applyFont="1" applyBorder="1" applyAlignment="1">
      <alignment horizontal="center"/>
    </xf>
    <xf numFmtId="0" fontId="29" fillId="21" borderId="1" xfId="4" applyFont="1" applyFill="1" applyBorder="1" applyAlignment="1">
      <alignment horizontal="center"/>
    </xf>
    <xf numFmtId="0" fontId="80" fillId="0" borderId="0" xfId="4" applyFont="1" applyAlignment="1">
      <alignment horizontal="center" vertical="center" wrapText="1"/>
    </xf>
    <xf numFmtId="0" fontId="74" fillId="0" borderId="0" xfId="4" applyFont="1" applyAlignment="1">
      <alignment horizontal="left" vertical="center"/>
    </xf>
    <xf numFmtId="0" fontId="24" fillId="0" borderId="0" xfId="4" applyFont="1" applyAlignment="1">
      <alignment horizontal="left" vertical="center"/>
    </xf>
    <xf numFmtId="0" fontId="29" fillId="21" borderId="39" xfId="4" applyFont="1" applyFill="1" applyBorder="1" applyAlignment="1">
      <alignment horizontal="center"/>
    </xf>
    <xf numFmtId="0" fontId="69" fillId="0" borderId="0" xfId="4" applyFont="1" applyAlignment="1">
      <alignment horizontal="left"/>
    </xf>
    <xf numFmtId="0" fontId="25" fillId="0" borderId="0" xfId="4" applyFont="1" applyAlignment="1">
      <alignment horizontal="left" vertical="top"/>
    </xf>
    <xf numFmtId="0" fontId="16" fillId="0" borderId="0" xfId="4" applyFont="1" applyAlignment="1">
      <alignment horizontal="left"/>
    </xf>
    <xf numFmtId="0" fontId="62" fillId="0" borderId="0" xfId="4" applyFont="1" applyAlignment="1">
      <alignment horizontal="center" vertical="center" wrapText="1"/>
    </xf>
    <xf numFmtId="0" fontId="62" fillId="0" borderId="0" xfId="4" applyFont="1" applyAlignment="1">
      <alignment vertical="center" wrapText="1"/>
    </xf>
    <xf numFmtId="0" fontId="29" fillId="0" borderId="0" xfId="4" applyFont="1" applyAlignment="1">
      <alignment horizontal="center"/>
    </xf>
    <xf numFmtId="0" fontId="82" fillId="0" borderId="0" xfId="4" applyFont="1"/>
    <xf numFmtId="0" fontId="16" fillId="21" borderId="0" xfId="4" applyFont="1" applyFill="1" applyAlignment="1">
      <alignment horizontal="center" wrapText="1"/>
    </xf>
    <xf numFmtId="9" fontId="31" fillId="23" borderId="23" xfId="7" applyNumberFormat="1" applyFont="1" applyBorder="1" applyAlignment="1" applyProtection="1">
      <alignment horizontal="center" vertical="center"/>
    </xf>
    <xf numFmtId="0" fontId="30" fillId="0" borderId="0" xfId="4" applyFont="1" applyAlignment="1">
      <alignment horizontal="left" vertical="top" wrapText="1"/>
    </xf>
    <xf numFmtId="9" fontId="23" fillId="0" borderId="0" xfId="10" applyFont="1" applyFill="1" applyBorder="1" applyAlignment="1" applyProtection="1">
      <alignment vertical="center"/>
    </xf>
    <xf numFmtId="9" fontId="23" fillId="0" borderId="0" xfId="10" applyFont="1" applyFill="1" applyBorder="1" applyProtection="1"/>
    <xf numFmtId="0" fontId="83" fillId="0" borderId="0" xfId="4" applyFont="1" applyAlignment="1">
      <alignment horizontal="left"/>
    </xf>
    <xf numFmtId="0" fontId="83" fillId="0" borderId="0" xfId="4" applyFont="1"/>
    <xf numFmtId="0" fontId="68" fillId="0" borderId="0" xfId="4" applyFont="1" applyAlignment="1">
      <alignment vertical="center"/>
    </xf>
    <xf numFmtId="0" fontId="29" fillId="0" borderId="0" xfId="4" applyFont="1" applyAlignment="1">
      <alignment horizontal="center" vertical="center" wrapText="1"/>
    </xf>
    <xf numFmtId="0" fontId="84" fillId="0" borderId="0" xfId="4" applyFont="1"/>
    <xf numFmtId="0" fontId="16" fillId="0" borderId="0" xfId="4" applyFont="1" applyAlignment="1">
      <alignment horizontal="right" wrapText="1"/>
    </xf>
    <xf numFmtId="0" fontId="15" fillId="24" borderId="180" xfId="8" applyFont="1" applyBorder="1" applyAlignment="1">
      <alignment horizontal="center" vertical="center" wrapText="1"/>
    </xf>
    <xf numFmtId="0" fontId="15" fillId="24" borderId="181" xfId="8" applyFont="1" applyBorder="1" applyAlignment="1">
      <alignment horizontal="center" vertical="center" wrapText="1"/>
    </xf>
    <xf numFmtId="0" fontId="16" fillId="0" borderId="184" xfId="4" applyFont="1" applyBorder="1" applyAlignment="1">
      <alignment horizontal="center" vertical="center" wrapText="1"/>
    </xf>
    <xf numFmtId="0" fontId="16" fillId="0" borderId="181" xfId="4" applyFont="1" applyBorder="1" applyAlignment="1">
      <alignment horizontal="center" vertical="center" wrapText="1"/>
    </xf>
    <xf numFmtId="0" fontId="75" fillId="0" borderId="0" xfId="4" applyFont="1" applyAlignment="1">
      <alignment horizontal="left" vertical="top"/>
    </xf>
    <xf numFmtId="0" fontId="68" fillId="0" borderId="0" xfId="4" applyFont="1"/>
    <xf numFmtId="0" fontId="49" fillId="0" borderId="0" xfId="4" applyFont="1"/>
    <xf numFmtId="0" fontId="48" fillId="23" borderId="0" xfId="7" applyFont="1" applyBorder="1" applyAlignment="1"/>
    <xf numFmtId="0" fontId="76" fillId="0" borderId="0" xfId="4" applyFont="1"/>
    <xf numFmtId="0" fontId="85" fillId="0" borderId="0" xfId="5" applyNumberFormat="1" applyFont="1" applyFill="1" applyBorder="1" applyAlignment="1" applyProtection="1">
      <alignment vertical="center"/>
    </xf>
    <xf numFmtId="1" fontId="31" fillId="23" borderId="23" xfId="7" applyNumberFormat="1" applyFont="1" applyBorder="1" applyAlignment="1">
      <alignment horizontal="center" wrapText="1"/>
    </xf>
    <xf numFmtId="0" fontId="31" fillId="23" borderId="23" xfId="7" applyNumberFormat="1" applyFont="1" applyBorder="1" applyAlignment="1">
      <alignment horizontal="center" wrapText="1"/>
    </xf>
    <xf numFmtId="0" fontId="30" fillId="0" borderId="0" xfId="4" applyFont="1" applyAlignment="1">
      <alignment vertical="top" wrapText="1"/>
    </xf>
    <xf numFmtId="0" fontId="29" fillId="0" borderId="0" xfId="4" applyFont="1" applyAlignment="1">
      <alignment horizontal="left"/>
    </xf>
    <xf numFmtId="9" fontId="15" fillId="23" borderId="23" xfId="7" applyNumberFormat="1" applyBorder="1" applyAlignment="1" applyProtection="1">
      <alignment horizontal="center"/>
    </xf>
    <xf numFmtId="0" fontId="86" fillId="0" borderId="0" xfId="4" applyFont="1"/>
    <xf numFmtId="0" fontId="24" fillId="0" borderId="0" xfId="4" applyFont="1" applyAlignment="1">
      <alignment vertical="center" wrapText="1"/>
    </xf>
    <xf numFmtId="0" fontId="23" fillId="24" borderId="29" xfId="8" applyFont="1" applyBorder="1" applyAlignment="1">
      <alignment horizontal="center" vertical="center" wrapText="1"/>
    </xf>
    <xf numFmtId="0" fontId="31" fillId="24" borderId="186" xfId="8" applyFont="1" applyBorder="1" applyAlignment="1">
      <alignment horizontal="center" vertical="center" wrapText="1"/>
    </xf>
    <xf numFmtId="0" fontId="31" fillId="24" borderId="143" xfId="8" applyFont="1" applyBorder="1" applyAlignment="1">
      <alignment horizontal="center" vertical="center" wrapText="1"/>
    </xf>
    <xf numFmtId="0" fontId="31" fillId="24" borderId="174" xfId="8" applyFont="1" applyBorder="1" applyAlignment="1">
      <alignment horizontal="center" vertical="center" wrapText="1"/>
    </xf>
    <xf numFmtId="0" fontId="24" fillId="25" borderId="43" xfId="4" applyFont="1" applyFill="1" applyBorder="1" applyAlignment="1">
      <alignment horizontal="center" vertical="center" wrapText="1"/>
    </xf>
    <xf numFmtId="0" fontId="24" fillId="25" borderId="5" xfId="4" applyFont="1" applyFill="1" applyBorder="1" applyAlignment="1">
      <alignment horizontal="center" vertical="center" wrapText="1"/>
    </xf>
    <xf numFmtId="0" fontId="25" fillId="25" borderId="1" xfId="4" applyFont="1" applyFill="1" applyBorder="1" applyAlignment="1">
      <alignment horizontal="right" vertical="center" wrapText="1"/>
    </xf>
    <xf numFmtId="0" fontId="24" fillId="25" borderId="38" xfId="4" applyFont="1" applyFill="1" applyBorder="1" applyAlignment="1">
      <alignment vertical="center" wrapText="1"/>
    </xf>
    <xf numFmtId="0" fontId="24" fillId="25" borderId="54" xfId="4" applyFont="1" applyFill="1" applyBorder="1" applyAlignment="1">
      <alignment horizontal="center" vertical="center" wrapText="1"/>
    </xf>
    <xf numFmtId="0" fontId="16" fillId="21" borderId="1" xfId="4" applyFont="1" applyFill="1" applyBorder="1" applyAlignment="1">
      <alignment horizontal="center" vertical="center"/>
    </xf>
    <xf numFmtId="0" fontId="16" fillId="21" borderId="5" xfId="4" applyFont="1" applyFill="1" applyBorder="1" applyAlignment="1">
      <alignment horizontal="center" vertical="center"/>
    </xf>
    <xf numFmtId="0" fontId="15" fillId="23" borderId="43" xfId="7" applyBorder="1" applyAlignment="1">
      <alignment horizontal="center" vertical="center" wrapText="1"/>
    </xf>
    <xf numFmtId="0" fontId="87" fillId="23" borderId="1" xfId="7" applyFont="1" applyBorder="1" applyAlignment="1">
      <alignment horizontal="right" vertical="center" wrapText="1"/>
    </xf>
    <xf numFmtId="0" fontId="15" fillId="23" borderId="38" xfId="7" applyBorder="1" applyAlignment="1">
      <alignment horizontal="center" vertical="center" wrapText="1"/>
    </xf>
    <xf numFmtId="2" fontId="15" fillId="23" borderId="54" xfId="7" applyNumberFormat="1" applyBorder="1" applyAlignment="1">
      <alignment horizontal="center" vertical="center" wrapText="1"/>
    </xf>
    <xf numFmtId="1" fontId="88" fillId="0" borderId="0" xfId="4" applyNumberFormat="1" applyFont="1" applyAlignment="1">
      <alignment horizontal="left" vertical="center"/>
    </xf>
    <xf numFmtId="0" fontId="16" fillId="21" borderId="4" xfId="4" applyFont="1" applyFill="1" applyBorder="1" applyAlignment="1">
      <alignment horizontal="center" vertical="center"/>
    </xf>
    <xf numFmtId="0" fontId="16" fillId="21" borderId="15" xfId="4" applyFont="1" applyFill="1" applyBorder="1" applyAlignment="1">
      <alignment horizontal="center" vertical="center"/>
    </xf>
    <xf numFmtId="0" fontId="87" fillId="23" borderId="61" xfId="7" applyFont="1" applyBorder="1" applyAlignment="1">
      <alignment horizontal="right" vertical="center" wrapText="1"/>
    </xf>
    <xf numFmtId="0" fontId="15" fillId="23" borderId="62" xfId="7" applyBorder="1" applyAlignment="1">
      <alignment horizontal="center" vertical="center" wrapText="1"/>
    </xf>
    <xf numFmtId="2" fontId="31" fillId="23" borderId="187" xfId="7" applyNumberFormat="1" applyFont="1" applyBorder="1" applyAlignment="1">
      <alignment horizontal="center" vertical="center" wrapText="1"/>
    </xf>
    <xf numFmtId="2" fontId="31" fillId="23" borderId="188" xfId="7" applyNumberFormat="1" applyFont="1" applyBorder="1" applyAlignment="1">
      <alignment horizontal="center" vertical="center" wrapText="1"/>
    </xf>
    <xf numFmtId="0" fontId="76" fillId="21" borderId="189" xfId="4" applyFont="1" applyFill="1" applyBorder="1" applyAlignment="1">
      <alignment horizontal="center" vertical="center"/>
    </xf>
    <xf numFmtId="0" fontId="90" fillId="0" borderId="0" xfId="4" applyFont="1" applyAlignment="1">
      <alignment horizontal="left" vertical="center"/>
    </xf>
    <xf numFmtId="0" fontId="76" fillId="21" borderId="23" xfId="4" applyFont="1" applyFill="1" applyBorder="1" applyAlignment="1">
      <alignment horizontal="center" vertical="center"/>
    </xf>
    <xf numFmtId="0" fontId="90" fillId="0" borderId="0" xfId="4" applyFont="1" applyAlignment="1">
      <alignment horizontal="right" vertical="center"/>
    </xf>
    <xf numFmtId="0" fontId="90" fillId="0" borderId="191" xfId="4" applyFont="1" applyBorder="1" applyAlignment="1">
      <alignment horizontal="left" vertical="center"/>
    </xf>
    <xf numFmtId="0" fontId="66" fillId="0" borderId="0" xfId="4" applyFont="1" applyAlignment="1">
      <alignment wrapText="1"/>
    </xf>
    <xf numFmtId="0" fontId="90" fillId="0" borderId="0" xfId="4" applyFont="1" applyAlignment="1">
      <alignment vertical="center"/>
    </xf>
    <xf numFmtId="0" fontId="91" fillId="0" borderId="0" xfId="4" applyFont="1" applyAlignment="1">
      <alignment vertical="top" wrapText="1"/>
    </xf>
    <xf numFmtId="0" fontId="66" fillId="0" borderId="0" xfId="4" applyFont="1"/>
    <xf numFmtId="0" fontId="49" fillId="23" borderId="39" xfId="7" applyNumberFormat="1" applyFont="1" applyBorder="1" applyAlignment="1">
      <alignment horizontal="center" vertical="center"/>
    </xf>
    <xf numFmtId="0" fontId="92" fillId="0" borderId="0" xfId="4" applyFont="1" applyAlignment="1">
      <alignment horizontal="center" vertical="center" wrapText="1"/>
    </xf>
    <xf numFmtId="0" fontId="93" fillId="0" borderId="0" xfId="4" applyFont="1" applyAlignment="1">
      <alignment vertical="center" wrapText="1"/>
    </xf>
    <xf numFmtId="0" fontId="93" fillId="0" borderId="192" xfId="4" applyFont="1" applyBorder="1" applyAlignment="1">
      <alignment vertical="center" wrapText="1"/>
    </xf>
    <xf numFmtId="0" fontId="15" fillId="25" borderId="193" xfId="15" applyBorder="1" applyAlignment="1">
      <alignment horizontal="center" vertical="center" wrapText="1"/>
    </xf>
    <xf numFmtId="0" fontId="93" fillId="0" borderId="194" xfId="4" applyFont="1" applyBorder="1" applyAlignment="1">
      <alignment horizontal="center" vertical="center" wrapText="1"/>
    </xf>
    <xf numFmtId="0" fontId="93" fillId="0" borderId="156" xfId="4" applyFont="1" applyBorder="1" applyAlignment="1">
      <alignment horizontal="center" vertical="center" wrapText="1"/>
    </xf>
    <xf numFmtId="0" fontId="76" fillId="21" borderId="189" xfId="4" applyFont="1" applyFill="1" applyBorder="1" applyAlignment="1">
      <alignment horizontal="center"/>
    </xf>
    <xf numFmtId="0" fontId="76" fillId="21" borderId="23" xfId="4" applyFont="1" applyFill="1" applyBorder="1" applyAlignment="1">
      <alignment horizontal="center"/>
    </xf>
    <xf numFmtId="0" fontId="94" fillId="0" borderId="0" xfId="4" applyFont="1" applyAlignment="1">
      <alignment vertical="top"/>
    </xf>
    <xf numFmtId="0" fontId="65" fillId="24" borderId="11" xfId="8" applyFont="1" applyBorder="1" applyAlignment="1">
      <alignment horizontal="center" vertical="center" wrapText="1"/>
    </xf>
    <xf numFmtId="0" fontId="65" fillId="24" borderId="197" xfId="8" applyFont="1" applyBorder="1" applyAlignment="1">
      <alignment horizontal="center" vertical="center" wrapText="1"/>
    </xf>
    <xf numFmtId="0" fontId="65" fillId="24" borderId="67" xfId="8" applyFont="1" applyBorder="1" applyAlignment="1">
      <alignment horizontal="center" vertical="center" wrapText="1"/>
    </xf>
    <xf numFmtId="0" fontId="65" fillId="24" borderId="12" xfId="8" applyFont="1" applyBorder="1" applyAlignment="1">
      <alignment horizontal="center" vertical="center" wrapText="1"/>
    </xf>
    <xf numFmtId="0" fontId="65" fillId="24" borderId="125" xfId="8" applyFont="1" applyBorder="1" applyAlignment="1">
      <alignment horizontal="center" vertical="center" wrapText="1"/>
    </xf>
    <xf numFmtId="0" fontId="21" fillId="0" borderId="68" xfId="4" applyFont="1" applyBorder="1" applyAlignment="1">
      <alignment horizontal="center" vertical="center" wrapText="1"/>
    </xf>
    <xf numFmtId="0" fontId="15" fillId="23" borderId="68" xfId="7" applyBorder="1" applyAlignment="1">
      <alignment horizontal="center" vertical="center" wrapText="1"/>
    </xf>
    <xf numFmtId="0" fontId="16" fillId="25" borderId="68" xfId="4" applyFont="1" applyFill="1" applyBorder="1" applyAlignment="1">
      <alignment horizontal="center" vertical="center" wrapText="1"/>
    </xf>
    <xf numFmtId="0" fontId="15" fillId="27" borderId="198" xfId="11" applyBorder="1" applyAlignment="1">
      <alignment horizontal="center" vertical="center" wrapText="1"/>
    </xf>
    <xf numFmtId="0" fontId="21" fillId="40" borderId="163" xfId="4" applyFont="1" applyFill="1" applyBorder="1" applyAlignment="1">
      <alignment horizontal="center" vertical="center" wrapText="1"/>
    </xf>
    <xf numFmtId="0" fontId="15" fillId="23" borderId="82" xfId="7" applyBorder="1" applyAlignment="1">
      <alignment horizontal="center" vertical="center" wrapText="1"/>
    </xf>
    <xf numFmtId="0" fontId="21" fillId="0" borderId="73" xfId="4" applyFont="1" applyBorder="1" applyAlignment="1">
      <alignment horizontal="center" vertical="center" wrapText="1"/>
    </xf>
    <xf numFmtId="0" fontId="15" fillId="27" borderId="199" xfId="11" applyBorder="1" applyAlignment="1">
      <alignment horizontal="center" vertical="center" wrapText="1"/>
    </xf>
    <xf numFmtId="0" fontId="21" fillId="40" borderId="0" xfId="4" applyFont="1" applyFill="1" applyAlignment="1">
      <alignment horizontal="center" vertical="center" wrapText="1"/>
    </xf>
    <xf numFmtId="0" fontId="21" fillId="0" borderId="39" xfId="4" applyFont="1" applyBorder="1" applyAlignment="1">
      <alignment horizontal="center" vertical="center" wrapText="1"/>
    </xf>
    <xf numFmtId="0" fontId="15" fillId="27" borderId="136" xfId="11" applyBorder="1" applyAlignment="1">
      <alignment horizontal="center" vertical="center" wrapText="1"/>
    </xf>
    <xf numFmtId="2" fontId="15" fillId="27" borderId="136" xfId="11" applyNumberFormat="1" applyBorder="1" applyAlignment="1">
      <alignment horizontal="center" vertical="center" wrapText="1"/>
    </xf>
    <xf numFmtId="0" fontId="21" fillId="40" borderId="53" xfId="4" applyFont="1" applyFill="1" applyBorder="1" applyAlignment="1">
      <alignment horizontal="center" vertical="center" wrapText="1"/>
    </xf>
    <xf numFmtId="0" fontId="21" fillId="0" borderId="78" xfId="4" applyFont="1" applyBorder="1" applyAlignment="1">
      <alignment horizontal="center" vertical="center" wrapText="1"/>
    </xf>
    <xf numFmtId="0" fontId="21" fillId="40" borderId="83" xfId="4" applyFont="1" applyFill="1" applyBorder="1" applyAlignment="1">
      <alignment horizontal="center" vertical="center" wrapText="1"/>
    </xf>
    <xf numFmtId="0" fontId="31" fillId="23" borderId="90" xfId="7" applyFont="1" applyBorder="1" applyAlignment="1">
      <alignment horizontal="center" vertical="center" wrapText="1"/>
    </xf>
    <xf numFmtId="0" fontId="15" fillId="23" borderId="128" xfId="7" applyBorder="1" applyAlignment="1">
      <alignment horizontal="center" vertical="center" wrapText="1"/>
    </xf>
    <xf numFmtId="0" fontId="23" fillId="21" borderId="39" xfId="4" applyFont="1" applyFill="1" applyBorder="1" applyAlignment="1">
      <alignment horizontal="center"/>
    </xf>
    <xf numFmtId="164" fontId="15" fillId="23" borderId="39" xfId="7" applyNumberFormat="1" applyBorder="1" applyAlignment="1">
      <alignment horizontal="center" vertical="center" wrapText="1"/>
    </xf>
    <xf numFmtId="0" fontId="27" fillId="0" borderId="0" xfId="4" applyFont="1" applyAlignment="1">
      <alignment vertical="center" wrapText="1"/>
    </xf>
    <xf numFmtId="2" fontId="31" fillId="23" borderId="23" xfId="16" applyNumberFormat="1">
      <alignment horizontal="center" vertical="center" wrapText="1"/>
    </xf>
    <xf numFmtId="0" fontId="96" fillId="0" borderId="0" xfId="4" applyFont="1"/>
    <xf numFmtId="0" fontId="82" fillId="0" borderId="0" xfId="4" applyFont="1" applyAlignment="1">
      <alignment vertical="center"/>
    </xf>
    <xf numFmtId="0" fontId="31" fillId="23" borderId="23" xfId="7" applyNumberFormat="1" applyFont="1" applyBorder="1" applyAlignment="1">
      <alignment horizontal="center" vertical="center"/>
    </xf>
    <xf numFmtId="0" fontId="31" fillId="23" borderId="39" xfId="7" applyNumberFormat="1" applyFont="1" applyBorder="1" applyAlignment="1">
      <alignment horizontal="center" vertical="center"/>
    </xf>
    <xf numFmtId="0" fontId="25" fillId="0" borderId="0" xfId="4" applyFont="1" applyAlignment="1">
      <alignment wrapText="1"/>
    </xf>
    <xf numFmtId="0" fontId="25" fillId="0" borderId="0" xfId="4" applyFont="1" applyAlignment="1">
      <alignment horizontal="right"/>
    </xf>
    <xf numFmtId="0" fontId="14" fillId="19" borderId="0" xfId="2" applyFont="1" applyAlignment="1">
      <alignment vertical="center"/>
    </xf>
    <xf numFmtId="0" fontId="15" fillId="0" borderId="0" xfId="4" applyAlignment="1">
      <alignment wrapText="1"/>
    </xf>
    <xf numFmtId="0" fontId="31" fillId="23" borderId="150" xfId="7" applyFont="1" applyBorder="1" applyAlignment="1">
      <alignment horizontal="left"/>
    </xf>
    <xf numFmtId="0" fontId="31" fillId="23" borderId="201" xfId="7" applyFont="1" applyBorder="1" applyAlignment="1"/>
    <xf numFmtId="0" fontId="23" fillId="21" borderId="23" xfId="4" applyFont="1" applyFill="1" applyBorder="1" applyAlignment="1">
      <alignment horizontal="center" wrapText="1"/>
    </xf>
    <xf numFmtId="0" fontId="15" fillId="23" borderId="0" xfId="7" applyBorder="1" applyAlignment="1">
      <alignment horizontal="center" vertical="center"/>
    </xf>
    <xf numFmtId="0" fontId="16" fillId="21" borderId="23" xfId="4" applyFont="1" applyFill="1" applyBorder="1" applyAlignment="1">
      <alignment horizontal="center" vertical="center"/>
    </xf>
    <xf numFmtId="0" fontId="15" fillId="22" borderId="0" xfId="6" applyBorder="1" applyAlignment="1">
      <alignment horizontal="center"/>
    </xf>
    <xf numFmtId="0" fontId="97" fillId="0" borderId="0" xfId="4" applyFont="1" applyAlignment="1">
      <alignment horizontal="left" vertical="center"/>
    </xf>
    <xf numFmtId="0" fontId="97" fillId="0" borderId="0" xfId="4" applyFont="1" applyAlignment="1">
      <alignment vertical="center"/>
    </xf>
    <xf numFmtId="0" fontId="98" fillId="0" borderId="0" xfId="4" applyFont="1"/>
    <xf numFmtId="0" fontId="100" fillId="0" borderId="0" xfId="4" applyFont="1"/>
    <xf numFmtId="0" fontId="101" fillId="0" borderId="0" xfId="4" applyFont="1"/>
    <xf numFmtId="0" fontId="102" fillId="0" borderId="0" xfId="4" applyFont="1"/>
    <xf numFmtId="0" fontId="16" fillId="21" borderId="23" xfId="4" applyFont="1" applyFill="1" applyBorder="1"/>
    <xf numFmtId="0" fontId="34" fillId="0" borderId="0" xfId="4" applyFont="1" applyAlignment="1">
      <alignment wrapText="1"/>
    </xf>
    <xf numFmtId="0" fontId="16" fillId="0" borderId="0" xfId="4" applyFont="1" applyAlignment="1">
      <alignment horizontal="left" wrapText="1"/>
    </xf>
    <xf numFmtId="0" fontId="103" fillId="0" borderId="0" xfId="4" applyFont="1" applyAlignment="1">
      <alignment horizontal="center" vertical="center"/>
    </xf>
    <xf numFmtId="0" fontId="103" fillId="0" borderId="0" xfId="4" applyFont="1" applyAlignment="1">
      <alignment horizontal="left" vertical="center"/>
    </xf>
    <xf numFmtId="0" fontId="23" fillId="21" borderId="23" xfId="4" applyFont="1" applyFill="1" applyBorder="1"/>
    <xf numFmtId="0" fontId="23" fillId="21" borderId="23" xfId="4" applyFont="1" applyFill="1" applyBorder="1" applyAlignment="1">
      <alignment wrapText="1"/>
    </xf>
    <xf numFmtId="0" fontId="21" fillId="38" borderId="0" xfId="4" applyFont="1" applyFill="1" applyAlignment="1">
      <alignment vertical="center" wrapText="1"/>
    </xf>
    <xf numFmtId="9" fontId="31" fillId="23" borderId="23" xfId="7" applyNumberFormat="1" applyFont="1" applyBorder="1" applyAlignment="1" applyProtection="1">
      <alignment horizontal="center"/>
    </xf>
    <xf numFmtId="0" fontId="31" fillId="23" borderId="23" xfId="7" applyNumberFormat="1" applyFont="1" applyBorder="1" applyAlignment="1" applyProtection="1">
      <alignment horizontal="center"/>
    </xf>
    <xf numFmtId="0" fontId="16" fillId="0" borderId="0" xfId="4" applyFont="1" applyAlignment="1">
      <alignment vertical="top"/>
    </xf>
    <xf numFmtId="0" fontId="31" fillId="23" borderId="23" xfId="16" applyNumberFormat="1">
      <alignment horizontal="center" vertical="center" wrapText="1"/>
    </xf>
    <xf numFmtId="0" fontId="103" fillId="0" borderId="0" xfId="4" applyFont="1" applyAlignment="1">
      <alignment horizontal="left"/>
    </xf>
    <xf numFmtId="0" fontId="15" fillId="29" borderId="1" xfId="13" applyBorder="1" applyAlignment="1">
      <alignment horizontal="center" vertical="center"/>
    </xf>
    <xf numFmtId="0" fontId="65" fillId="24" borderId="203" xfId="8" applyFont="1" applyBorder="1" applyAlignment="1">
      <alignment horizontal="center" vertical="center" wrapText="1"/>
    </xf>
    <xf numFmtId="0" fontId="65" fillId="24" borderId="204" xfId="8" applyFont="1" applyBorder="1" applyAlignment="1">
      <alignment horizontal="center" vertical="center" wrapText="1"/>
    </xf>
    <xf numFmtId="0" fontId="23" fillId="21" borderId="2" xfId="4" applyFont="1" applyFill="1" applyBorder="1" applyAlignment="1">
      <alignment horizontal="center" vertical="center"/>
    </xf>
    <xf numFmtId="0" fontId="23" fillId="21" borderId="72" xfId="4" applyFont="1" applyFill="1" applyBorder="1" applyAlignment="1">
      <alignment horizontal="center" vertical="center"/>
    </xf>
    <xf numFmtId="0" fontId="105" fillId="0" borderId="0" xfId="4" applyFont="1" applyAlignment="1">
      <alignment horizontal="left"/>
    </xf>
    <xf numFmtId="0" fontId="23" fillId="21" borderId="38" xfId="4" applyFont="1" applyFill="1" applyBorder="1" applyAlignment="1">
      <alignment vertical="center"/>
    </xf>
    <xf numFmtId="0" fontId="23" fillId="21" borderId="61" xfId="4" applyFont="1" applyFill="1" applyBorder="1" applyAlignment="1">
      <alignment horizontal="center" vertical="center"/>
    </xf>
    <xf numFmtId="0" fontId="23" fillId="21" borderId="62" xfId="4" applyFont="1" applyFill="1" applyBorder="1" applyAlignment="1">
      <alignment vertical="center"/>
    </xf>
    <xf numFmtId="0" fontId="65" fillId="24" borderId="211" xfId="8" applyFont="1" applyBorder="1" applyAlignment="1">
      <alignment horizontal="center" vertical="center" wrapText="1"/>
    </xf>
    <xf numFmtId="0" fontId="23" fillId="21" borderId="203" xfId="4" applyFont="1" applyFill="1" applyBorder="1" applyAlignment="1">
      <alignment horizontal="center" vertical="center"/>
    </xf>
    <xf numFmtId="0" fontId="23" fillId="21" borderId="204" xfId="4" applyFont="1" applyFill="1" applyBorder="1" applyAlignment="1">
      <alignment horizontal="center" vertical="center"/>
    </xf>
    <xf numFmtId="0" fontId="31" fillId="23" borderId="23" xfId="7" applyFont="1" applyBorder="1" applyAlignment="1">
      <alignment vertical="center"/>
    </xf>
    <xf numFmtId="0" fontId="31" fillId="23" borderId="151" xfId="7" applyNumberFormat="1" applyFont="1" applyBorder="1" applyAlignment="1">
      <alignment horizontal="center" vertical="center" wrapText="1"/>
    </xf>
    <xf numFmtId="0" fontId="30" fillId="0" borderId="0" xfId="4" applyFont="1" applyAlignment="1">
      <alignment horizontal="left" vertical="center"/>
    </xf>
    <xf numFmtId="0" fontId="30" fillId="0" borderId="0" xfId="4" applyFont="1" applyAlignment="1">
      <alignment horizontal="center" vertical="center"/>
    </xf>
    <xf numFmtId="0" fontId="54" fillId="0" borderId="0" xfId="4" applyFont="1"/>
    <xf numFmtId="0" fontId="54" fillId="0" borderId="0" xfId="4" applyFont="1" applyAlignment="1">
      <alignment horizontal="right"/>
    </xf>
    <xf numFmtId="0" fontId="16" fillId="0" borderId="0" xfId="4" applyFont="1" applyAlignment="1">
      <alignment vertical="top" wrapText="1"/>
    </xf>
    <xf numFmtId="0" fontId="107" fillId="0" borderId="0" xfId="4" applyFont="1"/>
    <xf numFmtId="0" fontId="97" fillId="0" borderId="0" xfId="4" applyFont="1"/>
    <xf numFmtId="0" fontId="108" fillId="0" borderId="0" xfId="4" applyFont="1"/>
    <xf numFmtId="0" fontId="29" fillId="0" borderId="0" xfId="8" applyFont="1" applyFill="1" applyBorder="1" applyAlignment="1">
      <alignment horizontal="left"/>
    </xf>
    <xf numFmtId="0" fontId="31" fillId="23" borderId="23" xfId="7" applyFont="1" applyBorder="1" applyAlignment="1">
      <alignment horizontal="center" vertical="center" wrapText="1"/>
    </xf>
    <xf numFmtId="0" fontId="111" fillId="0" borderId="0" xfId="4" applyFont="1" applyAlignment="1">
      <alignment horizontal="left" vertical="center"/>
    </xf>
    <xf numFmtId="0" fontId="104" fillId="0" borderId="0" xfId="4" applyFont="1" applyAlignment="1">
      <alignment horizontal="left" vertical="center"/>
    </xf>
    <xf numFmtId="0" fontId="111" fillId="0" borderId="0" xfId="4" applyFont="1" applyAlignment="1">
      <alignment vertical="center"/>
    </xf>
    <xf numFmtId="0" fontId="21" fillId="0" borderId="0" xfId="4" applyFont="1" applyAlignment="1">
      <alignment horizontal="right" vertical="center"/>
    </xf>
    <xf numFmtId="0" fontId="47" fillId="24" borderId="176" xfId="8" applyFont="1" applyBorder="1" applyAlignment="1">
      <alignment vertical="center" wrapText="1"/>
    </xf>
    <xf numFmtId="0" fontId="47" fillId="24" borderId="177" xfId="8" applyFont="1" applyBorder="1" applyAlignment="1">
      <alignment vertical="center" wrapText="1"/>
    </xf>
    <xf numFmtId="0" fontId="47" fillId="24" borderId="177" xfId="8" applyFont="1" applyBorder="1" applyAlignment="1">
      <alignment horizontal="center" vertical="center" wrapText="1"/>
    </xf>
    <xf numFmtId="0" fontId="47" fillId="24" borderId="60" xfId="8" applyFont="1" applyBorder="1" applyAlignment="1">
      <alignment horizontal="center" vertical="center" wrapText="1"/>
    </xf>
    <xf numFmtId="0" fontId="47" fillId="24" borderId="61" xfId="8" applyFont="1" applyBorder="1" applyAlignment="1">
      <alignment horizontal="center" vertical="center" wrapText="1"/>
    </xf>
    <xf numFmtId="0" fontId="47" fillId="24" borderId="213" xfId="8" applyFont="1" applyBorder="1" applyAlignment="1">
      <alignment horizontal="center" vertical="center" wrapText="1"/>
    </xf>
    <xf numFmtId="0" fontId="49" fillId="33" borderId="163" xfId="14" applyFont="1" applyBorder="1" applyAlignment="1">
      <alignment horizontal="center"/>
    </xf>
    <xf numFmtId="0" fontId="16" fillId="21" borderId="43" xfId="4" applyFont="1" applyFill="1" applyBorder="1"/>
    <xf numFmtId="0" fontId="16" fillId="21" borderId="186" xfId="4" applyFont="1" applyFill="1" applyBorder="1"/>
    <xf numFmtId="0" fontId="31" fillId="23" borderId="127" xfId="7" applyFont="1" applyBorder="1" applyAlignment="1"/>
    <xf numFmtId="0" fontId="49" fillId="33" borderId="43" xfId="14" applyFont="1" applyBorder="1" applyAlignment="1">
      <alignment vertical="top" wrapText="1"/>
    </xf>
    <xf numFmtId="0" fontId="49" fillId="33" borderId="1" xfId="14" applyFont="1" applyBorder="1" applyAlignment="1">
      <alignment vertical="top" wrapText="1"/>
    </xf>
    <xf numFmtId="0" fontId="49" fillId="33" borderId="5" xfId="14" applyFont="1" applyBorder="1" applyAlignment="1">
      <alignment vertical="top" wrapText="1"/>
    </xf>
    <xf numFmtId="0" fontId="49" fillId="33" borderId="87" xfId="14" applyFont="1" applyBorder="1" applyAlignment="1">
      <alignment vertical="top" wrapText="1"/>
    </xf>
    <xf numFmtId="0" fontId="49" fillId="33" borderId="0" xfId="14" applyFont="1" applyBorder="1" applyAlignment="1">
      <alignment horizontal="center"/>
    </xf>
    <xf numFmtId="0" fontId="16" fillId="21" borderId="1" xfId="4" applyFont="1" applyFill="1" applyBorder="1"/>
    <xf numFmtId="0" fontId="16" fillId="21" borderId="5" xfId="4" applyFont="1" applyFill="1" applyBorder="1"/>
    <xf numFmtId="0" fontId="31" fillId="23" borderId="87" xfId="7" applyFont="1" applyBorder="1" applyAlignment="1"/>
    <xf numFmtId="0" fontId="49" fillId="33" borderId="43" xfId="14" applyFont="1" applyBorder="1" applyAlignment="1">
      <alignment horizontal="left" vertical="top" wrapText="1"/>
    </xf>
    <xf numFmtId="0" fontId="49" fillId="33" borderId="1" xfId="14" applyFont="1" applyBorder="1" applyAlignment="1">
      <alignment horizontal="left" vertical="top" wrapText="1"/>
    </xf>
    <xf numFmtId="0" fontId="49" fillId="33" borderId="5" xfId="14" applyFont="1" applyBorder="1" applyAlignment="1">
      <alignment horizontal="left" vertical="top" wrapText="1"/>
    </xf>
    <xf numFmtId="0" fontId="49" fillId="33" borderId="87" xfId="14" applyFont="1" applyBorder="1" applyAlignment="1">
      <alignment horizontal="left" vertical="top" wrapText="1"/>
    </xf>
    <xf numFmtId="0" fontId="21" fillId="0" borderId="176" xfId="4" applyFont="1" applyBorder="1"/>
    <xf numFmtId="0" fontId="21" fillId="0" borderId="177" xfId="4" applyFont="1" applyBorder="1"/>
    <xf numFmtId="0" fontId="21" fillId="0" borderId="218" xfId="4" applyFont="1" applyBorder="1"/>
    <xf numFmtId="0" fontId="21" fillId="0" borderId="219" xfId="4" applyFont="1" applyBorder="1"/>
    <xf numFmtId="0" fontId="21" fillId="0" borderId="220" xfId="4" applyFont="1" applyBorder="1" applyAlignment="1">
      <alignment horizontal="right" vertical="center"/>
    </xf>
    <xf numFmtId="0" fontId="16" fillId="0" borderId="148" xfId="4" applyFont="1" applyBorder="1"/>
    <xf numFmtId="0" fontId="31" fillId="23" borderId="143" xfId="7" applyFont="1" applyBorder="1" applyAlignment="1"/>
    <xf numFmtId="0" fontId="49" fillId="33" borderId="37" xfId="14" applyFont="1" applyBorder="1" applyAlignment="1">
      <alignment horizontal="left" vertical="top" wrapText="1"/>
    </xf>
    <xf numFmtId="0" fontId="49" fillId="33" borderId="2" xfId="14" applyFont="1" applyBorder="1" applyAlignment="1">
      <alignment horizontal="left" vertical="top" wrapText="1"/>
    </xf>
    <xf numFmtId="0" fontId="49" fillId="33" borderId="52" xfId="14" applyFont="1" applyBorder="1" applyAlignment="1">
      <alignment horizontal="left" vertical="top" wrapText="1"/>
    </xf>
    <xf numFmtId="0" fontId="49" fillId="33" borderId="85" xfId="14" applyFont="1" applyBorder="1" applyAlignment="1">
      <alignment horizontal="left" vertical="top" wrapText="1"/>
    </xf>
    <xf numFmtId="0" fontId="31" fillId="23" borderId="43" xfId="7" applyFont="1" applyBorder="1" applyAlignment="1"/>
    <xf numFmtId="0" fontId="49" fillId="33" borderId="60" xfId="14" applyFont="1" applyBorder="1" applyAlignment="1">
      <alignment horizontal="left" vertical="top" wrapText="1"/>
    </xf>
    <xf numFmtId="0" fontId="49" fillId="33" borderId="61" xfId="14" applyFont="1" applyBorder="1" applyAlignment="1">
      <alignment horizontal="left" vertical="top" wrapText="1"/>
    </xf>
    <xf numFmtId="0" fontId="49" fillId="33" borderId="213" xfId="14" applyFont="1" applyBorder="1" applyAlignment="1">
      <alignment horizontal="left" vertical="top" wrapText="1"/>
    </xf>
    <xf numFmtId="0" fontId="49" fillId="33" borderId="214" xfId="14" applyFont="1" applyBorder="1" applyAlignment="1">
      <alignment horizontal="left" vertical="top" wrapText="1"/>
    </xf>
    <xf numFmtId="0" fontId="21" fillId="0" borderId="221" xfId="4" applyFont="1" applyBorder="1"/>
    <xf numFmtId="0" fontId="21" fillId="0" borderId="3" xfId="4" applyFont="1" applyBorder="1"/>
    <xf numFmtId="0" fontId="21" fillId="0" borderId="50" xfId="4" applyFont="1" applyBorder="1" applyAlignment="1">
      <alignment horizontal="right" vertical="center"/>
    </xf>
    <xf numFmtId="0" fontId="16" fillId="0" borderId="107" xfId="4" applyFont="1" applyBorder="1"/>
    <xf numFmtId="0" fontId="16" fillId="21" borderId="143" xfId="4" applyFont="1" applyFill="1" applyBorder="1"/>
    <xf numFmtId="0" fontId="16" fillId="21" borderId="29" xfId="4" applyFont="1" applyFill="1" applyBorder="1"/>
    <xf numFmtId="0" fontId="31" fillId="24" borderId="60" xfId="8" applyFont="1" applyBorder="1" applyAlignment="1">
      <alignment horizontal="center" vertical="center" wrapText="1"/>
    </xf>
    <xf numFmtId="0" fontId="31" fillId="24" borderId="61" xfId="8" applyFont="1" applyBorder="1" applyAlignment="1">
      <alignment horizontal="center" vertical="center" wrapText="1"/>
    </xf>
    <xf numFmtId="0" fontId="31" fillId="24" borderId="213" xfId="8" applyFont="1" applyBorder="1" applyAlignment="1">
      <alignment horizontal="center" vertical="center" wrapText="1"/>
    </xf>
    <xf numFmtId="0" fontId="16" fillId="26" borderId="37" xfId="4" applyFont="1" applyFill="1" applyBorder="1"/>
    <xf numFmtId="0" fontId="16" fillId="26" borderId="2" xfId="4" applyFont="1" applyFill="1" applyBorder="1"/>
    <xf numFmtId="0" fontId="16" fillId="26" borderId="52" xfId="4" applyFont="1" applyFill="1" applyBorder="1"/>
    <xf numFmtId="0" fontId="31" fillId="23" borderId="85" xfId="7" applyFont="1" applyBorder="1" applyAlignment="1"/>
    <xf numFmtId="0" fontId="49" fillId="33" borderId="144" xfId="14" applyFont="1" applyBorder="1" applyAlignment="1">
      <alignment horizontal="left" vertical="top" wrapText="1"/>
    </xf>
    <xf numFmtId="0" fontId="49" fillId="33" borderId="4" xfId="14" applyFont="1" applyBorder="1" applyAlignment="1">
      <alignment horizontal="left" vertical="top" wrapText="1"/>
    </xf>
    <xf numFmtId="0" fontId="49" fillId="33" borderId="15" xfId="14" applyFont="1" applyBorder="1" applyAlignment="1">
      <alignment horizontal="left" vertical="top" wrapText="1"/>
    </xf>
    <xf numFmtId="0" fontId="49" fillId="33" borderId="111" xfId="14" applyFont="1" applyBorder="1" applyAlignment="1">
      <alignment horizontal="left" vertical="top" wrapText="1"/>
    </xf>
    <xf numFmtId="0" fontId="16" fillId="26" borderId="143" xfId="4" applyFont="1" applyFill="1" applyBorder="1"/>
    <xf numFmtId="0" fontId="16" fillId="26" borderId="29" xfId="4" applyFont="1" applyFill="1" applyBorder="1"/>
    <xf numFmtId="0" fontId="16" fillId="26" borderId="186" xfId="4" applyFont="1" applyFill="1" applyBorder="1"/>
    <xf numFmtId="0" fontId="16" fillId="26" borderId="43" xfId="4" applyFont="1" applyFill="1" applyBorder="1"/>
    <xf numFmtId="0" fontId="16" fillId="26" borderId="1" xfId="4" applyFont="1" applyFill="1" applyBorder="1"/>
    <xf numFmtId="0" fontId="16" fillId="26" borderId="5" xfId="4" applyFont="1" applyFill="1" applyBorder="1"/>
    <xf numFmtId="0" fontId="31" fillId="23" borderId="202" xfId="7" applyFont="1" applyBorder="1" applyAlignment="1"/>
    <xf numFmtId="0" fontId="31" fillId="23" borderId="125" xfId="7" applyFont="1" applyBorder="1" applyAlignment="1"/>
    <xf numFmtId="0" fontId="21" fillId="0" borderId="50" xfId="4" applyFont="1" applyBorder="1"/>
    <xf numFmtId="0" fontId="16" fillId="26" borderId="202" xfId="4" applyFont="1" applyFill="1" applyBorder="1"/>
    <xf numFmtId="0" fontId="16" fillId="26" borderId="203" xfId="4" applyFont="1" applyFill="1" applyBorder="1"/>
    <xf numFmtId="0" fontId="16" fillId="26" borderId="195" xfId="4" applyFont="1" applyFill="1" applyBorder="1"/>
    <xf numFmtId="0" fontId="31" fillId="24" borderId="144" xfId="8" applyFont="1" applyBorder="1" applyAlignment="1">
      <alignment horizontal="center" vertical="center" wrapText="1"/>
    </xf>
    <xf numFmtId="0" fontId="31" fillId="24" borderId="4" xfId="8" applyFont="1" applyBorder="1" applyAlignment="1">
      <alignment horizontal="center" vertical="center" wrapText="1"/>
    </xf>
    <xf numFmtId="0" fontId="31" fillId="24" borderId="15" xfId="8" applyFont="1" applyBorder="1" applyAlignment="1">
      <alignment horizontal="center" vertical="center" wrapText="1"/>
    </xf>
    <xf numFmtId="0" fontId="16" fillId="21" borderId="37" xfId="4" applyFont="1" applyFill="1" applyBorder="1"/>
    <xf numFmtId="0" fontId="16" fillId="21" borderId="2" xfId="4" applyFont="1" applyFill="1" applyBorder="1"/>
    <xf numFmtId="0" fontId="16" fillId="21" borderId="52" xfId="4" applyFont="1" applyFill="1" applyBorder="1"/>
    <xf numFmtId="0" fontId="16" fillId="21" borderId="202" xfId="4" applyFont="1" applyFill="1" applyBorder="1"/>
    <xf numFmtId="0" fontId="16" fillId="21" borderId="203" xfId="4" applyFont="1" applyFill="1" applyBorder="1"/>
    <xf numFmtId="0" fontId="16" fillId="21" borderId="195" xfId="4" applyFont="1" applyFill="1" applyBorder="1"/>
    <xf numFmtId="0" fontId="47" fillId="0" borderId="126" xfId="14" applyFont="1" applyFill="1" applyBorder="1" applyAlignment="1">
      <alignment horizontal="left" vertical="center" wrapText="1"/>
    </xf>
    <xf numFmtId="0" fontId="47" fillId="0" borderId="0" xfId="14" applyFont="1" applyFill="1" applyBorder="1" applyAlignment="1">
      <alignment horizontal="left" vertical="center" wrapText="1"/>
    </xf>
    <xf numFmtId="0" fontId="16" fillId="0" borderId="221" xfId="4" applyFont="1" applyBorder="1"/>
    <xf numFmtId="0" fontId="16" fillId="0" borderId="3" xfId="4" applyFont="1" applyBorder="1"/>
    <xf numFmtId="0" fontId="16" fillId="0" borderId="50" xfId="4" applyFont="1" applyBorder="1"/>
    <xf numFmtId="0" fontId="16" fillId="21" borderId="60" xfId="4" applyFont="1" applyFill="1" applyBorder="1"/>
    <xf numFmtId="0" fontId="16" fillId="21" borderId="61" xfId="4" applyFont="1" applyFill="1" applyBorder="1"/>
    <xf numFmtId="0" fontId="16" fillId="21" borderId="213" xfId="4" applyFont="1" applyFill="1" applyBorder="1"/>
    <xf numFmtId="0" fontId="31" fillId="23" borderId="214" xfId="7" applyFont="1" applyBorder="1" applyAlignment="1"/>
    <xf numFmtId="0" fontId="31" fillId="23" borderId="37" xfId="7" applyFont="1" applyBorder="1" applyAlignment="1"/>
    <xf numFmtId="0" fontId="31" fillId="23" borderId="216" xfId="7" applyFont="1" applyBorder="1" applyAlignment="1"/>
    <xf numFmtId="0" fontId="54" fillId="0" borderId="0" xfId="4" applyFont="1" applyAlignment="1">
      <alignment horizontal="left"/>
    </xf>
    <xf numFmtId="0" fontId="31" fillId="23" borderId="0" xfId="7" applyFont="1" applyBorder="1" applyAlignment="1">
      <alignment horizontal="left"/>
    </xf>
    <xf numFmtId="1" fontId="16" fillId="21" borderId="0" xfId="18" applyNumberFormat="1" applyFont="1" applyFill="1" applyBorder="1" applyProtection="1"/>
    <xf numFmtId="0" fontId="15" fillId="0" borderId="0" xfId="4" applyAlignment="1">
      <alignment horizontal="left"/>
    </xf>
    <xf numFmtId="9" fontId="31" fillId="23" borderId="23" xfId="7" applyNumberFormat="1" applyFont="1" applyBorder="1" applyAlignment="1" applyProtection="1"/>
    <xf numFmtId="10" fontId="29" fillId="0" borderId="0" xfId="4" applyNumberFormat="1" applyFont="1" applyAlignment="1">
      <alignment vertical="center"/>
    </xf>
    <xf numFmtId="0" fontId="36" fillId="24" borderId="74" xfId="8" applyBorder="1">
      <alignment horizontal="center" vertical="center" wrapText="1"/>
    </xf>
    <xf numFmtId="0" fontId="36" fillId="24" borderId="68" xfId="8" applyBorder="1">
      <alignment horizontal="center" vertical="center" wrapText="1"/>
    </xf>
    <xf numFmtId="0" fontId="36" fillId="24" borderId="69" xfId="8" applyBorder="1">
      <alignment horizontal="center" vertical="center" wrapText="1"/>
    </xf>
    <xf numFmtId="0" fontId="24" fillId="25" borderId="91" xfId="4" applyFont="1" applyFill="1" applyBorder="1" applyAlignment="1">
      <alignment horizontal="center" vertical="center" wrapText="1"/>
    </xf>
    <xf numFmtId="0" fontId="23" fillId="24" borderId="139" xfId="8" applyFont="1" applyBorder="1" applyAlignment="1"/>
    <xf numFmtId="0" fontId="29" fillId="24" borderId="163" xfId="8" applyFont="1" applyBorder="1" applyAlignment="1"/>
    <xf numFmtId="0" fontId="15" fillId="23" borderId="68" xfId="7" applyBorder="1" applyAlignment="1"/>
    <xf numFmtId="9" fontId="15" fillId="23" borderId="68" xfId="7" applyNumberFormat="1" applyBorder="1" applyAlignment="1" applyProtection="1"/>
    <xf numFmtId="0" fontId="16" fillId="21" borderId="69" xfId="4" applyFont="1" applyFill="1" applyBorder="1"/>
    <xf numFmtId="0" fontId="30" fillId="24" borderId="126" xfId="8" applyFont="1" applyBorder="1" applyAlignment="1"/>
    <xf numFmtId="0" fontId="29" fillId="24" borderId="0" xfId="8" applyFont="1" applyBorder="1" applyAlignment="1"/>
    <xf numFmtId="0" fontId="16" fillId="21" borderId="39" xfId="4" applyFont="1" applyFill="1" applyBorder="1"/>
    <xf numFmtId="9" fontId="15" fillId="23" borderId="39" xfId="7" applyNumberFormat="1" applyBorder="1" applyAlignment="1" applyProtection="1"/>
    <xf numFmtId="0" fontId="15" fillId="33" borderId="224" xfId="14" applyBorder="1" applyAlignment="1"/>
    <xf numFmtId="0" fontId="30" fillId="24" borderId="176" xfId="8" applyFont="1" applyBorder="1" applyAlignment="1"/>
    <xf numFmtId="0" fontId="29" fillId="24" borderId="177" xfId="8" applyFont="1" applyBorder="1" applyAlignment="1"/>
    <xf numFmtId="0" fontId="16" fillId="21" borderId="64" xfId="4" applyFont="1" applyFill="1" applyBorder="1"/>
    <xf numFmtId="9" fontId="15" fillId="23" borderId="64" xfId="7" applyNumberFormat="1" applyBorder="1" applyAlignment="1" applyProtection="1"/>
    <xf numFmtId="0" fontId="15" fillId="33" borderId="225" xfId="14" applyBorder="1" applyAlignment="1"/>
    <xf numFmtId="0" fontId="15" fillId="23" borderId="32" xfId="7" applyBorder="1" applyAlignment="1"/>
    <xf numFmtId="9" fontId="15" fillId="23" borderId="40" xfId="7" applyNumberFormat="1" applyBorder="1" applyAlignment="1" applyProtection="1"/>
    <xf numFmtId="0" fontId="15" fillId="33" borderId="56" xfId="14" applyBorder="1" applyAlignment="1"/>
    <xf numFmtId="0" fontId="16" fillId="21" borderId="171" xfId="4" applyFont="1" applyFill="1" applyBorder="1"/>
    <xf numFmtId="9" fontId="15" fillId="23" borderId="88" xfId="7" applyNumberFormat="1" applyBorder="1" applyAlignment="1" applyProtection="1"/>
    <xf numFmtId="0" fontId="15" fillId="33" borderId="224" xfId="14" applyBorder="1" applyAlignment="1">
      <alignment horizontal="center"/>
    </xf>
    <xf numFmtId="0" fontId="15" fillId="33" borderId="225" xfId="14" applyBorder="1" applyAlignment="1">
      <alignment horizontal="center"/>
    </xf>
    <xf numFmtId="0" fontId="16" fillId="21" borderId="88" xfId="4" applyFont="1" applyFill="1" applyBorder="1"/>
    <xf numFmtId="0" fontId="15" fillId="33" borderId="71" xfId="14" applyBorder="1" applyAlignment="1"/>
    <xf numFmtId="9" fontId="15" fillId="23" borderId="32" xfId="7" applyNumberFormat="1" applyBorder="1" applyAlignment="1" applyProtection="1"/>
    <xf numFmtId="0" fontId="16" fillId="21" borderId="226" xfId="4" applyFont="1" applyFill="1" applyBorder="1"/>
    <xf numFmtId="0" fontId="16" fillId="21" borderId="227" xfId="4" applyFont="1" applyFill="1" applyBorder="1"/>
    <xf numFmtId="0" fontId="15" fillId="33" borderId="228" xfId="14" applyBorder="1" applyAlignment="1"/>
    <xf numFmtId="0" fontId="16" fillId="21" borderId="229" xfId="4" applyFont="1" applyFill="1" applyBorder="1"/>
    <xf numFmtId="9" fontId="15" fillId="23" borderId="229" xfId="7" applyNumberFormat="1" applyBorder="1" applyAlignment="1" applyProtection="1"/>
    <xf numFmtId="0" fontId="15" fillId="23" borderId="73" xfId="7" applyBorder="1" applyAlignment="1"/>
    <xf numFmtId="9" fontId="29" fillId="21" borderId="23" xfId="10" applyFont="1" applyFill="1" applyBorder="1" applyAlignment="1" applyProtection="1">
      <alignment horizontal="center" vertical="center"/>
    </xf>
    <xf numFmtId="0" fontId="34" fillId="0" borderId="0" xfId="4" applyFont="1" applyAlignment="1">
      <alignment horizontal="left" vertical="center" wrapText="1"/>
    </xf>
    <xf numFmtId="4" fontId="24" fillId="0" borderId="0" xfId="4" applyNumberFormat="1" applyFont="1" applyAlignment="1" applyProtection="1">
      <alignment horizontal="center"/>
      <protection locked="0"/>
    </xf>
    <xf numFmtId="164" fontId="29" fillId="0" borderId="0" xfId="4" applyNumberFormat="1" applyFont="1" applyAlignment="1">
      <alignment horizontal="center"/>
    </xf>
    <xf numFmtId="9" fontId="31" fillId="23" borderId="150" xfId="7" applyNumberFormat="1" applyFont="1" applyBorder="1" applyAlignment="1" applyProtection="1">
      <alignment horizontal="right"/>
    </xf>
    <xf numFmtId="9" fontId="31" fillId="23" borderId="151" xfId="7" applyNumberFormat="1" applyFont="1" applyBorder="1" applyAlignment="1" applyProtection="1">
      <alignment horizontal="center"/>
    </xf>
    <xf numFmtId="4" fontId="29" fillId="21" borderId="23" xfId="4" applyNumberFormat="1" applyFont="1" applyFill="1" applyBorder="1" applyAlignment="1">
      <alignment horizontal="right" vertical="center"/>
    </xf>
    <xf numFmtId="2" fontId="31" fillId="23" borderId="23" xfId="7" applyNumberFormat="1" applyFont="1" applyBorder="1" applyAlignment="1" applyProtection="1">
      <alignment horizontal="left"/>
    </xf>
    <xf numFmtId="0" fontId="29" fillId="21" borderId="23" xfId="10" applyNumberFormat="1" applyFont="1" applyFill="1" applyBorder="1" applyAlignment="1" applyProtection="1">
      <alignment horizontal="center" vertical="center"/>
    </xf>
    <xf numFmtId="0" fontId="113" fillId="0" borderId="0" xfId="4" applyFont="1"/>
    <xf numFmtId="0" fontId="114" fillId="0" borderId="0" xfId="4" applyFont="1"/>
    <xf numFmtId="0" fontId="69" fillId="0" borderId="0" xfId="4" applyFont="1"/>
    <xf numFmtId="0" fontId="31" fillId="23" borderId="23" xfId="7" applyNumberFormat="1" applyFont="1" applyBorder="1" applyAlignment="1" applyProtection="1">
      <alignment horizontal="left"/>
    </xf>
    <xf numFmtId="0" fontId="123" fillId="0" borderId="0" xfId="4" applyFont="1"/>
    <xf numFmtId="0" fontId="124" fillId="0" borderId="0" xfId="4" applyFont="1"/>
    <xf numFmtId="0" fontId="125" fillId="0" borderId="0" xfId="4" applyFont="1"/>
    <xf numFmtId="0" fontId="43" fillId="0" borderId="0" xfId="4" applyFont="1"/>
    <xf numFmtId="14" fontId="124" fillId="30" borderId="163" xfId="4" applyNumberFormat="1" applyFont="1" applyFill="1" applyBorder="1"/>
    <xf numFmtId="14" fontId="124" fillId="43" borderId="163" xfId="20" applyBorder="1"/>
    <xf numFmtId="0" fontId="15" fillId="0" borderId="163" xfId="4" applyBorder="1"/>
    <xf numFmtId="0" fontId="73" fillId="0" borderId="163" xfId="4" applyFont="1" applyBorder="1" applyAlignment="1">
      <alignment horizontal="right"/>
    </xf>
    <xf numFmtId="14" fontId="124" fillId="43" borderId="27" xfId="20" applyBorder="1"/>
    <xf numFmtId="0" fontId="73" fillId="0" borderId="126" xfId="4" applyFont="1" applyBorder="1"/>
    <xf numFmtId="0" fontId="73" fillId="0" borderId="0" xfId="4" applyFont="1" applyAlignment="1">
      <alignment horizontal="right"/>
    </xf>
    <xf numFmtId="0" fontId="73" fillId="0" borderId="51" xfId="4" applyFont="1" applyBorder="1" applyAlignment="1">
      <alignment horizontal="right"/>
    </xf>
    <xf numFmtId="0" fontId="73" fillId="0" borderId="126" xfId="4" applyFont="1" applyBorder="1" applyAlignment="1">
      <alignment horizontal="center"/>
    </xf>
    <xf numFmtId="0" fontId="73" fillId="0" borderId="0" xfId="4" applyFont="1" applyAlignment="1">
      <alignment horizontal="center"/>
    </xf>
    <xf numFmtId="14" fontId="124" fillId="43" borderId="0" xfId="20" applyBorder="1"/>
    <xf numFmtId="14" fontId="124" fillId="43" borderId="51" xfId="20" applyBorder="1"/>
    <xf numFmtId="14" fontId="124" fillId="0" borderId="0" xfId="4" applyNumberFormat="1" applyFont="1"/>
    <xf numFmtId="0" fontId="15" fillId="0" borderId="51" xfId="4" applyBorder="1"/>
    <xf numFmtId="14" fontId="124" fillId="43" borderId="177" xfId="20" applyBorder="1"/>
    <xf numFmtId="14" fontId="124" fillId="43" borderId="162" xfId="20" applyBorder="1"/>
    <xf numFmtId="0" fontId="73" fillId="0" borderId="0" xfId="4" applyFont="1" applyAlignment="1">
      <alignment horizontal="left"/>
    </xf>
    <xf numFmtId="0" fontId="73" fillId="0" borderId="0" xfId="4" applyFont="1" applyAlignment="1">
      <alignment vertical="top"/>
    </xf>
    <xf numFmtId="0" fontId="126" fillId="0" borderId="0" xfId="4" applyFont="1"/>
    <xf numFmtId="0" fontId="127" fillId="0" borderId="0" xfId="4" applyFont="1" applyAlignment="1">
      <alignment horizontal="right"/>
    </xf>
    <xf numFmtId="0" fontId="43" fillId="0" borderId="0" xfId="4" applyFont="1" applyAlignment="1">
      <alignment horizontal="left" vertical="center"/>
    </xf>
    <xf numFmtId="0" fontId="66" fillId="0" borderId="0" xfId="4" applyFont="1" applyAlignment="1">
      <alignment horizontal="right"/>
    </xf>
    <xf numFmtId="0" fontId="43" fillId="0" borderId="0" xfId="4" applyFont="1" applyAlignment="1">
      <alignment vertical="center"/>
    </xf>
    <xf numFmtId="0" fontId="73" fillId="0" borderId="0" xfId="4" applyFont="1" applyAlignment="1">
      <alignment textRotation="90"/>
    </xf>
    <xf numFmtId="0" fontId="66" fillId="0" borderId="1" xfId="4" applyFont="1" applyBorder="1" applyAlignment="1">
      <alignment horizontal="right"/>
    </xf>
    <xf numFmtId="14" fontId="124" fillId="43" borderId="1" xfId="20" applyBorder="1"/>
    <xf numFmtId="0" fontId="128" fillId="0" borderId="0" xfId="4" applyFont="1"/>
    <xf numFmtId="0" fontId="129" fillId="0" borderId="0" xfId="4" applyFont="1"/>
    <xf numFmtId="0" fontId="129" fillId="0" borderId="0" xfId="4" applyFont="1" applyAlignment="1">
      <alignment horizontal="center"/>
    </xf>
    <xf numFmtId="0" fontId="125" fillId="0" borderId="0" xfId="9" applyFont="1" applyFill="1" applyBorder="1" applyAlignment="1">
      <alignment vertical="center"/>
    </xf>
    <xf numFmtId="0" fontId="125" fillId="0" borderId="0" xfId="9" applyFont="1" applyFill="1" applyBorder="1" applyAlignment="1">
      <alignment vertical="center" wrapText="1"/>
    </xf>
    <xf numFmtId="0" fontId="130" fillId="44" borderId="4" xfId="21" applyBorder="1">
      <alignment horizontal="center" vertical="center" wrapText="1"/>
    </xf>
    <xf numFmtId="0" fontId="130" fillId="44" borderId="15" xfId="21" applyBorder="1">
      <alignment horizontal="center" vertical="center" wrapText="1"/>
    </xf>
    <xf numFmtId="0" fontId="130" fillId="44" borderId="8" xfId="21" applyBorder="1">
      <alignment horizontal="center" vertical="center" wrapText="1"/>
    </xf>
    <xf numFmtId="0" fontId="130" fillId="44" borderId="50" xfId="21" applyBorder="1">
      <alignment horizontal="center" vertical="center" wrapText="1"/>
    </xf>
    <xf numFmtId="0" fontId="130" fillId="44" borderId="7" xfId="21" applyBorder="1">
      <alignment horizontal="center" vertical="center" wrapText="1"/>
    </xf>
    <xf numFmtId="0" fontId="130" fillId="44" borderId="52" xfId="21" applyBorder="1">
      <alignment horizontal="center" vertical="center" wrapText="1"/>
    </xf>
    <xf numFmtId="0" fontId="130" fillId="44" borderId="6" xfId="21" applyBorder="1">
      <alignment horizontal="center" vertical="center" wrapText="1"/>
    </xf>
    <xf numFmtId="0" fontId="129" fillId="0" borderId="237" xfId="4" applyFont="1" applyBorder="1"/>
    <xf numFmtId="0" fontId="129" fillId="0" borderId="7" xfId="4" applyFont="1" applyBorder="1"/>
    <xf numFmtId="0" fontId="129" fillId="0" borderId="238" xfId="4" applyFont="1" applyBorder="1"/>
    <xf numFmtId="14" fontId="124" fillId="43" borderId="4" xfId="20" applyBorder="1"/>
    <xf numFmtId="14" fontId="124" fillId="43" borderId="237" xfId="20" applyBorder="1"/>
    <xf numFmtId="14" fontId="124" fillId="43" borderId="10" xfId="20" applyBorder="1"/>
    <xf numFmtId="14" fontId="124" fillId="43" borderId="131" xfId="20" applyBorder="1"/>
    <xf numFmtId="14" fontId="124" fillId="43" borderId="238" xfId="20" applyBorder="1"/>
    <xf numFmtId="14" fontId="124" fillId="43" borderId="3" xfId="20" applyBorder="1"/>
    <xf numFmtId="0" fontId="43" fillId="0" borderId="5" xfId="4" applyFont="1" applyBorder="1" applyAlignment="1">
      <alignment horizontal="left" vertical="top"/>
    </xf>
    <xf numFmtId="0" fontId="43" fillId="0" borderId="131" xfId="4" applyFont="1" applyBorder="1" applyAlignment="1">
      <alignment horizontal="left" vertical="top"/>
    </xf>
    <xf numFmtId="0" fontId="129" fillId="0" borderId="10" xfId="4" applyFont="1" applyBorder="1"/>
    <xf numFmtId="14" fontId="124" fillId="43" borderId="2" xfId="20" applyBorder="1"/>
    <xf numFmtId="0" fontId="130" fillId="44" borderId="5" xfId="21" applyBorder="1">
      <alignment horizontal="center" vertical="center" wrapText="1"/>
    </xf>
    <xf numFmtId="0" fontId="129" fillId="0" borderId="233" xfId="4" applyFont="1" applyBorder="1"/>
    <xf numFmtId="0" fontId="133" fillId="0" borderId="0" xfId="4" applyFont="1" applyAlignment="1">
      <alignment horizontal="center"/>
    </xf>
    <xf numFmtId="0" fontId="43" fillId="0" borderId="131" xfId="4" applyFont="1" applyBorder="1" applyAlignment="1">
      <alignment horizontal="center" vertical="top"/>
    </xf>
    <xf numFmtId="0" fontId="129" fillId="0" borderId="131" xfId="4" applyFont="1" applyBorder="1"/>
    <xf numFmtId="0" fontId="43" fillId="0" borderId="15" xfId="4" applyFont="1" applyBorder="1" applyAlignment="1">
      <alignment horizontal="left" vertical="top"/>
    </xf>
    <xf numFmtId="0" fontId="43" fillId="0" borderId="223" xfId="4" applyFont="1" applyBorder="1" applyAlignment="1">
      <alignment horizontal="left" vertical="top"/>
    </xf>
    <xf numFmtId="14" fontId="124" fillId="43" borderId="231" xfId="20" applyBorder="1"/>
    <xf numFmtId="14" fontId="124" fillId="43" borderId="15" xfId="20" applyBorder="1"/>
    <xf numFmtId="14" fontId="124" fillId="43" borderId="8" xfId="20" applyBorder="1"/>
    <xf numFmtId="14" fontId="124" fillId="43" borderId="5" xfId="20" applyBorder="1"/>
    <xf numFmtId="0" fontId="130" fillId="44" borderId="10" xfId="21" applyBorder="1">
      <alignment horizontal="center" vertical="center" wrapText="1"/>
    </xf>
    <xf numFmtId="14" fontId="124" fillId="43" borderId="52" xfId="20" applyBorder="1"/>
    <xf numFmtId="14" fontId="124" fillId="43" borderId="6" xfId="20" applyBorder="1"/>
    <xf numFmtId="14" fontId="124" fillId="43" borderId="9" xfId="20" applyBorder="1"/>
    <xf numFmtId="14" fontId="124" fillId="43" borderId="223" xfId="20" applyBorder="1"/>
    <xf numFmtId="0" fontId="129" fillId="0" borderId="50" xfId="4" applyFont="1" applyBorder="1"/>
    <xf numFmtId="0" fontId="133" fillId="0" borderId="50" xfId="4" applyFont="1" applyBorder="1" applyAlignment="1">
      <alignment horizontal="center"/>
    </xf>
    <xf numFmtId="0" fontId="43" fillId="0" borderId="9" xfId="4" applyFont="1" applyBorder="1" applyAlignment="1">
      <alignment horizontal="center" vertical="top"/>
    </xf>
    <xf numFmtId="0" fontId="43" fillId="0" borderId="52" xfId="4" applyFont="1" applyBorder="1" applyAlignment="1">
      <alignment horizontal="left" vertical="top"/>
    </xf>
    <xf numFmtId="0" fontId="43" fillId="0" borderId="9" xfId="4" applyFont="1" applyBorder="1" applyAlignment="1">
      <alignment horizontal="left" vertical="top"/>
    </xf>
    <xf numFmtId="0" fontId="43" fillId="0" borderId="5" xfId="4" applyFont="1" applyBorder="1"/>
    <xf numFmtId="0" fontId="43" fillId="0" borderId="10" xfId="4" applyFont="1" applyBorder="1" applyAlignment="1">
      <alignment horizontal="left" vertical="center" wrapText="1"/>
    </xf>
    <xf numFmtId="0" fontId="131" fillId="44" borderId="4" xfId="22" applyBorder="1">
      <alignment horizontal="center" vertical="center" wrapText="1"/>
    </xf>
    <xf numFmtId="0" fontId="136" fillId="0" borderId="0" xfId="4" applyFont="1"/>
    <xf numFmtId="0" fontId="43" fillId="0" borderId="5" xfId="4" applyFont="1" applyBorder="1" applyAlignment="1">
      <alignment horizontal="left"/>
    </xf>
    <xf numFmtId="0" fontId="124" fillId="0" borderId="5" xfId="4" applyFont="1" applyBorder="1" applyAlignment="1">
      <alignment horizontal="right"/>
    </xf>
    <xf numFmtId="0" fontId="124" fillId="0" borderId="10" xfId="4" applyFont="1" applyBorder="1" applyAlignment="1">
      <alignment horizontal="left"/>
    </xf>
    <xf numFmtId="0" fontId="124" fillId="0" borderId="5" xfId="4" applyFont="1" applyBorder="1" applyAlignment="1">
      <alignment horizontal="left"/>
    </xf>
    <xf numFmtId="0" fontId="129" fillId="0" borderId="50" xfId="4" applyFont="1" applyBorder="1" applyAlignment="1">
      <alignment wrapText="1"/>
    </xf>
    <xf numFmtId="0" fontId="66" fillId="0" borderId="0" xfId="4" applyFont="1" applyAlignment="1">
      <alignment horizontal="left" wrapText="1"/>
    </xf>
    <xf numFmtId="0" fontId="129" fillId="0" borderId="0" xfId="4" applyFont="1" applyAlignment="1">
      <alignment horizontal="left" vertical="center"/>
    </xf>
    <xf numFmtId="0" fontId="43" fillId="0" borderId="0" xfId="4" applyFont="1" applyAlignment="1">
      <alignment horizontal="left" wrapText="1"/>
    </xf>
    <xf numFmtId="0" fontId="129" fillId="0" borderId="0" xfId="4" applyFont="1" applyAlignment="1">
      <alignment horizontal="center" vertical="center"/>
    </xf>
    <xf numFmtId="0" fontId="43" fillId="0" borderId="0" xfId="4" applyFont="1" applyAlignment="1">
      <alignment wrapText="1"/>
    </xf>
    <xf numFmtId="0" fontId="66" fillId="0" borderId="0" xfId="4" applyFont="1" applyAlignment="1">
      <alignment horizontal="left"/>
    </xf>
    <xf numFmtId="0" fontId="66" fillId="0" borderId="0" xfId="4" applyFont="1" applyAlignment="1">
      <alignment horizontal="left" vertical="center"/>
    </xf>
    <xf numFmtId="0" fontId="137" fillId="0" borderId="0" xfId="4" applyFont="1"/>
    <xf numFmtId="0" fontId="66" fillId="0" borderId="0" xfId="4" applyFont="1" applyAlignment="1">
      <alignment vertical="center"/>
    </xf>
    <xf numFmtId="0" fontId="131" fillId="44" borderId="2" xfId="22" applyBorder="1">
      <alignment horizontal="center" vertical="center" wrapText="1"/>
    </xf>
    <xf numFmtId="0" fontId="130" fillId="44" borderId="131" xfId="21" applyBorder="1">
      <alignment horizontal="center" vertical="center" wrapText="1"/>
    </xf>
    <xf numFmtId="0" fontId="129" fillId="0" borderId="1" xfId="4" applyFont="1" applyBorder="1"/>
    <xf numFmtId="0" fontId="129" fillId="0" borderId="5" xfId="4" applyFont="1" applyBorder="1"/>
    <xf numFmtId="0" fontId="66" fillId="0" borderId="1" xfId="4" applyFont="1" applyBorder="1"/>
    <xf numFmtId="0" fontId="83" fillId="0" borderId="1" xfId="4" applyFont="1" applyBorder="1"/>
    <xf numFmtId="0" fontId="43" fillId="0" borderId="0" xfId="4" applyFont="1" applyAlignment="1">
      <alignment horizontal="left"/>
    </xf>
    <xf numFmtId="0" fontId="43" fillId="0" borderId="0" xfId="4" applyFont="1" applyAlignment="1">
      <alignment horizontal="right"/>
    </xf>
    <xf numFmtId="0" fontId="43" fillId="0" borderId="5" xfId="4" applyFont="1" applyBorder="1" applyProtection="1">
      <protection locked="0"/>
    </xf>
    <xf numFmtId="0" fontId="48" fillId="0" borderId="0" xfId="4" applyFont="1" applyAlignment="1">
      <alignment horizontal="left" vertical="center"/>
    </xf>
    <xf numFmtId="0" fontId="130" fillId="44" borderId="1" xfId="21" applyBorder="1">
      <alignment horizontal="center" vertical="center" wrapText="1"/>
    </xf>
    <xf numFmtId="0" fontId="49" fillId="0" borderId="0" xfId="4" applyFont="1" applyAlignment="1">
      <alignment horizontal="left" vertical="center"/>
    </xf>
    <xf numFmtId="0" fontId="15" fillId="0" borderId="131" xfId="13" applyFill="1" applyBorder="1" applyAlignment="1" applyProtection="1">
      <alignment horizontal="center" vertical="center"/>
      <protection locked="0"/>
    </xf>
    <xf numFmtId="0" fontId="49" fillId="0" borderId="5" xfId="4" applyFont="1" applyBorder="1" applyProtection="1">
      <protection locked="0"/>
    </xf>
    <xf numFmtId="0" fontId="43" fillId="0" borderId="239" xfId="4" applyFont="1" applyBorder="1"/>
    <xf numFmtId="0" fontId="129" fillId="0" borderId="9" xfId="4" applyFont="1" applyBorder="1"/>
    <xf numFmtId="0" fontId="129" fillId="0" borderId="6" xfId="4" applyFont="1" applyBorder="1"/>
    <xf numFmtId="0" fontId="43" fillId="0" borderId="227" xfId="4" applyFont="1" applyBorder="1"/>
    <xf numFmtId="0" fontId="83" fillId="0" borderId="0" xfId="4" applyFont="1" applyAlignment="1">
      <alignment horizontal="right"/>
    </xf>
    <xf numFmtId="0" fontId="66" fillId="0" borderId="7" xfId="4" applyFont="1" applyBorder="1" applyAlignment="1">
      <alignment horizontal="left"/>
    </xf>
    <xf numFmtId="0" fontId="91" fillId="0" borderId="0" xfId="4" applyFont="1" applyAlignment="1">
      <alignment vertical="top"/>
    </xf>
    <xf numFmtId="0" fontId="43" fillId="0" borderId="1" xfId="4" applyFont="1" applyBorder="1"/>
    <xf numFmtId="0" fontId="124" fillId="0" borderId="0" xfId="4" applyFont="1" applyAlignment="1">
      <alignment horizontal="right"/>
    </xf>
    <xf numFmtId="0" fontId="125" fillId="0" borderId="0" xfId="4" applyFont="1" applyAlignment="1">
      <alignment horizontal="right"/>
    </xf>
    <xf numFmtId="0" fontId="66" fillId="0" borderId="0" xfId="4" applyFont="1" applyAlignment="1">
      <alignment vertical="center" wrapText="1"/>
    </xf>
    <xf numFmtId="0" fontId="129" fillId="0" borderId="0" xfId="4" applyFont="1" applyAlignment="1">
      <alignment horizontal="left"/>
    </xf>
    <xf numFmtId="0" fontId="140" fillId="0" borderId="0" xfId="4" applyFont="1"/>
    <xf numFmtId="0" fontId="91" fillId="0" borderId="0" xfId="4" applyFont="1" applyAlignment="1">
      <alignment horizontal="left"/>
    </xf>
    <xf numFmtId="0" fontId="91" fillId="0" borderId="0" xfId="4" applyFont="1"/>
    <xf numFmtId="0" fontId="91" fillId="0" borderId="0" xfId="4" applyFont="1" applyAlignment="1">
      <alignment horizontal="right" vertical="center"/>
    </xf>
    <xf numFmtId="0" fontId="130" fillId="44" borderId="27" xfId="21" applyBorder="1">
      <alignment horizontal="center" vertical="center" wrapText="1"/>
    </xf>
    <xf numFmtId="0" fontId="130" fillId="44" borderId="241" xfId="21" applyBorder="1">
      <alignment horizontal="center" vertical="center" wrapText="1"/>
    </xf>
    <xf numFmtId="0" fontId="131" fillId="44" borderId="72" xfId="22" applyBorder="1">
      <alignment horizontal="center" vertical="center" wrapText="1"/>
    </xf>
    <xf numFmtId="14" fontId="124" fillId="43" borderId="47" xfId="20" applyBorder="1"/>
    <xf numFmtId="14" fontId="124" fillId="43" borderId="34" xfId="20" applyBorder="1"/>
    <xf numFmtId="14" fontId="124" fillId="43" borderId="45" xfId="20" applyBorder="1"/>
    <xf numFmtId="14" fontId="124" fillId="43" borderId="41" xfId="20" applyBorder="1"/>
    <xf numFmtId="0" fontId="135" fillId="0" borderId="0" xfId="4" applyFont="1" applyAlignment="1">
      <alignment horizontal="right"/>
    </xf>
    <xf numFmtId="0" fontId="73" fillId="0" borderId="0" xfId="4" applyFont="1" applyAlignment="1">
      <alignment horizontal="center" vertical="center" wrapText="1"/>
    </xf>
    <xf numFmtId="0" fontId="73" fillId="0" borderId="0" xfId="4" applyFont="1" applyAlignment="1">
      <alignment vertical="center" wrapText="1"/>
    </xf>
    <xf numFmtId="0" fontId="131" fillId="44" borderId="51" xfId="22" applyBorder="1">
      <alignment horizontal="center" vertical="center" wrapText="1"/>
    </xf>
    <xf numFmtId="14" fontId="124" fillId="43" borderId="29" xfId="20" applyBorder="1"/>
    <xf numFmtId="14" fontId="124" fillId="43" borderId="30" xfId="20" applyBorder="1"/>
    <xf numFmtId="14" fontId="124" fillId="43" borderId="38" xfId="20" applyBorder="1"/>
    <xf numFmtId="14" fontId="124" fillId="43" borderId="61" xfId="20" applyBorder="1"/>
    <xf numFmtId="14" fontId="124" fillId="43" borderId="62" xfId="20" applyBorder="1"/>
    <xf numFmtId="0" fontId="91" fillId="0" borderId="0" xfId="4" applyFont="1" applyAlignment="1">
      <alignment horizontal="left" vertical="center"/>
    </xf>
    <xf numFmtId="0" fontId="66" fillId="0" borderId="52" xfId="4" applyFont="1" applyBorder="1"/>
    <xf numFmtId="0" fontId="66" fillId="0" borderId="9" xfId="4" applyFont="1" applyBorder="1"/>
    <xf numFmtId="0" fontId="43" fillId="0" borderId="9" xfId="4" applyFont="1" applyBorder="1" applyAlignment="1">
      <alignment horizontal="center" vertical="center" wrapText="1"/>
    </xf>
    <xf numFmtId="0" fontId="129" fillId="0" borderId="0" xfId="4" applyFont="1" applyAlignment="1">
      <alignment vertical="center" wrapText="1"/>
    </xf>
    <xf numFmtId="0" fontId="66" fillId="0" borderId="5" xfId="4" applyFont="1" applyBorder="1"/>
    <xf numFmtId="0" fontId="66" fillId="0" borderId="131" xfId="4" applyFont="1" applyBorder="1"/>
    <xf numFmtId="0" fontId="43" fillId="0" borderId="131" xfId="4" applyFont="1" applyBorder="1" applyAlignment="1">
      <alignment horizontal="center" vertical="center" wrapText="1"/>
    </xf>
    <xf numFmtId="0" fontId="43" fillId="0" borderId="0" xfId="15" applyFont="1" applyFill="1" applyBorder="1" applyAlignment="1">
      <alignment horizontal="left" vertical="center"/>
    </xf>
    <xf numFmtId="0" fontId="66" fillId="0" borderId="0" xfId="4" applyFont="1" applyAlignment="1">
      <alignment horizontal="center" vertical="center" wrapText="1"/>
    </xf>
    <xf numFmtId="0" fontId="43" fillId="0" borderId="50" xfId="4" applyFont="1" applyBorder="1"/>
    <xf numFmtId="0" fontId="66" fillId="0" borderId="0" xfId="4" applyFont="1" applyAlignment="1">
      <alignment horizontal="right" vertical="center"/>
    </xf>
    <xf numFmtId="14" fontId="124" fillId="43" borderId="109" xfId="20" applyBorder="1"/>
    <xf numFmtId="0" fontId="83" fillId="0" borderId="1" xfId="4" applyFont="1" applyBorder="1" applyAlignment="1">
      <alignment horizontal="left" vertical="center" wrapText="1"/>
    </xf>
    <xf numFmtId="0" fontId="66" fillId="0" borderId="142" xfId="4" applyFont="1" applyBorder="1" applyAlignment="1">
      <alignment horizontal="right" vertical="center"/>
    </xf>
    <xf numFmtId="14" fontId="124" fillId="43" borderId="39" xfId="20" applyBorder="1"/>
    <xf numFmtId="14" fontId="124" fillId="43" borderId="22" xfId="20" applyBorder="1"/>
    <xf numFmtId="14" fontId="124" fillId="43" borderId="73" xfId="20" applyBorder="1"/>
    <xf numFmtId="0" fontId="83" fillId="0" borderId="1" xfId="4" applyFont="1" applyBorder="1" applyAlignment="1">
      <alignment horizontal="left" vertical="center"/>
    </xf>
    <xf numFmtId="0" fontId="15" fillId="0" borderId="1" xfId="4" applyBorder="1" applyAlignment="1">
      <alignment horizontal="center" vertical="center" wrapText="1"/>
    </xf>
    <xf numFmtId="0" fontId="15" fillId="0" borderId="1" xfId="4" applyBorder="1" applyAlignment="1">
      <alignment horizontal="center" vertical="center"/>
    </xf>
    <xf numFmtId="0" fontId="129" fillId="0" borderId="0" xfId="4" applyFont="1" applyAlignment="1">
      <alignment vertical="center"/>
    </xf>
    <xf numFmtId="0" fontId="129" fillId="0" borderId="7" xfId="4" applyFont="1" applyBorder="1" applyAlignment="1">
      <alignment vertical="center"/>
    </xf>
    <xf numFmtId="0" fontId="129" fillId="0" borderId="0" xfId="4" applyFont="1" applyAlignment="1">
      <alignment horizontal="left" vertical="center" wrapText="1"/>
    </xf>
    <xf numFmtId="0" fontId="145" fillId="0" borderId="0" xfId="4" applyFont="1" applyAlignment="1">
      <alignment vertical="top" wrapText="1"/>
    </xf>
    <xf numFmtId="0" fontId="145" fillId="0" borderId="0" xfId="4" applyFont="1" applyAlignment="1">
      <alignment vertical="top"/>
    </xf>
    <xf numFmtId="0" fontId="145" fillId="0" borderId="0" xfId="4" applyFont="1" applyAlignment="1">
      <alignment horizontal="left"/>
    </xf>
    <xf numFmtId="0" fontId="147" fillId="0" borderId="0" xfId="4" applyFont="1"/>
    <xf numFmtId="0" fontId="145" fillId="0" borderId="0" xfId="4" applyFont="1" applyAlignment="1">
      <alignment horizontal="left" wrapText="1"/>
    </xf>
    <xf numFmtId="0" fontId="148" fillId="0" borderId="1" xfId="4" applyFont="1" applyBorder="1" applyAlignment="1">
      <alignment vertical="center"/>
    </xf>
    <xf numFmtId="0" fontId="145" fillId="0" borderId="0" xfId="4" applyFont="1"/>
    <xf numFmtId="0" fontId="66" fillId="0" borderId="7" xfId="4" applyFont="1" applyBorder="1"/>
    <xf numFmtId="0" fontId="150" fillId="0" borderId="0" xfId="4" applyFont="1"/>
    <xf numFmtId="0" fontId="66" fillId="0" borderId="0" xfId="4" applyFont="1" applyAlignment="1">
      <alignment horizontal="center" vertical="center"/>
    </xf>
    <xf numFmtId="0" fontId="125" fillId="0" borderId="0" xfId="24" applyFont="1" applyFill="1" applyBorder="1" applyAlignment="1">
      <alignment horizontal="center" vertical="center" wrapText="1"/>
    </xf>
    <xf numFmtId="0" fontId="131" fillId="44" borderId="139" xfId="22" applyBorder="1">
      <alignment horizontal="center" vertical="center" wrapText="1"/>
    </xf>
    <xf numFmtId="0" fontId="131" fillId="44" borderId="244" xfId="22" applyBorder="1">
      <alignment horizontal="center" vertical="center" wrapText="1"/>
    </xf>
    <xf numFmtId="0" fontId="131" fillId="44" borderId="241" xfId="22" applyBorder="1">
      <alignment horizontal="center" vertical="center" wrapText="1"/>
    </xf>
    <xf numFmtId="14" fontId="124" fillId="43" borderId="202" xfId="20" applyBorder="1"/>
    <xf numFmtId="14" fontId="124" fillId="43" borderId="203" xfId="20" applyBorder="1"/>
    <xf numFmtId="14" fontId="124" fillId="43" borderId="204" xfId="20" applyBorder="1"/>
    <xf numFmtId="0" fontId="143" fillId="0" borderId="0" xfId="4" applyFont="1"/>
    <xf numFmtId="0" fontId="58" fillId="0" borderId="0" xfId="4" applyFont="1"/>
    <xf numFmtId="0" fontId="158" fillId="0" borderId="0" xfId="4" applyFont="1" applyAlignment="1">
      <alignment horizontal="left" vertical="top" wrapText="1"/>
    </xf>
    <xf numFmtId="0" fontId="158" fillId="0" borderId="0" xfId="4" applyFont="1"/>
    <xf numFmtId="0" fontId="143" fillId="0" borderId="177" xfId="4" applyFont="1" applyBorder="1" applyAlignment="1">
      <alignment vertical="center" wrapText="1"/>
    </xf>
    <xf numFmtId="0" fontId="143" fillId="0" borderId="162" xfId="4" applyFont="1" applyBorder="1" applyAlignment="1">
      <alignment vertical="center" wrapText="1"/>
    </xf>
    <xf numFmtId="0" fontId="131" fillId="44" borderId="144" xfId="22" applyBorder="1">
      <alignment horizontal="center" vertical="center" wrapText="1"/>
    </xf>
    <xf numFmtId="0" fontId="129" fillId="0" borderId="29" xfId="4" applyFont="1" applyBorder="1"/>
    <xf numFmtId="0" fontId="127" fillId="0" borderId="215" xfId="4" applyFont="1" applyBorder="1" applyAlignment="1">
      <alignment horizontal="left"/>
    </xf>
    <xf numFmtId="0" fontId="127" fillId="0" borderId="131" xfId="4" applyFont="1" applyBorder="1" applyAlignment="1">
      <alignment horizontal="left"/>
    </xf>
    <xf numFmtId="0" fontId="129" fillId="0" borderId="54" xfId="4" applyFont="1" applyBorder="1"/>
    <xf numFmtId="0" fontId="129" fillId="0" borderId="52" xfId="4" applyFont="1" applyBorder="1"/>
    <xf numFmtId="0" fontId="129" fillId="0" borderId="53" xfId="4" applyFont="1" applyBorder="1"/>
    <xf numFmtId="0" fontId="15" fillId="0" borderId="131" xfId="4" applyBorder="1"/>
    <xf numFmtId="0" fontId="15" fillId="0" borderId="10" xfId="4" applyBorder="1"/>
    <xf numFmtId="0" fontId="129" fillId="0" borderId="5" xfId="4" applyFont="1" applyBorder="1" applyAlignment="1">
      <alignment horizontal="right"/>
    </xf>
    <xf numFmtId="14" fontId="124" fillId="43" borderId="219" xfId="20" applyBorder="1"/>
    <xf numFmtId="0" fontId="129" fillId="0" borderId="220" xfId="4" applyFont="1" applyBorder="1"/>
    <xf numFmtId="0" fontId="129" fillId="0" borderId="162" xfId="4" applyFont="1" applyBorder="1"/>
    <xf numFmtId="0" fontId="129" fillId="0" borderId="213" xfId="4" applyFont="1" applyBorder="1"/>
    <xf numFmtId="0" fontId="129" fillId="0" borderId="188" xfId="4" applyFont="1" applyBorder="1"/>
    <xf numFmtId="0" fontId="129" fillId="0" borderId="51" xfId="4" applyFont="1" applyBorder="1"/>
    <xf numFmtId="0" fontId="127" fillId="0" borderId="0" xfId="4" applyFont="1" applyAlignment="1">
      <alignment horizontal="left"/>
    </xf>
    <xf numFmtId="0" fontId="140" fillId="0" borderId="0" xfId="4" applyFont="1" applyAlignment="1">
      <alignment horizontal="left" vertical="center" wrapText="1"/>
    </xf>
    <xf numFmtId="0" fontId="161" fillId="0" borderId="0" xfId="4" applyFont="1"/>
    <xf numFmtId="0" fontId="127" fillId="0" borderId="0" xfId="4" applyFont="1"/>
    <xf numFmtId="0" fontId="162" fillId="0" borderId="0" xfId="4" applyFont="1"/>
    <xf numFmtId="0" fontId="11" fillId="0" borderId="0" xfId="0" applyFont="1" applyAlignment="1">
      <alignment horizontal="center"/>
    </xf>
    <xf numFmtId="0" fontId="11" fillId="0" borderId="0" xfId="0" applyFont="1"/>
    <xf numFmtId="0" fontId="11" fillId="48" borderId="0" xfId="0" applyFont="1" applyFill="1" applyAlignment="1">
      <alignment vertical="center" wrapText="1"/>
    </xf>
    <xf numFmtId="0" fontId="163" fillId="0" borderId="0" xfId="4" applyFont="1" applyAlignment="1">
      <alignment vertical="center" textRotation="90" wrapText="1"/>
    </xf>
    <xf numFmtId="0" fontId="163" fillId="0" borderId="0" xfId="4" applyFont="1" applyAlignment="1">
      <alignment vertical="center" wrapText="1"/>
    </xf>
    <xf numFmtId="0" fontId="15" fillId="0" borderId="247" xfId="4" applyBorder="1"/>
    <xf numFmtId="0" fontId="93" fillId="51" borderId="248" xfId="27" applyNumberFormat="1" applyFont="1" applyBorder="1" applyAlignment="1" applyProtection="1">
      <alignment horizontal="center"/>
    </xf>
    <xf numFmtId="0" fontId="15" fillId="0" borderId="249" xfId="4" applyBorder="1"/>
    <xf numFmtId="0" fontId="15" fillId="0" borderId="20" xfId="4" applyBorder="1"/>
    <xf numFmtId="0" fontId="15" fillId="0" borderId="251" xfId="4" applyBorder="1"/>
    <xf numFmtId="0" fontId="15" fillId="0" borderId="88" xfId="4" applyBorder="1" applyAlignment="1">
      <alignment horizontal="center" vertical="center" wrapText="1"/>
    </xf>
    <xf numFmtId="0" fontId="15" fillId="0" borderId="39" xfId="4" applyBorder="1" applyAlignment="1">
      <alignment horizontal="center" vertical="center" wrapText="1"/>
    </xf>
    <xf numFmtId="0" fontId="15" fillId="0" borderId="39" xfId="4" applyBorder="1" applyAlignment="1">
      <alignment horizontal="center" vertical="center"/>
    </xf>
    <xf numFmtId="9" fontId="0" fillId="0" borderId="39" xfId="10" applyFont="1" applyFill="1" applyBorder="1" applyAlignment="1" applyProtection="1">
      <alignment horizontal="center" vertical="center" wrapText="1"/>
    </xf>
    <xf numFmtId="9" fontId="0" fillId="0" borderId="22" xfId="10" applyFont="1" applyFill="1" applyBorder="1" applyAlignment="1" applyProtection="1">
      <alignment horizontal="center" vertical="center" wrapText="1"/>
    </xf>
    <xf numFmtId="0" fontId="15" fillId="0" borderId="4" xfId="4" applyBorder="1" applyAlignment="1">
      <alignment horizontal="center" wrapText="1"/>
    </xf>
    <xf numFmtId="0" fontId="15" fillId="0" borderId="22" xfId="4" applyBorder="1" applyAlignment="1">
      <alignment horizontal="center" vertical="center"/>
    </xf>
    <xf numFmtId="0" fontId="15" fillId="0" borderId="1" xfId="4" applyBorder="1" applyAlignment="1">
      <alignment horizontal="center"/>
    </xf>
    <xf numFmtId="0" fontId="15" fillId="0" borderId="50" xfId="4" applyBorder="1"/>
    <xf numFmtId="0" fontId="15" fillId="0" borderId="50" xfId="4" applyBorder="1" applyAlignment="1">
      <alignment horizontal="left" wrapText="1"/>
    </xf>
    <xf numFmtId="0" fontId="15" fillId="0" borderId="0" xfId="4" applyAlignment="1">
      <alignment horizontal="left" wrapText="1"/>
    </xf>
    <xf numFmtId="0" fontId="15" fillId="0" borderId="0" xfId="4" applyAlignment="1">
      <alignment vertical="top" wrapText="1"/>
    </xf>
    <xf numFmtId="0" fontId="15" fillId="0" borderId="0" xfId="4" applyAlignment="1">
      <alignment horizontal="center" vertical="center" wrapText="1"/>
    </xf>
    <xf numFmtId="9" fontId="15" fillId="0" borderId="0" xfId="10" applyFill="1" applyBorder="1"/>
    <xf numFmtId="0" fontId="165" fillId="0" borderId="0" xfId="4" applyFont="1"/>
    <xf numFmtId="0" fontId="15" fillId="0" borderId="50" xfId="4" applyBorder="1" applyAlignment="1">
      <alignment horizontal="right" wrapText="1"/>
    </xf>
    <xf numFmtId="0" fontId="15" fillId="0" borderId="0" xfId="4" applyAlignment="1">
      <alignment horizontal="right" vertical="center"/>
    </xf>
    <xf numFmtId="1" fontId="15" fillId="0" borderId="106" xfId="4" applyNumberFormat="1" applyBorder="1" applyAlignment="1">
      <alignment horizontal="center" vertical="center"/>
    </xf>
    <xf numFmtId="0" fontId="15" fillId="0" borderId="0" xfId="4" applyAlignment="1">
      <alignment horizontal="right" wrapText="1"/>
    </xf>
    <xf numFmtId="9" fontId="15" fillId="0" borderId="5" xfId="10" applyBorder="1" applyAlignment="1">
      <alignment horizontal="center" vertical="center"/>
    </xf>
    <xf numFmtId="9" fontId="15" fillId="0" borderId="106" xfId="10" applyBorder="1" applyAlignment="1">
      <alignment horizontal="center" vertical="center"/>
    </xf>
    <xf numFmtId="0" fontId="15" fillId="0" borderId="50" xfId="4" applyBorder="1" applyAlignment="1">
      <alignment horizontal="right"/>
    </xf>
    <xf numFmtId="9" fontId="0" fillId="0" borderId="39" xfId="10" applyFont="1" applyFill="1" applyBorder="1" applyAlignment="1" applyProtection="1">
      <alignment horizontal="center" vertical="center"/>
    </xf>
    <xf numFmtId="0" fontId="15" fillId="0" borderId="50" xfId="4" applyBorder="1" applyAlignment="1">
      <alignment horizontal="left"/>
    </xf>
    <xf numFmtId="0" fontId="15" fillId="0" borderId="142" xfId="4" applyBorder="1" applyAlignment="1">
      <alignment horizontal="left"/>
    </xf>
    <xf numFmtId="0" fontId="15" fillId="0" borderId="52" xfId="4" applyBorder="1" applyAlignment="1">
      <alignment horizontal="left" wrapText="1"/>
    </xf>
    <xf numFmtId="0" fontId="15" fillId="0" borderId="9" xfId="4" applyBorder="1" applyAlignment="1">
      <alignment horizontal="left" wrapText="1"/>
    </xf>
    <xf numFmtId="9" fontId="0" fillId="0" borderId="9" xfId="10" applyFont="1" applyFill="1" applyBorder="1" applyAlignment="1" applyProtection="1">
      <alignment horizontal="right" wrapText="1"/>
    </xf>
    <xf numFmtId="0" fontId="15" fillId="0" borderId="9" xfId="4" applyBorder="1"/>
    <xf numFmtId="0" fontId="93" fillId="51" borderId="142" xfId="27" applyNumberFormat="1" applyFont="1" applyBorder="1" applyAlignment="1" applyProtection="1">
      <alignment horizontal="center"/>
    </xf>
    <xf numFmtId="0" fontId="15" fillId="0" borderId="254" xfId="4" applyBorder="1" applyAlignment="1">
      <alignment horizontal="center" vertical="center" wrapText="1"/>
    </xf>
    <xf numFmtId="0" fontId="15" fillId="0" borderId="50" xfId="4" applyBorder="1" applyAlignment="1">
      <alignment wrapText="1"/>
    </xf>
    <xf numFmtId="9" fontId="15" fillId="0" borderId="1" xfId="10" applyBorder="1" applyAlignment="1">
      <alignment horizontal="center" vertical="center"/>
    </xf>
    <xf numFmtId="9" fontId="15" fillId="0" borderId="1" xfId="10" applyBorder="1" applyAlignment="1">
      <alignment horizontal="center"/>
    </xf>
    <xf numFmtId="0" fontId="15" fillId="0" borderId="50" xfId="4" applyBorder="1" applyAlignment="1">
      <alignment horizontal="center" vertical="center"/>
    </xf>
    <xf numFmtId="0" fontId="15" fillId="0" borderId="50" xfId="4" applyBorder="1" applyAlignment="1">
      <alignment horizontal="left" vertical="center"/>
    </xf>
    <xf numFmtId="0" fontId="15" fillId="0" borderId="0" xfId="4" applyAlignment="1">
      <alignment horizontal="right" vertical="center" wrapText="1"/>
    </xf>
    <xf numFmtId="0" fontId="165" fillId="0" borderId="50" xfId="4" applyFont="1" applyBorder="1" applyAlignment="1">
      <alignment horizontal="left"/>
    </xf>
    <xf numFmtId="9" fontId="0" fillId="0" borderId="0" xfId="10" applyFont="1" applyFill="1" applyBorder="1" applyAlignment="1" applyProtection="1">
      <alignment horizontal="left" wrapText="1"/>
    </xf>
    <xf numFmtId="0" fontId="166" fillId="0" borderId="0" xfId="4" applyFont="1" applyAlignment="1">
      <alignment vertical="center"/>
    </xf>
    <xf numFmtId="0" fontId="15" fillId="0" borderId="9" xfId="4" applyBorder="1" applyAlignment="1">
      <alignment horizontal="right" wrapText="1"/>
    </xf>
    <xf numFmtId="0" fontId="15" fillId="0" borderId="0" xfId="4" applyAlignment="1">
      <alignment horizontal="center"/>
    </xf>
    <xf numFmtId="0" fontId="15" fillId="0" borderId="256" xfId="4" applyBorder="1" applyAlignment="1">
      <alignment horizontal="center" vertical="center" wrapText="1"/>
    </xf>
    <xf numFmtId="0" fontId="15" fillId="0" borderId="15" xfId="4" applyBorder="1" applyAlignment="1">
      <alignment horizontal="left"/>
    </xf>
    <xf numFmtId="0" fontId="15" fillId="0" borderId="223" xfId="4" applyBorder="1" applyAlignment="1">
      <alignment horizontal="center" vertical="center"/>
    </xf>
    <xf numFmtId="0" fontId="15" fillId="0" borderId="88" xfId="4" applyBorder="1" applyAlignment="1">
      <alignment horizontal="center"/>
    </xf>
    <xf numFmtId="9" fontId="0" fillId="0" borderId="0" xfId="10" applyFont="1" applyFill="1" applyBorder="1" applyAlignment="1" applyProtection="1">
      <alignment horizontal="left"/>
    </xf>
    <xf numFmtId="0" fontId="15" fillId="0" borderId="52" xfId="4" applyBorder="1" applyAlignment="1">
      <alignment horizontal="left"/>
    </xf>
    <xf numFmtId="0" fontId="15" fillId="0" borderId="2" xfId="4" applyBorder="1" applyAlignment="1">
      <alignment horizontal="center" vertical="center"/>
    </xf>
    <xf numFmtId="0" fontId="15" fillId="0" borderId="1" xfId="4" applyBorder="1"/>
    <xf numFmtId="9" fontId="15" fillId="0" borderId="1" xfId="4" applyNumberFormat="1" applyBorder="1"/>
    <xf numFmtId="9" fontId="15" fillId="0" borderId="0" xfId="4" applyNumberFormat="1" applyAlignment="1">
      <alignment horizontal="left"/>
    </xf>
    <xf numFmtId="0" fontId="15" fillId="0" borderId="0" xfId="4" applyAlignment="1">
      <alignment horizontal="left" vertical="center"/>
    </xf>
    <xf numFmtId="1" fontId="15" fillId="0" borderId="1" xfId="10" applyNumberFormat="1" applyBorder="1" applyAlignment="1">
      <alignment horizontal="center"/>
    </xf>
    <xf numFmtId="1" fontId="15" fillId="0" borderId="2" xfId="10" applyNumberFormat="1" applyBorder="1" applyAlignment="1">
      <alignment horizontal="center"/>
    </xf>
    <xf numFmtId="9" fontId="15" fillId="0" borderId="22" xfId="10" applyBorder="1" applyAlignment="1">
      <alignment horizontal="center" vertical="center"/>
    </xf>
    <xf numFmtId="0" fontId="15" fillId="0" borderId="52" xfId="4" applyBorder="1"/>
    <xf numFmtId="9" fontId="0" fillId="0" borderId="9" xfId="10" applyFont="1" applyFill="1" applyBorder="1" applyProtection="1"/>
    <xf numFmtId="9" fontId="0" fillId="0" borderId="0" xfId="10" applyFont="1" applyFill="1" applyBorder="1" applyProtection="1"/>
    <xf numFmtId="0" fontId="15" fillId="0" borderId="0" xfId="4" applyAlignment="1">
      <alignment horizontal="right" vertical="top"/>
    </xf>
    <xf numFmtId="0" fontId="66" fillId="0" borderId="0" xfId="27" applyNumberFormat="1" applyFill="1" applyBorder="1" applyAlignment="1" applyProtection="1">
      <alignment horizontal="center" vertical="center"/>
    </xf>
    <xf numFmtId="0" fontId="15" fillId="0" borderId="78" xfId="4" applyBorder="1" applyAlignment="1">
      <alignment horizontal="center" vertical="center" wrapText="1"/>
    </xf>
    <xf numFmtId="0" fontId="15" fillId="0" borderId="39" xfId="4" applyBorder="1" applyAlignment="1">
      <alignment horizontal="center"/>
    </xf>
    <xf numFmtId="0" fontId="15" fillId="0" borderId="0" xfId="4" applyAlignment="1">
      <alignment vertical="top"/>
    </xf>
    <xf numFmtId="9" fontId="15" fillId="0" borderId="39" xfId="4" applyNumberFormat="1" applyBorder="1" applyAlignment="1">
      <alignment horizontal="center"/>
    </xf>
    <xf numFmtId="0" fontId="77" fillId="0" borderId="9" xfId="4" applyFont="1" applyBorder="1" applyAlignment="1">
      <alignment wrapText="1"/>
    </xf>
    <xf numFmtId="0" fontId="15" fillId="0" borderId="257" xfId="4" applyBorder="1"/>
    <xf numFmtId="0" fontId="15" fillId="0" borderId="192" xfId="4" applyBorder="1" applyAlignment="1">
      <alignment horizontal="left" wrapText="1"/>
    </xf>
    <xf numFmtId="0" fontId="15" fillId="0" borderId="192" xfId="4" applyBorder="1" applyAlignment="1">
      <alignment wrapText="1"/>
    </xf>
    <xf numFmtId="0" fontId="15" fillId="0" borderId="192" xfId="4" applyBorder="1" applyAlignment="1">
      <alignment horizontal="center" vertical="center"/>
    </xf>
    <xf numFmtId="0" fontId="66" fillId="0" borderId="192" xfId="27" applyNumberFormat="1" applyFill="1" applyBorder="1" applyAlignment="1" applyProtection="1">
      <alignment horizontal="center" vertical="center"/>
    </xf>
    <xf numFmtId="0" fontId="15" fillId="0" borderId="156" xfId="4" applyBorder="1"/>
    <xf numFmtId="0" fontId="15" fillId="0" borderId="0" xfId="4" applyAlignment="1">
      <alignment textRotation="90"/>
    </xf>
    <xf numFmtId="0" fontId="66" fillId="51" borderId="248" xfId="27" applyNumberFormat="1" applyBorder="1" applyAlignment="1" applyProtection="1">
      <alignment horizontal="center"/>
    </xf>
    <xf numFmtId="0" fontId="15" fillId="0" borderId="165" xfId="4" applyBorder="1"/>
    <xf numFmtId="0" fontId="15" fillId="0" borderId="142" xfId="4" applyBorder="1"/>
    <xf numFmtId="0" fontId="66" fillId="51" borderId="142" xfId="27" applyNumberFormat="1" applyBorder="1" applyAlignment="1" applyProtection="1">
      <alignment horizontal="center"/>
    </xf>
    <xf numFmtId="0" fontId="15" fillId="0" borderId="192" xfId="4" applyBorder="1"/>
    <xf numFmtId="0" fontId="15" fillId="0" borderId="263" xfId="4" applyBorder="1" applyAlignment="1">
      <alignment horizontal="left" wrapText="1"/>
    </xf>
    <xf numFmtId="0" fontId="15" fillId="0" borderId="254" xfId="4" applyBorder="1" applyAlignment="1">
      <alignment vertical="top"/>
    </xf>
    <xf numFmtId="0" fontId="15" fillId="0" borderId="35" xfId="4" applyBorder="1" applyAlignment="1">
      <alignment horizontal="left" wrapText="1"/>
    </xf>
    <xf numFmtId="0" fontId="0" fillId="0" borderId="39" xfId="10" applyNumberFormat="1" applyFont="1" applyFill="1" applyBorder="1" applyAlignment="1" applyProtection="1">
      <alignment horizontal="center" vertical="center"/>
    </xf>
    <xf numFmtId="0" fontId="0" fillId="0" borderId="22" xfId="10" applyNumberFormat="1" applyFont="1" applyFill="1" applyBorder="1" applyAlignment="1" applyProtection="1">
      <alignment horizontal="center" vertical="center"/>
    </xf>
    <xf numFmtId="0" fontId="0" fillId="0" borderId="1" xfId="10" applyNumberFormat="1" applyFont="1" applyFill="1" applyBorder="1" applyAlignment="1" applyProtection="1">
      <alignment horizontal="center" vertical="center"/>
    </xf>
    <xf numFmtId="0" fontId="15" fillId="0" borderId="124" xfId="4" applyBorder="1" applyAlignment="1">
      <alignment horizontal="left" wrapText="1"/>
    </xf>
    <xf numFmtId="2" fontId="0" fillId="0" borderId="124" xfId="10" applyNumberFormat="1" applyFont="1" applyFill="1" applyBorder="1" applyAlignment="1" applyProtection="1">
      <alignment horizontal="left" wrapText="1"/>
    </xf>
    <xf numFmtId="0" fontId="15" fillId="0" borderId="35" xfId="4" applyBorder="1" applyAlignment="1">
      <alignment horizontal="left"/>
    </xf>
    <xf numFmtId="164" fontId="15" fillId="0" borderId="124" xfId="4" applyNumberFormat="1" applyBorder="1" applyAlignment="1">
      <alignment horizontal="left" wrapText="1"/>
    </xf>
    <xf numFmtId="0" fontId="77" fillId="0" borderId="0" xfId="4" applyFont="1" applyAlignment="1">
      <alignment horizontal="left" wrapText="1"/>
    </xf>
    <xf numFmtId="2" fontId="15" fillId="0" borderId="0" xfId="4" applyNumberFormat="1" applyAlignment="1">
      <alignment horizontal="left" wrapText="1"/>
    </xf>
    <xf numFmtId="0" fontId="0" fillId="0" borderId="0" xfId="10" applyNumberFormat="1" applyFont="1" applyFill="1" applyBorder="1" applyAlignment="1" applyProtection="1">
      <alignment horizontal="left" wrapText="1"/>
    </xf>
    <xf numFmtId="0" fontId="15" fillId="0" borderId="223" xfId="4" applyBorder="1"/>
    <xf numFmtId="0" fontId="66" fillId="51" borderId="26" xfId="27" applyNumberFormat="1" applyBorder="1" applyAlignment="1" applyProtection="1">
      <alignment horizontal="center"/>
    </xf>
    <xf numFmtId="0" fontId="15" fillId="0" borderId="39" xfId="4" applyBorder="1"/>
    <xf numFmtId="1" fontId="15" fillId="0" borderId="0" xfId="4" applyNumberFormat="1" applyAlignment="1">
      <alignment horizontal="left" wrapText="1"/>
    </xf>
    <xf numFmtId="0" fontId="15" fillId="0" borderId="0" xfId="4" applyAlignment="1">
      <alignment vertical="center" wrapText="1"/>
    </xf>
    <xf numFmtId="0" fontId="0" fillId="0" borderId="9" xfId="10" applyNumberFormat="1" applyFont="1" applyFill="1" applyBorder="1" applyAlignment="1" applyProtection="1">
      <alignment horizontal="left" wrapText="1"/>
    </xf>
    <xf numFmtId="0" fontId="77" fillId="0" borderId="0" xfId="4" applyFont="1" applyAlignment="1">
      <alignment horizontal="left"/>
    </xf>
    <xf numFmtId="1" fontId="15" fillId="0" borderId="7" xfId="4" applyNumberFormat="1" applyBorder="1" applyAlignment="1">
      <alignment horizontal="right" wrapText="1"/>
    </xf>
    <xf numFmtId="0" fontId="77" fillId="0" borderId="9" xfId="4" applyFont="1" applyBorder="1" applyAlignment="1">
      <alignment horizontal="left"/>
    </xf>
    <xf numFmtId="0" fontId="77" fillId="0" borderId="9" xfId="4" applyFont="1" applyBorder="1" applyAlignment="1">
      <alignment horizontal="left" wrapText="1"/>
    </xf>
    <xf numFmtId="0" fontId="15" fillId="0" borderId="260" xfId="4" applyBorder="1" applyAlignment="1">
      <alignment horizontal="center" vertical="center" wrapText="1"/>
    </xf>
    <xf numFmtId="1" fontId="15" fillId="0" borderId="8" xfId="4" applyNumberFormat="1" applyBorder="1" applyAlignment="1">
      <alignment horizontal="right" vertical="top"/>
    </xf>
    <xf numFmtId="2" fontId="15" fillId="0" borderId="9" xfId="4" applyNumberFormat="1" applyBorder="1" applyAlignment="1">
      <alignment horizontal="left"/>
    </xf>
    <xf numFmtId="1" fontId="15" fillId="0" borderId="6" xfId="4" applyNumberFormat="1" applyBorder="1" applyAlignment="1">
      <alignment horizontal="right" vertical="top"/>
    </xf>
    <xf numFmtId="1" fontId="163" fillId="49" borderId="157" xfId="25" applyNumberFormat="1">
      <alignment horizontal="center" vertical="center" wrapText="1"/>
    </xf>
    <xf numFmtId="0" fontId="73" fillId="51" borderId="0" xfId="27" applyNumberFormat="1" applyFont="1" applyBorder="1" applyAlignment="1" applyProtection="1"/>
    <xf numFmtId="0" fontId="10" fillId="0" borderId="0" xfId="0" applyFont="1" applyAlignment="1">
      <alignment horizontal="center"/>
    </xf>
    <xf numFmtId="0" fontId="10" fillId="46" borderId="0" xfId="0" applyFont="1" applyFill="1" applyAlignment="1">
      <alignment horizontal="center"/>
    </xf>
    <xf numFmtId="0" fontId="10" fillId="56" borderId="0" xfId="0" applyFont="1" applyFill="1" applyAlignment="1">
      <alignment horizontal="center"/>
    </xf>
    <xf numFmtId="0" fontId="10" fillId="17" borderId="0" xfId="0" applyFont="1" applyFill="1" applyAlignment="1">
      <alignment horizontal="center"/>
    </xf>
    <xf numFmtId="0" fontId="0" fillId="47" borderId="0" xfId="0" applyFill="1" applyAlignment="1">
      <alignment horizontal="center" vertical="center"/>
    </xf>
    <xf numFmtId="0" fontId="0" fillId="58" borderId="0" xfId="0" applyFill="1"/>
    <xf numFmtId="0" fontId="171" fillId="59" borderId="0" xfId="0" applyFont="1" applyFill="1"/>
    <xf numFmtId="0" fontId="10" fillId="46" borderId="0" xfId="0" applyFont="1" applyFill="1" applyAlignment="1">
      <alignment horizontal="center" wrapText="1"/>
    </xf>
    <xf numFmtId="0" fontId="171" fillId="59" borderId="0" xfId="0" applyFont="1" applyFill="1" applyAlignment="1">
      <alignment horizontal="center" vertical="center"/>
    </xf>
    <xf numFmtId="0" fontId="171" fillId="0" borderId="0" xfId="0" applyFont="1" applyAlignment="1">
      <alignment horizontal="center" vertical="center"/>
    </xf>
    <xf numFmtId="0" fontId="10" fillId="17" borderId="0" xfId="0" applyFont="1" applyFill="1" applyAlignment="1">
      <alignment horizontal="center" vertical="center"/>
    </xf>
    <xf numFmtId="0" fontId="172" fillId="0" borderId="0" xfId="4" applyFont="1" applyAlignment="1">
      <alignment horizontal="left" vertical="center"/>
    </xf>
    <xf numFmtId="0" fontId="76" fillId="0" borderId="0" xfId="4" applyFont="1" applyAlignment="1">
      <alignment horizontal="left" vertical="center"/>
    </xf>
    <xf numFmtId="0" fontId="76" fillId="0" borderId="0" xfId="4" applyFont="1" applyAlignment="1">
      <alignment vertical="center"/>
    </xf>
    <xf numFmtId="0" fontId="26" fillId="0" borderId="0" xfId="5" applyNumberFormat="1" applyFill="1" applyBorder="1"/>
    <xf numFmtId="0" fontId="25" fillId="0" borderId="0" xfId="4" applyFont="1" applyAlignment="1">
      <alignment vertical="center"/>
    </xf>
    <xf numFmtId="0" fontId="60" fillId="0" borderId="0" xfId="4" applyFont="1" applyAlignment="1">
      <alignment vertical="center"/>
    </xf>
    <xf numFmtId="0" fontId="25" fillId="0" borderId="0" xfId="4" applyFont="1" applyAlignment="1">
      <alignment horizontal="center" vertical="center"/>
    </xf>
    <xf numFmtId="0" fontId="65" fillId="24" borderId="271" xfId="8" applyFont="1" applyBorder="1" applyAlignment="1">
      <alignment horizontal="center" vertical="center" wrapText="1"/>
    </xf>
    <xf numFmtId="0" fontId="65" fillId="24" borderId="66" xfId="8" applyFont="1" applyBorder="1" applyAlignment="1">
      <alignment horizontal="center" vertical="center" wrapText="1"/>
    </xf>
    <xf numFmtId="0" fontId="65" fillId="24" borderId="272" xfId="8" applyFont="1" applyBorder="1" applyAlignment="1">
      <alignment horizontal="center" vertical="center" wrapText="1"/>
    </xf>
    <xf numFmtId="0" fontId="23" fillId="21" borderId="73" xfId="4" applyFont="1" applyFill="1" applyBorder="1" applyAlignment="1">
      <alignment wrapText="1"/>
    </xf>
    <xf numFmtId="0" fontId="15" fillId="23" borderId="73" xfId="7" applyBorder="1" applyAlignment="1">
      <alignment horizontal="center" vertical="center" wrapText="1"/>
    </xf>
    <xf numFmtId="0" fontId="61" fillId="0" borderId="0" xfId="4" applyFont="1" applyAlignment="1">
      <alignment horizontal="left"/>
    </xf>
    <xf numFmtId="0" fontId="23" fillId="21" borderId="39" xfId="4" applyFont="1" applyFill="1" applyBorder="1" applyAlignment="1">
      <alignment wrapText="1"/>
    </xf>
    <xf numFmtId="0" fontId="4" fillId="0" borderId="0" xfId="4" applyFont="1" applyAlignment="1">
      <alignment vertical="center"/>
    </xf>
    <xf numFmtId="0" fontId="31" fillId="0" borderId="0" xfId="4" applyFont="1" applyAlignment="1">
      <alignment vertical="center"/>
    </xf>
    <xf numFmtId="0" fontId="173" fillId="0" borderId="0" xfId="4" applyFont="1" applyAlignment="1">
      <alignment horizontal="left" vertical="center" wrapText="1"/>
    </xf>
    <xf numFmtId="0" fontId="174" fillId="0" borderId="0" xfId="4" applyFont="1" applyAlignment="1">
      <alignment vertical="center"/>
    </xf>
    <xf numFmtId="0" fontId="31" fillId="24" borderId="109" xfId="8" applyFont="1" applyBorder="1" applyAlignment="1">
      <alignment horizontal="left" vertical="center" wrapText="1"/>
    </xf>
    <xf numFmtId="0" fontId="31" fillId="24" borderId="254" xfId="8" applyFont="1" applyBorder="1" applyAlignment="1">
      <alignment horizontal="center" vertical="center" wrapText="1"/>
    </xf>
    <xf numFmtId="0" fontId="31" fillId="24" borderId="88" xfId="8" applyFont="1" applyBorder="1" applyAlignment="1">
      <alignment horizontal="center" vertical="center" wrapText="1"/>
    </xf>
    <xf numFmtId="0" fontId="15" fillId="63" borderId="39" xfId="4" applyFill="1" applyBorder="1" applyAlignment="1">
      <alignment horizontal="center" vertical="center" wrapText="1"/>
    </xf>
    <xf numFmtId="0" fontId="15" fillId="0" borderId="39" xfId="4" applyBorder="1" applyAlignment="1">
      <alignment horizontal="left" vertical="center" wrapText="1"/>
    </xf>
    <xf numFmtId="0" fontId="0" fillId="25" borderId="73" xfId="9" applyFont="1" applyBorder="1" applyAlignment="1">
      <alignment horizontal="center" vertical="center" wrapText="1"/>
    </xf>
    <xf numFmtId="0" fontId="0" fillId="25" borderId="40" xfId="9" applyFont="1" applyBorder="1" applyAlignment="1">
      <alignment horizontal="center" vertical="center" wrapText="1"/>
    </xf>
    <xf numFmtId="0" fontId="15" fillId="63" borderId="39" xfId="4" applyFill="1" applyBorder="1" applyAlignment="1">
      <alignment vertical="center"/>
    </xf>
    <xf numFmtId="0" fontId="15" fillId="0" borderId="39" xfId="4" applyBorder="1" applyAlignment="1">
      <alignment wrapText="1"/>
    </xf>
    <xf numFmtId="0" fontId="15" fillId="63" borderId="39" xfId="4" applyFill="1" applyBorder="1"/>
    <xf numFmtId="0" fontId="26" fillId="0" borderId="0" xfId="5"/>
    <xf numFmtId="1" fontId="15" fillId="23" borderId="39" xfId="7" applyNumberFormat="1" applyBorder="1" applyAlignment="1">
      <alignment horizontal="left" vertical="center"/>
    </xf>
    <xf numFmtId="1" fontId="15" fillId="23" borderId="39" xfId="7" applyNumberFormat="1" applyBorder="1" applyAlignment="1">
      <alignment horizontal="right" vertical="center"/>
    </xf>
    <xf numFmtId="0" fontId="31" fillId="0" borderId="0" xfId="4" applyFont="1" applyAlignment="1">
      <alignment horizontal="left" vertical="center"/>
    </xf>
    <xf numFmtId="0" fontId="31" fillId="24" borderId="22" xfId="8" applyFont="1" applyBorder="1" applyAlignment="1">
      <alignment vertical="center" wrapText="1"/>
    </xf>
    <xf numFmtId="0" fontId="168" fillId="63" borderId="39" xfId="4" applyFont="1" applyFill="1" applyBorder="1" applyAlignment="1">
      <alignment horizontal="center" vertical="center" wrapText="1"/>
    </xf>
    <xf numFmtId="0" fontId="15" fillId="0" borderId="39" xfId="4" applyBorder="1" applyAlignment="1">
      <alignment vertical="center" wrapText="1"/>
    </xf>
    <xf numFmtId="0" fontId="15" fillId="25" borderId="39" xfId="9" applyFont="1" applyBorder="1" applyAlignment="1">
      <alignment horizontal="center" vertical="center" wrapText="1"/>
    </xf>
    <xf numFmtId="0" fontId="15" fillId="25" borderId="40" xfId="9" applyFont="1" applyBorder="1" applyAlignment="1">
      <alignment horizontal="center" vertical="center" wrapText="1"/>
    </xf>
    <xf numFmtId="0" fontId="15" fillId="23" borderId="39" xfId="7" applyBorder="1" applyAlignment="1" applyProtection="1">
      <alignment horizontal="center" vertical="center" wrapText="1"/>
      <protection locked="0"/>
    </xf>
    <xf numFmtId="164" fontId="15" fillId="23" borderId="39" xfId="7" applyNumberFormat="1" applyBorder="1" applyAlignment="1">
      <alignment horizontal="center" vertical="center"/>
    </xf>
    <xf numFmtId="0" fontId="15" fillId="64" borderId="39" xfId="4" applyFill="1" applyBorder="1" applyAlignment="1">
      <alignment wrapText="1"/>
    </xf>
    <xf numFmtId="0" fontId="15" fillId="64" borderId="39" xfId="4" applyFill="1" applyBorder="1" applyAlignment="1" applyProtection="1">
      <alignment horizontal="center" vertical="center" wrapText="1"/>
      <protection locked="0"/>
    </xf>
    <xf numFmtId="0" fontId="15" fillId="64" borderId="39" xfId="4" applyFill="1" applyBorder="1" applyAlignment="1" applyProtection="1">
      <alignment horizontal="right"/>
      <protection locked="0"/>
    </xf>
    <xf numFmtId="164" fontId="15" fillId="64" borderId="39" xfId="4" applyNumberFormat="1" applyFill="1" applyBorder="1" applyAlignment="1">
      <alignment horizontal="center" vertical="center"/>
    </xf>
    <xf numFmtId="0" fontId="15" fillId="64" borderId="39" xfId="4" applyFill="1" applyBorder="1"/>
    <xf numFmtId="0" fontId="15" fillId="0" borderId="40" xfId="4" applyBorder="1" applyAlignment="1">
      <alignment wrapText="1"/>
    </xf>
    <xf numFmtId="0" fontId="15" fillId="64" borderId="0" xfId="4" applyFill="1"/>
    <xf numFmtId="0" fontId="15" fillId="0" borderId="254" xfId="4" applyBorder="1" applyAlignment="1">
      <alignment wrapText="1"/>
    </xf>
    <xf numFmtId="0" fontId="15" fillId="23" borderId="88" xfId="7" applyBorder="1" applyAlignment="1" applyProtection="1">
      <alignment horizontal="center" vertical="center" wrapText="1"/>
      <protection locked="0"/>
    </xf>
    <xf numFmtId="0" fontId="15" fillId="27" borderId="88" xfId="11" applyNumberFormat="1" applyBorder="1" applyAlignment="1" applyProtection="1">
      <alignment horizontal="right"/>
      <protection locked="0"/>
    </xf>
    <xf numFmtId="164" fontId="15" fillId="23" borderId="88" xfId="7" applyNumberFormat="1" applyBorder="1" applyAlignment="1">
      <alignment horizontal="center" vertical="center"/>
    </xf>
    <xf numFmtId="0" fontId="15" fillId="63" borderId="88" xfId="4" applyFill="1" applyBorder="1"/>
    <xf numFmtId="0" fontId="15" fillId="23" borderId="1" xfId="7" applyBorder="1" applyAlignment="1" applyProtection="1">
      <alignment horizontal="left" vertical="center" wrapText="1"/>
      <protection locked="0"/>
    </xf>
    <xf numFmtId="0" fontId="15" fillId="23" borderId="1" xfId="7" applyBorder="1" applyAlignment="1" applyProtection="1">
      <alignment horizontal="center" vertical="center" wrapText="1"/>
      <protection locked="0"/>
    </xf>
    <xf numFmtId="0" fontId="15" fillId="63" borderId="1" xfId="4" applyFill="1" applyBorder="1"/>
    <xf numFmtId="164" fontId="15" fillId="23" borderId="1" xfId="7" applyNumberFormat="1" applyBorder="1" applyAlignment="1">
      <alignment horizontal="center" vertical="center"/>
    </xf>
    <xf numFmtId="0" fontId="0" fillId="25" borderId="39" xfId="9" applyFont="1" applyBorder="1" applyAlignment="1">
      <alignment horizontal="center" vertical="center"/>
    </xf>
    <xf numFmtId="0" fontId="15" fillId="63" borderId="39" xfId="4" applyFill="1" applyBorder="1" applyAlignment="1">
      <alignment horizontal="center" vertical="center"/>
    </xf>
    <xf numFmtId="0" fontId="15" fillId="23" borderId="39" xfId="7" applyBorder="1" applyAlignment="1" applyProtection="1">
      <alignment horizontal="left" vertical="center"/>
      <protection locked="0"/>
    </xf>
    <xf numFmtId="0" fontId="15" fillId="23" borderId="39" xfId="7" applyBorder="1" applyAlignment="1" applyProtection="1">
      <alignment horizontal="center" vertical="center"/>
      <protection locked="0"/>
    </xf>
    <xf numFmtId="164" fontId="15" fillId="23" borderId="39" xfId="7" applyNumberFormat="1" applyBorder="1" applyAlignment="1" applyProtection="1">
      <alignment horizontal="center" vertical="center"/>
      <protection locked="0"/>
    </xf>
    <xf numFmtId="1" fontId="15" fillId="23" borderId="73" xfId="7" applyNumberFormat="1" applyBorder="1" applyAlignment="1" applyProtection="1">
      <alignment horizontal="center" vertical="center" wrapText="1"/>
      <protection locked="0"/>
    </xf>
    <xf numFmtId="0" fontId="15" fillId="27" borderId="39" xfId="11" applyBorder="1" applyAlignment="1" applyProtection="1">
      <alignment horizontal="right" vertical="center"/>
      <protection locked="0"/>
    </xf>
    <xf numFmtId="0" fontId="15" fillId="65" borderId="0" xfId="4" applyFill="1" applyAlignment="1">
      <alignment vertical="center"/>
    </xf>
    <xf numFmtId="0" fontId="15" fillId="0" borderId="39" xfId="8" applyFont="1" applyFill="1" applyBorder="1" applyAlignment="1">
      <alignment horizontal="left" vertical="center" wrapText="1"/>
    </xf>
    <xf numFmtId="1" fontId="15" fillId="23" borderId="39" xfId="7" applyNumberFormat="1" applyBorder="1" applyAlignment="1" applyProtection="1">
      <alignment horizontal="center" vertical="center"/>
      <protection locked="0"/>
    </xf>
    <xf numFmtId="1" fontId="15" fillId="27" borderId="39" xfId="11" applyNumberFormat="1" applyBorder="1" applyAlignment="1" applyProtection="1">
      <alignment horizontal="right" vertical="center"/>
      <protection locked="0"/>
    </xf>
    <xf numFmtId="1" fontId="15" fillId="23" borderId="118" xfId="7" applyNumberFormat="1" applyBorder="1" applyAlignment="1" applyProtection="1">
      <alignment horizontal="center" vertical="center" wrapText="1"/>
      <protection locked="0"/>
    </xf>
    <xf numFmtId="0" fontId="31" fillId="25" borderId="40" xfId="9" applyFont="1" applyBorder="1" applyAlignment="1">
      <alignment horizontal="center" vertical="center"/>
    </xf>
    <xf numFmtId="0" fontId="15" fillId="25" borderId="39" xfId="9" applyBorder="1" applyAlignment="1">
      <alignment horizontal="center" vertical="center"/>
    </xf>
    <xf numFmtId="0" fontId="15" fillId="27" borderId="39" xfId="11" applyBorder="1" applyAlignment="1">
      <alignment horizontal="right" vertical="center"/>
    </xf>
    <xf numFmtId="0" fontId="15" fillId="0" borderId="118" xfId="8" applyFont="1" applyFill="1" applyBorder="1" applyAlignment="1">
      <alignment horizontal="left" vertical="center" wrapText="1"/>
    </xf>
    <xf numFmtId="0" fontId="15" fillId="63" borderId="39" xfId="4" applyFill="1" applyBorder="1" applyAlignment="1">
      <alignment horizontal="right"/>
    </xf>
    <xf numFmtId="0" fontId="55" fillId="0" borderId="0" xfId="4" applyFont="1" applyAlignment="1">
      <alignment vertical="center"/>
    </xf>
    <xf numFmtId="0" fontId="15" fillId="0" borderId="73" xfId="8" applyFont="1" applyFill="1" applyBorder="1" applyAlignment="1">
      <alignment horizontal="left" vertical="center" wrapText="1"/>
    </xf>
    <xf numFmtId="0" fontId="15" fillId="65" borderId="0" xfId="4" applyFill="1"/>
    <xf numFmtId="0" fontId="31" fillId="0" borderId="0" xfId="4" applyFont="1" applyAlignment="1">
      <alignment horizontal="right" vertical="center"/>
    </xf>
    <xf numFmtId="0" fontId="31" fillId="0" borderId="263" xfId="4" applyFont="1" applyBorder="1" applyAlignment="1">
      <alignment horizontal="center" vertical="center"/>
    </xf>
    <xf numFmtId="0" fontId="31" fillId="24" borderId="39" xfId="8" applyFont="1" applyBorder="1" applyAlignment="1">
      <alignment vertical="center"/>
    </xf>
    <xf numFmtId="0" fontId="31" fillId="25" borderId="39" xfId="9" applyFont="1" applyBorder="1" applyAlignment="1">
      <alignment horizontal="center" vertical="center" wrapText="1"/>
    </xf>
    <xf numFmtId="0" fontId="15" fillId="66" borderId="0" xfId="4" applyFill="1"/>
    <xf numFmtId="0" fontId="15" fillId="0" borderId="39" xfId="4" applyBorder="1" applyAlignment="1">
      <alignment horizontal="right" wrapText="1"/>
    </xf>
    <xf numFmtId="1" fontId="15" fillId="23" borderId="39" xfId="7" applyNumberFormat="1" applyBorder="1" applyAlignment="1" applyProtection="1">
      <alignment horizontal="center" vertical="center" wrapText="1"/>
      <protection locked="0"/>
    </xf>
    <xf numFmtId="0" fontId="15" fillId="27" borderId="39" xfId="11" applyNumberFormat="1" applyBorder="1" applyAlignment="1">
      <alignment horizontal="right"/>
    </xf>
    <xf numFmtId="1" fontId="15" fillId="23" borderId="39" xfId="7" applyNumberFormat="1" applyBorder="1" applyAlignment="1" applyProtection="1">
      <alignment horizontal="right" vertical="center" wrapText="1"/>
      <protection locked="0"/>
    </xf>
    <xf numFmtId="0" fontId="15" fillId="29" borderId="39" xfId="13" applyNumberFormat="1" applyBorder="1" applyAlignment="1">
      <alignment horizontal="right"/>
    </xf>
    <xf numFmtId="9" fontId="15" fillId="23" borderId="39" xfId="10" applyFill="1" applyBorder="1" applyProtection="1">
      <protection locked="0"/>
    </xf>
    <xf numFmtId="49" fontId="15" fillId="63" borderId="39" xfId="4" applyNumberFormat="1" applyFill="1" applyBorder="1" applyAlignment="1">
      <alignment horizontal="right"/>
    </xf>
    <xf numFmtId="1" fontId="15" fillId="23" borderId="39" xfId="7" applyNumberFormat="1" applyBorder="1" applyAlignment="1" applyProtection="1">
      <alignment horizontal="left" vertical="center" wrapText="1"/>
      <protection locked="0"/>
    </xf>
    <xf numFmtId="0" fontId="31" fillId="24" borderId="206" xfId="8" applyFont="1" applyBorder="1" applyAlignment="1">
      <alignment wrapText="1"/>
    </xf>
    <xf numFmtId="0" fontId="31" fillId="25" borderId="206" xfId="9" applyFont="1" applyBorder="1" applyAlignment="1">
      <alignment horizontal="center" vertical="center"/>
    </xf>
    <xf numFmtId="0" fontId="15" fillId="67" borderId="0" xfId="4" applyFill="1"/>
    <xf numFmtId="0" fontId="15" fillId="68" borderId="39" xfId="4" applyFill="1" applyBorder="1" applyAlignment="1">
      <alignment wrapText="1"/>
    </xf>
    <xf numFmtId="0" fontId="48" fillId="24" borderId="74" xfId="8" applyNumberFormat="1" applyFont="1" applyBorder="1" applyAlignment="1">
      <alignment vertical="center" wrapText="1"/>
    </xf>
    <xf numFmtId="0" fontId="31" fillId="24" borderId="68" xfId="8" applyFont="1" applyBorder="1" applyAlignment="1">
      <alignment horizontal="center" vertical="center"/>
    </xf>
    <xf numFmtId="0" fontId="31" fillId="24" borderId="69" xfId="8" applyFont="1" applyBorder="1" applyAlignment="1">
      <alignment horizontal="center" vertical="center"/>
    </xf>
    <xf numFmtId="0" fontId="15" fillId="25" borderId="41" xfId="9" applyBorder="1" applyAlignment="1">
      <alignment horizontal="center" vertical="center" wrapText="1"/>
    </xf>
    <xf numFmtId="0" fontId="31" fillId="25" borderId="47" xfId="9" applyFont="1" applyBorder="1" applyAlignment="1">
      <alignment horizontal="center" vertical="center"/>
    </xf>
    <xf numFmtId="0" fontId="49" fillId="0" borderId="41" xfId="4" applyFont="1" applyBorder="1"/>
    <xf numFmtId="0" fontId="15" fillId="23" borderId="47" xfId="7" applyBorder="1" applyAlignment="1">
      <alignment horizontal="center" vertical="center"/>
    </xf>
    <xf numFmtId="0" fontId="15" fillId="0" borderId="0" xfId="4" applyProtection="1">
      <protection locked="0"/>
    </xf>
    <xf numFmtId="0" fontId="175" fillId="0" borderId="41" xfId="4" applyFont="1" applyBorder="1"/>
    <xf numFmtId="0" fontId="175" fillId="0" borderId="46" xfId="4" applyFont="1" applyBorder="1"/>
    <xf numFmtId="0" fontId="175" fillId="0" borderId="1" xfId="4" applyFont="1" applyBorder="1"/>
    <xf numFmtId="0" fontId="15" fillId="23" borderId="40" xfId="7" applyBorder="1" applyAlignment="1" applyProtection="1">
      <alignment horizontal="center" vertical="center" wrapText="1"/>
      <protection locked="0"/>
    </xf>
    <xf numFmtId="0" fontId="175" fillId="0" borderId="48" xfId="4" applyFont="1" applyBorder="1"/>
    <xf numFmtId="0" fontId="49" fillId="0" borderId="91" xfId="4" applyFont="1" applyBorder="1"/>
    <xf numFmtId="0" fontId="15" fillId="23" borderId="64" xfId="7" applyBorder="1" applyAlignment="1" applyProtection="1">
      <alignment horizontal="center" vertical="center" wrapText="1"/>
      <protection locked="0"/>
    </xf>
    <xf numFmtId="0" fontId="15" fillId="23" borderId="64" xfId="7" applyBorder="1" applyAlignment="1">
      <alignment horizontal="center" vertical="center"/>
    </xf>
    <xf numFmtId="0" fontId="15" fillId="29" borderId="64" xfId="13" applyNumberFormat="1" applyBorder="1" applyAlignment="1">
      <alignment horizontal="right"/>
    </xf>
    <xf numFmtId="0" fontId="15" fillId="23" borderId="71" xfId="7" applyBorder="1" applyAlignment="1">
      <alignment horizontal="center" vertical="center"/>
    </xf>
    <xf numFmtId="0" fontId="31" fillId="25" borderId="39" xfId="9" applyNumberFormat="1" applyFont="1" applyBorder="1" applyAlignment="1">
      <alignment horizontal="center" vertical="center" wrapText="1"/>
    </xf>
    <xf numFmtId="0" fontId="176" fillId="24" borderId="39" xfId="8" applyFont="1" applyBorder="1" applyAlignment="1">
      <alignment horizontal="left" vertical="center" wrapText="1"/>
    </xf>
    <xf numFmtId="0" fontId="15" fillId="0" borderId="39" xfId="4" applyBorder="1" applyAlignment="1">
      <alignment horizontal="left" vertical="top" wrapText="1"/>
    </xf>
    <xf numFmtId="164" fontId="15" fillId="27" borderId="39" xfId="11" applyNumberFormat="1" applyBorder="1" applyAlignment="1">
      <alignment horizontal="right" vertical="center"/>
    </xf>
    <xf numFmtId="0" fontId="15" fillId="69" borderId="255" xfId="4" applyFill="1" applyBorder="1" applyProtection="1">
      <protection locked="0"/>
    </xf>
    <xf numFmtId="164" fontId="15" fillId="29" borderId="39" xfId="13" applyNumberFormat="1" applyBorder="1" applyAlignment="1">
      <alignment horizontal="right" vertical="top" wrapText="1"/>
    </xf>
    <xf numFmtId="0" fontId="15" fillId="69" borderId="1" xfId="4" applyFill="1" applyBorder="1" applyProtection="1">
      <protection locked="0"/>
    </xf>
    <xf numFmtId="0" fontId="174" fillId="0" borderId="0" xfId="4" applyFont="1" applyAlignment="1">
      <alignment horizontal="left" vertical="top" wrapText="1"/>
    </xf>
    <xf numFmtId="0" fontId="77" fillId="0" borderId="0" xfId="4" applyFont="1" applyAlignment="1">
      <alignment horizontal="center"/>
    </xf>
    <xf numFmtId="0" fontId="15" fillId="0" borderId="0" xfId="4" applyAlignment="1">
      <alignment horizontal="left" vertical="top"/>
    </xf>
    <xf numFmtId="0" fontId="31" fillId="24" borderId="40" xfId="8" applyFont="1" applyBorder="1" applyAlignment="1">
      <alignment horizontal="center" vertical="center" wrapText="1"/>
    </xf>
    <xf numFmtId="0" fontId="15" fillId="34" borderId="276" xfId="4" applyFill="1" applyBorder="1" applyProtection="1">
      <protection locked="0"/>
    </xf>
    <xf numFmtId="0" fontId="15" fillId="23" borderId="39" xfId="7" applyBorder="1" applyAlignment="1" applyProtection="1">
      <alignment horizontal="center" vertical="top" wrapText="1"/>
      <protection locked="0"/>
    </xf>
    <xf numFmtId="164" fontId="15" fillId="27" borderId="39" xfId="11" applyNumberFormat="1" applyBorder="1" applyAlignment="1">
      <alignment horizontal="right" vertical="top" wrapText="1"/>
    </xf>
    <xf numFmtId="164" fontId="15" fillId="23" borderId="39" xfId="7" applyNumberFormat="1" applyBorder="1" applyAlignment="1">
      <alignment horizontal="center" vertical="top" wrapText="1"/>
    </xf>
    <xf numFmtId="0" fontId="15" fillId="34" borderId="277" xfId="4" applyFill="1" applyBorder="1"/>
    <xf numFmtId="164" fontId="15" fillId="27" borderId="137" xfId="11" applyNumberFormat="1" applyBorder="1" applyAlignment="1">
      <alignment horizontal="right" vertical="top" wrapText="1"/>
    </xf>
    <xf numFmtId="0" fontId="15" fillId="34" borderId="239" xfId="4" applyFill="1" applyBorder="1" applyProtection="1">
      <protection locked="0"/>
    </xf>
    <xf numFmtId="164" fontId="15" fillId="27" borderId="268" xfId="11" applyNumberFormat="1" applyBorder="1" applyAlignment="1" applyProtection="1">
      <alignment horizontal="right" vertical="top" wrapText="1"/>
      <protection locked="0"/>
    </xf>
    <xf numFmtId="0" fontId="15" fillId="0" borderId="278" xfId="4" applyBorder="1"/>
    <xf numFmtId="0" fontId="15" fillId="23" borderId="40" xfId="7" applyBorder="1" applyAlignment="1" applyProtection="1">
      <alignment horizontal="center" vertical="top" wrapText="1"/>
      <protection locked="0"/>
    </xf>
    <xf numFmtId="0" fontId="15" fillId="34" borderId="278" xfId="4" applyFill="1" applyBorder="1"/>
    <xf numFmtId="164" fontId="15" fillId="27" borderId="39" xfId="11" applyNumberFormat="1" applyBorder="1" applyAlignment="1" applyProtection="1">
      <alignment horizontal="right" vertical="top" wrapText="1"/>
      <protection locked="0"/>
    </xf>
    <xf numFmtId="0" fontId="15" fillId="34" borderId="39" xfId="4" applyFill="1" applyBorder="1" applyProtection="1">
      <protection locked="0"/>
    </xf>
    <xf numFmtId="0" fontId="15" fillId="69" borderId="276" xfId="4" applyFill="1" applyBorder="1" applyProtection="1">
      <protection locked="0"/>
    </xf>
    <xf numFmtId="0" fontId="31" fillId="0" borderId="0" xfId="4" applyFont="1" applyAlignment="1">
      <alignment horizontal="left" vertical="top" wrapText="1"/>
    </xf>
    <xf numFmtId="0" fontId="15" fillId="0" borderId="0" xfId="4" applyAlignment="1">
      <alignment horizontal="left" vertical="top" wrapText="1"/>
    </xf>
    <xf numFmtId="0" fontId="15" fillId="0" borderId="0" xfId="4" applyAlignment="1">
      <alignment horizontal="center" vertical="top" wrapText="1"/>
    </xf>
    <xf numFmtId="0" fontId="31" fillId="24" borderId="39" xfId="8" applyFont="1" applyBorder="1" applyAlignment="1">
      <alignment vertical="center" wrapText="1"/>
    </xf>
    <xf numFmtId="0" fontId="31" fillId="0" borderId="39" xfId="4" applyFont="1" applyBorder="1" applyAlignment="1">
      <alignment vertical="center" wrapText="1"/>
    </xf>
    <xf numFmtId="2" fontId="31" fillId="25" borderId="39" xfId="9" applyNumberFormat="1" applyFont="1" applyBorder="1" applyAlignment="1">
      <alignment horizontal="center" vertical="center" wrapText="1"/>
    </xf>
    <xf numFmtId="0" fontId="15" fillId="29" borderId="39" xfId="13" applyBorder="1" applyAlignment="1" applyProtection="1">
      <alignment horizontal="center" vertical="center" wrapText="1"/>
      <protection locked="0"/>
    </xf>
    <xf numFmtId="164" fontId="15" fillId="27" borderId="39" xfId="11" applyNumberFormat="1" applyBorder="1" applyAlignment="1">
      <alignment horizontal="center"/>
    </xf>
    <xf numFmtId="164" fontId="15" fillId="23" borderId="39" xfId="7" applyNumberFormat="1" applyBorder="1" applyAlignment="1">
      <alignment horizontal="center"/>
    </xf>
    <xf numFmtId="0" fontId="15" fillId="0" borderId="0" xfId="4" applyAlignment="1" applyProtection="1">
      <alignment vertical="center"/>
      <protection locked="0"/>
    </xf>
    <xf numFmtId="164" fontId="15" fillId="27" borderId="39" xfId="11" applyNumberFormat="1" applyBorder="1" applyAlignment="1">
      <alignment horizontal="center" vertical="center"/>
    </xf>
    <xf numFmtId="0" fontId="15" fillId="0" borderId="39" xfId="4" applyBorder="1" applyAlignment="1" applyProtection="1">
      <alignment wrapText="1"/>
      <protection locked="0"/>
    </xf>
    <xf numFmtId="164" fontId="15" fillId="23" borderId="39" xfId="7" applyNumberFormat="1" applyBorder="1" applyAlignment="1" applyProtection="1">
      <alignment horizontal="center"/>
      <protection locked="0"/>
    </xf>
    <xf numFmtId="164" fontId="15" fillId="27" borderId="39" xfId="11" applyNumberFormat="1" applyBorder="1" applyAlignment="1">
      <alignment vertical="center"/>
    </xf>
    <xf numFmtId="0" fontId="15" fillId="64" borderId="0" xfId="4" applyFill="1" applyAlignment="1">
      <alignment vertical="center"/>
    </xf>
    <xf numFmtId="0" fontId="31" fillId="0" borderId="0" xfId="4" applyFont="1" applyAlignment="1">
      <alignment horizontal="center" vertical="center"/>
    </xf>
    <xf numFmtId="1" fontId="31" fillId="0" borderId="0" xfId="4" applyNumberFormat="1" applyFont="1" applyAlignment="1">
      <alignment horizontal="center" vertical="center"/>
    </xf>
    <xf numFmtId="0" fontId="177" fillId="0" borderId="0" xfId="4" applyFont="1" applyAlignment="1">
      <alignment vertical="center"/>
    </xf>
    <xf numFmtId="0" fontId="177" fillId="0" borderId="0" xfId="4" applyFont="1"/>
    <xf numFmtId="0" fontId="31" fillId="25" borderId="39" xfId="9" applyFont="1" applyBorder="1" applyAlignment="1">
      <alignment horizontal="center"/>
    </xf>
    <xf numFmtId="2" fontId="15" fillId="27" borderId="39" xfId="11" applyNumberFormat="1" applyBorder="1" applyAlignment="1">
      <alignment horizontal="right" vertical="top" wrapText="1"/>
    </xf>
    <xf numFmtId="0" fontId="15" fillId="23" borderId="39" xfId="7" applyBorder="1" applyAlignment="1" applyProtection="1">
      <alignment horizontal="left" vertical="top" wrapText="1"/>
      <protection locked="0"/>
    </xf>
    <xf numFmtId="2" fontId="15" fillId="27" borderId="39" xfId="11" applyNumberFormat="1" applyBorder="1" applyAlignment="1" applyProtection="1">
      <alignment horizontal="right" vertical="top" wrapText="1"/>
      <protection locked="0"/>
    </xf>
    <xf numFmtId="0" fontId="178" fillId="0" borderId="0" xfId="4" applyFont="1" applyAlignment="1">
      <alignment vertical="center"/>
    </xf>
    <xf numFmtId="166" fontId="15" fillId="27" borderId="39" xfId="11" applyNumberFormat="1" applyBorder="1" applyAlignment="1">
      <alignment horizontal="right"/>
    </xf>
    <xf numFmtId="164" fontId="15" fillId="27" borderId="39" xfId="11" applyNumberFormat="1" applyBorder="1" applyAlignment="1">
      <alignment horizontal="right"/>
    </xf>
    <xf numFmtId="0" fontId="15" fillId="23" borderId="88" xfId="7" applyBorder="1" applyAlignment="1" applyProtection="1">
      <alignment horizontal="center" vertical="top" wrapText="1"/>
      <protection locked="0"/>
    </xf>
    <xf numFmtId="0" fontId="31" fillId="24" borderId="1" xfId="8" applyFont="1" applyBorder="1" applyAlignment="1">
      <alignment horizontal="center" vertical="center"/>
    </xf>
    <xf numFmtId="0" fontId="48" fillId="24" borderId="279" xfId="8" applyNumberFormat="1" applyFont="1" applyBorder="1" applyAlignment="1">
      <alignment vertical="center" wrapText="1"/>
    </xf>
    <xf numFmtId="0" fontId="31" fillId="24" borderId="118" xfId="8" applyFont="1" applyBorder="1" applyAlignment="1">
      <alignment horizontal="center" vertical="center" wrapText="1"/>
    </xf>
    <xf numFmtId="0" fontId="31" fillId="24" borderId="115" xfId="8" applyNumberFormat="1" applyFont="1" applyBorder="1" applyAlignment="1">
      <alignment horizontal="center" vertical="center" wrapText="1"/>
    </xf>
    <xf numFmtId="0" fontId="31" fillId="24" borderId="118" xfId="8" applyFont="1" applyBorder="1" applyAlignment="1">
      <alignment horizontal="center" vertical="center"/>
    </xf>
    <xf numFmtId="0" fontId="31" fillId="24" borderId="137" xfId="8" applyFont="1" applyBorder="1" applyAlignment="1">
      <alignment horizontal="center" vertical="center"/>
    </xf>
    <xf numFmtId="0" fontId="15" fillId="25" borderId="44" xfId="9" applyBorder="1" applyAlignment="1">
      <alignment horizontal="center" vertical="center" wrapText="1"/>
    </xf>
    <xf numFmtId="0" fontId="31" fillId="25" borderId="136" xfId="9" applyFont="1" applyBorder="1" applyAlignment="1">
      <alignment horizontal="center" vertical="center"/>
    </xf>
    <xf numFmtId="0" fontId="15" fillId="0" borderId="44" xfId="4" applyBorder="1"/>
    <xf numFmtId="0" fontId="15" fillId="23" borderId="136" xfId="7" applyBorder="1" applyAlignment="1">
      <alignment horizontal="center" vertical="center"/>
    </xf>
    <xf numFmtId="0" fontId="15" fillId="29" borderId="39" xfId="13" applyBorder="1" applyAlignment="1" applyProtection="1">
      <alignment horizontal="center"/>
      <protection locked="0"/>
    </xf>
    <xf numFmtId="0" fontId="121" fillId="0" borderId="44" xfId="4" applyFont="1" applyBorder="1"/>
    <xf numFmtId="0" fontId="15" fillId="0" borderId="280" xfId="4" applyBorder="1"/>
    <xf numFmtId="0" fontId="15" fillId="0" borderId="281" xfId="4" applyBorder="1"/>
    <xf numFmtId="0" fontId="15" fillId="23" borderId="78" xfId="7" applyBorder="1" applyAlignment="1" applyProtection="1">
      <alignment horizontal="center" vertical="center" wrapText="1"/>
      <protection locked="0"/>
    </xf>
    <xf numFmtId="0" fontId="15" fillId="23" borderId="78" xfId="7" applyBorder="1" applyAlignment="1">
      <alignment horizontal="center" vertical="center"/>
    </xf>
    <xf numFmtId="0" fontId="15" fillId="29" borderId="78" xfId="13" applyBorder="1" applyAlignment="1" applyProtection="1">
      <alignment horizontal="center"/>
      <protection locked="0"/>
    </xf>
    <xf numFmtId="0" fontId="15" fillId="23" borderId="268" xfId="7" applyBorder="1" applyAlignment="1">
      <alignment horizontal="center" vertical="center"/>
    </xf>
    <xf numFmtId="0" fontId="31" fillId="24" borderId="282" xfId="8" applyFont="1" applyBorder="1" applyAlignment="1">
      <alignment horizontal="center" vertical="center" wrapText="1"/>
    </xf>
    <xf numFmtId="0" fontId="31" fillId="24" borderId="137" xfId="8" applyFont="1" applyBorder="1" applyAlignment="1">
      <alignment horizontal="center" vertical="center" wrapText="1"/>
    </xf>
    <xf numFmtId="0" fontId="31" fillId="25" borderId="44" xfId="9" applyFont="1" applyBorder="1" applyAlignment="1">
      <alignment horizontal="center" vertical="center" wrapText="1"/>
    </xf>
    <xf numFmtId="0" fontId="31" fillId="25" borderId="136" xfId="9" applyFont="1" applyBorder="1" applyAlignment="1">
      <alignment horizontal="center" vertical="center" wrapText="1"/>
    </xf>
    <xf numFmtId="2" fontId="15" fillId="23" borderId="281" xfId="7" applyNumberFormat="1" applyBorder="1" applyAlignment="1" applyProtection="1">
      <alignment horizontal="center" vertical="center" wrapText="1"/>
      <protection locked="0"/>
    </xf>
    <xf numFmtId="0" fontId="15" fillId="27" borderId="78" xfId="11" applyNumberFormat="1" applyBorder="1" applyAlignment="1">
      <alignment horizontal="right"/>
    </xf>
    <xf numFmtId="0" fontId="15" fillId="58" borderId="0" xfId="4" applyFill="1"/>
    <xf numFmtId="0" fontId="31" fillId="25" borderId="283" xfId="9" applyFont="1" applyBorder="1" applyAlignment="1">
      <alignment horizontal="center" vertical="center" wrapText="1"/>
    </xf>
    <xf numFmtId="0" fontId="31" fillId="25" borderId="284" xfId="9" applyFont="1" applyBorder="1" applyAlignment="1">
      <alignment horizontal="center" vertical="center" wrapText="1"/>
    </xf>
    <xf numFmtId="0" fontId="15" fillId="23" borderId="281" xfId="7" applyBorder="1" applyAlignment="1" applyProtection="1">
      <alignment horizontal="center" vertical="center" wrapText="1"/>
      <protection locked="0"/>
    </xf>
    <xf numFmtId="2" fontId="15" fillId="27" borderId="78" xfId="11" applyNumberFormat="1" applyBorder="1" applyAlignment="1">
      <alignment horizontal="right"/>
    </xf>
    <xf numFmtId="0" fontId="31" fillId="24" borderId="39" xfId="8" applyFont="1" applyBorder="1" applyAlignment="1">
      <alignment wrapText="1"/>
    </xf>
    <xf numFmtId="0" fontId="173" fillId="0" borderId="0" xfId="4" applyFont="1" applyAlignment="1">
      <alignment horizontal="left" vertical="center"/>
    </xf>
    <xf numFmtId="1" fontId="31" fillId="23" borderId="88" xfId="7" applyNumberFormat="1" applyFont="1" applyBorder="1" applyAlignment="1">
      <alignment horizontal="center" vertical="center" wrapText="1"/>
    </xf>
    <xf numFmtId="0" fontId="47" fillId="62" borderId="22" xfId="4" applyFont="1" applyFill="1" applyBorder="1" applyAlignment="1">
      <alignment horizontal="left" vertical="center"/>
    </xf>
    <xf numFmtId="0" fontId="47" fillId="62" borderId="83" xfId="4" applyFont="1" applyFill="1" applyBorder="1" applyAlignment="1">
      <alignment horizontal="left" vertical="center" wrapText="1"/>
    </xf>
    <xf numFmtId="0" fontId="47" fillId="62" borderId="40" xfId="4" applyFont="1" applyFill="1" applyBorder="1" applyAlignment="1">
      <alignment horizontal="left" vertical="center" wrapText="1"/>
    </xf>
    <xf numFmtId="1" fontId="31" fillId="23" borderId="39" xfId="7" applyNumberFormat="1" applyFont="1" applyBorder="1" applyAlignment="1">
      <alignment horizontal="center" vertical="center" wrapText="1"/>
    </xf>
    <xf numFmtId="1" fontId="47" fillId="0" borderId="0" xfId="4" applyNumberFormat="1" applyFont="1" applyAlignment="1">
      <alignment horizontal="left" vertical="center" wrapText="1"/>
    </xf>
    <xf numFmtId="0" fontId="47" fillId="0" borderId="0" xfId="4" applyFont="1" applyAlignment="1">
      <alignment horizontal="left" vertical="center" wrapText="1"/>
    </xf>
    <xf numFmtId="0" fontId="47" fillId="0" borderId="0" xfId="4" applyFont="1" applyAlignment="1">
      <alignment vertical="center"/>
    </xf>
    <xf numFmtId="0" fontId="47" fillId="0" borderId="0" xfId="4" applyFont="1" applyAlignment="1">
      <alignment horizontal="left" vertical="center"/>
    </xf>
    <xf numFmtId="0" fontId="47" fillId="0" borderId="39" xfId="4" applyFont="1" applyBorder="1" applyAlignment="1">
      <alignment horizontal="center" vertical="center" wrapText="1"/>
    </xf>
    <xf numFmtId="0" fontId="47" fillId="0" borderId="0" xfId="4" applyFont="1" applyAlignment="1">
      <alignment horizontal="center" vertical="center" wrapText="1"/>
    </xf>
    <xf numFmtId="0" fontId="47" fillId="0" borderId="263" xfId="4" applyFont="1" applyBorder="1" applyAlignment="1">
      <alignment horizontal="left" vertical="center" wrapText="1"/>
    </xf>
    <xf numFmtId="0" fontId="31" fillId="0" borderId="0" xfId="4" applyFont="1" applyAlignment="1">
      <alignment horizontal="left" vertical="center" wrapText="1"/>
    </xf>
    <xf numFmtId="0" fontId="179" fillId="62" borderId="83" xfId="4" applyFont="1" applyFill="1" applyBorder="1" applyAlignment="1">
      <alignment horizontal="left" vertical="center"/>
    </xf>
    <xf numFmtId="0" fontId="179" fillId="62" borderId="40" xfId="4" applyFont="1" applyFill="1" applyBorder="1" applyAlignment="1">
      <alignment horizontal="left" vertical="center"/>
    </xf>
    <xf numFmtId="1" fontId="31" fillId="23" borderId="39" xfId="7" applyNumberFormat="1" applyFont="1" applyBorder="1" applyAlignment="1">
      <alignment horizontal="center" vertical="center"/>
    </xf>
    <xf numFmtId="0" fontId="179" fillId="0" borderId="0" xfId="4" applyFont="1" applyAlignment="1">
      <alignment horizontal="left" vertical="center"/>
    </xf>
    <xf numFmtId="0" fontId="179" fillId="0" borderId="0" xfId="4" applyFont="1" applyAlignment="1">
      <alignment vertical="center"/>
    </xf>
    <xf numFmtId="1" fontId="31" fillId="23" borderId="88" xfId="7" applyNumberFormat="1" applyFont="1" applyBorder="1" applyAlignment="1">
      <alignment horizontal="center" vertical="center"/>
    </xf>
    <xf numFmtId="0" fontId="31" fillId="0" borderId="83" xfId="4" applyFont="1" applyBorder="1" applyAlignment="1">
      <alignment vertical="center"/>
    </xf>
    <xf numFmtId="0" fontId="47" fillId="0" borderId="263" xfId="4" applyFont="1" applyBorder="1" applyAlignment="1">
      <alignment horizontal="center" vertical="center" wrapText="1"/>
    </xf>
    <xf numFmtId="1" fontId="47" fillId="0" borderId="263" xfId="4" applyNumberFormat="1" applyFont="1" applyBorder="1" applyAlignment="1">
      <alignment horizontal="center" vertical="center"/>
    </xf>
    <xf numFmtId="0" fontId="17" fillId="0" borderId="285" xfId="4" applyFont="1" applyBorder="1"/>
    <xf numFmtId="0" fontId="17" fillId="0" borderId="286" xfId="4" applyFont="1" applyBorder="1"/>
    <xf numFmtId="0" fontId="19" fillId="0" borderId="286" xfId="4" applyFont="1" applyBorder="1"/>
    <xf numFmtId="0" fontId="20" fillId="0" borderId="286" xfId="4" applyFont="1" applyBorder="1"/>
    <xf numFmtId="0" fontId="21" fillId="0" borderId="286" xfId="4" applyFont="1" applyBorder="1"/>
    <xf numFmtId="0" fontId="21" fillId="0" borderId="194" xfId="4" applyFont="1" applyBorder="1"/>
    <xf numFmtId="49" fontId="15" fillId="0" borderId="0" xfId="4" applyNumberFormat="1" applyAlignment="1">
      <alignment horizontal="right"/>
    </xf>
    <xf numFmtId="0" fontId="31" fillId="0" borderId="0" xfId="4" applyFont="1"/>
    <xf numFmtId="0" fontId="15" fillId="0" borderId="0" xfId="33" applyAlignment="1">
      <alignment vertical="top"/>
    </xf>
    <xf numFmtId="0" fontId="0" fillId="0" borderId="0" xfId="34" applyFont="1" applyAlignment="1">
      <alignment horizontal="left" vertical="top"/>
    </xf>
    <xf numFmtId="0" fontId="157" fillId="0" borderId="0" xfId="4" applyFont="1"/>
    <xf numFmtId="0" fontId="142" fillId="0" borderId="0" xfId="4" applyFont="1"/>
    <xf numFmtId="0" fontId="20" fillId="0" borderId="157" xfId="4" applyFont="1" applyBorder="1" applyAlignment="1">
      <alignment horizontal="center" vertical="center" wrapText="1"/>
    </xf>
    <xf numFmtId="0" fontId="20" fillId="0" borderId="194" xfId="4" applyFont="1" applyBorder="1" applyAlignment="1">
      <alignment horizontal="center" vertical="center" wrapText="1"/>
    </xf>
    <xf numFmtId="0" fontId="20" fillId="0" borderId="193" xfId="4" applyFont="1" applyBorder="1" applyAlignment="1">
      <alignment vertical="center" wrapText="1"/>
    </xf>
    <xf numFmtId="0" fontId="20" fillId="0" borderId="156" xfId="4" applyFont="1" applyBorder="1" applyAlignment="1">
      <alignment vertical="center" wrapText="1"/>
    </xf>
    <xf numFmtId="0" fontId="21" fillId="0" borderId="193" xfId="4" applyFont="1" applyBorder="1" applyAlignment="1">
      <alignment vertical="center" wrapText="1"/>
    </xf>
    <xf numFmtId="0" fontId="180" fillId="0" borderId="156" xfId="4" applyFont="1" applyBorder="1" applyAlignment="1">
      <alignment horizontal="center" vertical="center" wrapText="1"/>
    </xf>
    <xf numFmtId="0" fontId="27" fillId="0" borderId="156" xfId="4" applyFont="1" applyBorder="1" applyAlignment="1">
      <alignment horizontal="center" vertical="center" wrapText="1"/>
    </xf>
    <xf numFmtId="0" fontId="20" fillId="0" borderId="156" xfId="4" applyFont="1" applyBorder="1" applyAlignment="1">
      <alignment horizontal="center" vertical="center" wrapText="1"/>
    </xf>
    <xf numFmtId="0" fontId="20" fillId="0" borderId="0" xfId="4" applyFont="1" applyAlignment="1">
      <alignment horizontal="center" vertical="center" wrapText="1"/>
    </xf>
    <xf numFmtId="0" fontId="52" fillId="0" borderId="0" xfId="4" applyFont="1"/>
    <xf numFmtId="0" fontId="15" fillId="71" borderId="39" xfId="4" applyFill="1" applyBorder="1" applyAlignment="1">
      <alignment horizontal="center" vertical="center" wrapText="1"/>
    </xf>
    <xf numFmtId="0" fontId="15" fillId="71" borderId="39" xfId="4" applyFill="1" applyBorder="1" applyAlignment="1">
      <alignment horizontal="center" vertical="center"/>
    </xf>
    <xf numFmtId="9" fontId="15" fillId="71" borderId="39" xfId="4" applyNumberFormat="1" applyFill="1" applyBorder="1" applyAlignment="1">
      <alignment horizontal="left"/>
    </xf>
    <xf numFmtId="0" fontId="15" fillId="71" borderId="39" xfId="4" applyFill="1" applyBorder="1" applyAlignment="1">
      <alignment horizontal="center"/>
    </xf>
    <xf numFmtId="9" fontId="15" fillId="71" borderId="39" xfId="4" applyNumberFormat="1" applyFill="1" applyBorder="1"/>
    <xf numFmtId="0" fontId="31" fillId="0" borderId="39" xfId="4" applyFont="1" applyBorder="1"/>
    <xf numFmtId="0" fontId="86" fillId="0" borderId="35" xfId="4" applyFont="1" applyBorder="1" applyAlignment="1">
      <alignment horizontal="center" vertical="center"/>
    </xf>
    <xf numFmtId="0" fontId="181" fillId="34" borderId="0" xfId="4" applyFont="1" applyFill="1" applyAlignment="1">
      <alignment horizontal="center" vertical="center" wrapText="1"/>
    </xf>
    <xf numFmtId="0" fontId="16" fillId="0" borderId="35" xfId="4" applyFont="1" applyBorder="1" applyAlignment="1">
      <alignment vertical="center"/>
    </xf>
    <xf numFmtId="0" fontId="16" fillId="0" borderId="22" xfId="4" applyFont="1" applyBorder="1" applyAlignment="1">
      <alignment horizontal="center" vertical="center"/>
    </xf>
    <xf numFmtId="0" fontId="16" fillId="0" borderId="35" xfId="4" applyFont="1" applyBorder="1" applyAlignment="1">
      <alignment horizontal="center" vertical="center"/>
    </xf>
    <xf numFmtId="0" fontId="16" fillId="0" borderId="106" xfId="4" applyFont="1" applyBorder="1" applyAlignment="1">
      <alignment horizontal="center" vertical="center"/>
    </xf>
    <xf numFmtId="0" fontId="16" fillId="0" borderId="39" xfId="4" applyFont="1" applyBorder="1" applyAlignment="1">
      <alignment horizontal="center" vertical="center"/>
    </xf>
    <xf numFmtId="0" fontId="16" fillId="0" borderId="22" xfId="4" applyFont="1" applyBorder="1" applyAlignment="1">
      <alignment vertical="center"/>
    </xf>
    <xf numFmtId="0" fontId="15" fillId="0" borderId="22" xfId="4" applyBorder="1"/>
    <xf numFmtId="0" fontId="15" fillId="0" borderId="40" xfId="4" applyBorder="1" applyAlignment="1">
      <alignment vertical="center"/>
    </xf>
    <xf numFmtId="0" fontId="16" fillId="0" borderId="22" xfId="4" applyFont="1" applyBorder="1"/>
    <xf numFmtId="0" fontId="15" fillId="0" borderId="109" xfId="4" applyBorder="1"/>
    <xf numFmtId="0" fontId="15" fillId="0" borderId="254" xfId="4" applyBorder="1"/>
    <xf numFmtId="0" fontId="15" fillId="0" borderId="95" xfId="4" applyBorder="1"/>
    <xf numFmtId="0" fontId="86" fillId="0" borderId="35" xfId="4" applyFont="1" applyBorder="1" applyAlignment="1">
      <alignment horizontal="center"/>
    </xf>
    <xf numFmtId="0" fontId="24" fillId="0" borderId="22" xfId="4" applyFont="1" applyBorder="1"/>
    <xf numFmtId="0" fontId="24" fillId="0" borderId="83" xfId="4" applyFont="1" applyBorder="1" applyAlignment="1">
      <alignment wrapText="1"/>
    </xf>
    <xf numFmtId="0" fontId="166" fillId="0" borderId="157" xfId="4" applyFont="1" applyBorder="1" applyAlignment="1">
      <alignment vertical="center" wrapText="1"/>
    </xf>
    <xf numFmtId="0" fontId="166" fillId="0" borderId="194" xfId="4" applyFont="1" applyBorder="1" applyAlignment="1">
      <alignment vertical="center" wrapText="1"/>
    </xf>
    <xf numFmtId="0" fontId="166" fillId="0" borderId="193" xfId="4" applyFont="1" applyBorder="1" applyAlignment="1">
      <alignment vertical="center" wrapText="1"/>
    </xf>
    <xf numFmtId="0" fontId="166" fillId="0" borderId="156" xfId="4" applyFont="1" applyBorder="1" applyAlignment="1">
      <alignment vertical="center" wrapText="1"/>
    </xf>
    <xf numFmtId="0" fontId="92" fillId="0" borderId="193" xfId="4" applyFont="1" applyBorder="1" applyAlignment="1">
      <alignment vertical="center" wrapText="1"/>
    </xf>
    <xf numFmtId="0" fontId="92" fillId="0" borderId="156" xfId="4" applyFont="1" applyBorder="1" applyAlignment="1">
      <alignment vertical="center" wrapText="1"/>
    </xf>
    <xf numFmtId="0" fontId="176" fillId="0" borderId="288" xfId="4" applyFont="1" applyBorder="1" applyAlignment="1">
      <alignment horizontal="center" vertical="center"/>
    </xf>
    <xf numFmtId="0" fontId="176" fillId="34" borderId="288" xfId="4" applyFont="1" applyFill="1" applyBorder="1" applyAlignment="1">
      <alignment horizontal="center" vertical="center"/>
    </xf>
    <xf numFmtId="0" fontId="176" fillId="34" borderId="288" xfId="4" applyFont="1" applyFill="1" applyBorder="1" applyAlignment="1">
      <alignment horizontal="center" vertical="center" wrapText="1"/>
    </xf>
    <xf numFmtId="0" fontId="182" fillId="0" borderId="0" xfId="4" applyFont="1"/>
    <xf numFmtId="0" fontId="121" fillId="0" borderId="288" xfId="4" applyFont="1" applyBorder="1" applyAlignment="1">
      <alignment vertical="center"/>
    </xf>
    <xf numFmtId="3" fontId="121" fillId="0" borderId="288" xfId="4" applyNumberFormat="1" applyFont="1" applyBorder="1" applyAlignment="1">
      <alignment horizontal="right" vertical="center"/>
    </xf>
    <xf numFmtId="0" fontId="181" fillId="34" borderId="289" xfId="4" applyFont="1" applyFill="1" applyBorder="1" applyAlignment="1">
      <alignment horizontal="center" vertical="center" wrapText="1"/>
    </xf>
    <xf numFmtId="0" fontId="152" fillId="34" borderId="290" xfId="4" applyFont="1" applyFill="1" applyBorder="1" applyAlignment="1">
      <alignment horizontal="center" vertical="center" wrapText="1"/>
    </xf>
    <xf numFmtId="0" fontId="121" fillId="0" borderId="288" xfId="4" applyFont="1" applyBorder="1" applyAlignment="1">
      <alignment horizontal="right" vertical="center"/>
    </xf>
    <xf numFmtId="0" fontId="121" fillId="0" borderId="39" xfId="4" applyFont="1" applyBorder="1"/>
    <xf numFmtId="0" fontId="94" fillId="0" borderId="39" xfId="4" applyFont="1" applyBorder="1" applyAlignment="1">
      <alignment horizontal="center" vertical="center" wrapText="1"/>
    </xf>
    <xf numFmtId="0" fontId="121" fillId="0" borderId="39" xfId="4" applyFont="1" applyBorder="1" applyAlignment="1">
      <alignment vertical="center" wrapText="1"/>
    </xf>
    <xf numFmtId="0" fontId="121" fillId="0" borderId="39" xfId="4" applyFont="1" applyBorder="1" applyAlignment="1">
      <alignment horizontal="center" vertical="center" wrapText="1"/>
    </xf>
    <xf numFmtId="0" fontId="121" fillId="64" borderId="291" xfId="4" applyFont="1" applyFill="1" applyBorder="1" applyAlignment="1">
      <alignment vertical="center"/>
    </xf>
    <xf numFmtId="0" fontId="181" fillId="34" borderId="292" xfId="4" applyFont="1" applyFill="1" applyBorder="1" applyAlignment="1">
      <alignment horizontal="center" vertical="center" wrapText="1"/>
    </xf>
    <xf numFmtId="0" fontId="152" fillId="34" borderId="293" xfId="4" applyFont="1" applyFill="1" applyBorder="1" applyAlignment="1">
      <alignment horizontal="center" vertical="center" wrapText="1"/>
    </xf>
    <xf numFmtId="0" fontId="181" fillId="34" borderId="288" xfId="4" applyFont="1" applyFill="1" applyBorder="1" applyAlignment="1">
      <alignment horizontal="center" vertical="center" wrapText="1"/>
    </xf>
    <xf numFmtId="0" fontId="152" fillId="34" borderId="288" xfId="4" applyFont="1" applyFill="1" applyBorder="1" applyAlignment="1">
      <alignment horizontal="center" vertical="center" wrapText="1"/>
    </xf>
    <xf numFmtId="0" fontId="121" fillId="0" borderId="0" xfId="4" applyFont="1" applyAlignment="1">
      <alignment vertical="center"/>
    </xf>
    <xf numFmtId="0" fontId="121" fillId="0" borderId="0" xfId="4" applyFont="1" applyAlignment="1">
      <alignment horizontal="right" vertical="center"/>
    </xf>
    <xf numFmtId="0" fontId="152" fillId="34" borderId="0" xfId="4" applyFont="1" applyFill="1" applyAlignment="1">
      <alignment horizontal="center" vertical="center" wrapText="1"/>
    </xf>
    <xf numFmtId="0" fontId="31" fillId="0" borderId="294" xfId="4" applyFont="1" applyBorder="1" applyAlignment="1">
      <alignment horizontal="left" vertical="center" wrapText="1"/>
    </xf>
    <xf numFmtId="0" fontId="31" fillId="21" borderId="294" xfId="4" applyFont="1" applyFill="1" applyBorder="1" applyAlignment="1">
      <alignment horizontal="center" vertical="center" wrapText="1"/>
    </xf>
    <xf numFmtId="0" fontId="31" fillId="21" borderId="295" xfId="4" applyFont="1" applyFill="1" applyBorder="1" applyAlignment="1">
      <alignment horizontal="center" vertical="center" wrapText="1"/>
    </xf>
    <xf numFmtId="0" fontId="15" fillId="0" borderId="296" xfId="4" applyBorder="1" applyAlignment="1">
      <alignment horizontal="left" vertical="center" wrapText="1"/>
    </xf>
    <xf numFmtId="0" fontId="15" fillId="25" borderId="296" xfId="4" applyFill="1" applyBorder="1" applyAlignment="1">
      <alignment horizontal="center" vertical="center" wrapText="1"/>
    </xf>
    <xf numFmtId="0" fontId="184" fillId="0" borderId="296" xfId="4" applyFont="1" applyBorder="1" applyAlignment="1">
      <alignment wrapText="1"/>
    </xf>
    <xf numFmtId="0" fontId="184" fillId="21" borderId="296" xfId="4" applyFont="1" applyFill="1" applyBorder="1" applyProtection="1">
      <protection locked="0"/>
    </xf>
    <xf numFmtId="49" fontId="15" fillId="0" borderId="39" xfId="4" applyNumberFormat="1" applyBorder="1" applyAlignment="1">
      <alignment horizontal="center" vertical="center" wrapText="1"/>
    </xf>
    <xf numFmtId="0" fontId="15" fillId="64" borderId="171" xfId="4" applyFill="1" applyBorder="1"/>
    <xf numFmtId="0" fontId="184" fillId="0" borderId="296" xfId="4" applyFont="1" applyBorder="1" applyAlignment="1" applyProtection="1">
      <alignment wrapText="1"/>
      <protection locked="0"/>
    </xf>
    <xf numFmtId="0" fontId="73" fillId="0" borderId="0" xfId="4" applyFont="1" applyAlignment="1">
      <alignment vertical="center"/>
    </xf>
    <xf numFmtId="0" fontId="73" fillId="0" borderId="0" xfId="4" applyFont="1" applyAlignment="1">
      <alignment horizontal="center" vertical="center"/>
    </xf>
    <xf numFmtId="0" fontId="15" fillId="34" borderId="0" xfId="4" applyFill="1"/>
    <xf numFmtId="0" fontId="45" fillId="0" borderId="0" xfId="4" applyFont="1" applyAlignment="1">
      <alignment vertical="center"/>
    </xf>
    <xf numFmtId="0" fontId="185" fillId="72" borderId="297" xfId="4" applyFont="1" applyFill="1" applyBorder="1" applyAlignment="1">
      <alignment horizontal="left" vertical="center"/>
    </xf>
    <xf numFmtId="0" fontId="185" fillId="72" borderId="298" xfId="4" applyFont="1" applyFill="1" applyBorder="1" applyAlignment="1">
      <alignment horizontal="left" vertical="center"/>
    </xf>
    <xf numFmtId="0" fontId="186" fillId="72" borderId="299" xfId="4" applyFont="1" applyFill="1" applyBorder="1" applyAlignment="1">
      <alignment horizontal="left" vertical="center"/>
    </xf>
    <xf numFmtId="0" fontId="45" fillId="0" borderId="157" xfId="4" applyFont="1" applyBorder="1" applyAlignment="1">
      <alignment vertical="center" wrapText="1"/>
    </xf>
    <xf numFmtId="0" fontId="45" fillId="0" borderId="194" xfId="4" applyFont="1" applyBorder="1" applyAlignment="1">
      <alignment vertical="center" wrapText="1"/>
    </xf>
    <xf numFmtId="0" fontId="93" fillId="74" borderId="301" xfId="4" applyFont="1" applyFill="1" applyBorder="1" applyAlignment="1">
      <alignment horizontal="left" vertical="center"/>
    </xf>
    <xf numFmtId="0" fontId="45" fillId="0" borderId="193" xfId="4" applyFont="1" applyBorder="1" applyAlignment="1">
      <alignment vertical="center" wrapText="1"/>
    </xf>
    <xf numFmtId="0" fontId="45" fillId="0" borderId="156" xfId="4" applyFont="1" applyBorder="1" applyAlignment="1">
      <alignment vertical="center" wrapText="1"/>
    </xf>
    <xf numFmtId="0" fontId="93" fillId="0" borderId="301" xfId="4" applyFont="1" applyBorder="1" applyAlignment="1">
      <alignment horizontal="left" vertical="center"/>
    </xf>
    <xf numFmtId="0" fontId="187" fillId="73" borderId="302" xfId="4" applyFont="1" applyFill="1" applyBorder="1" applyAlignment="1">
      <alignment horizontal="left" vertical="center"/>
    </xf>
    <xf numFmtId="0" fontId="188" fillId="0" borderId="0" xfId="4" applyFont="1"/>
    <xf numFmtId="0" fontId="173" fillId="0" borderId="0" xfId="4" applyFont="1"/>
    <xf numFmtId="0" fontId="4" fillId="0" borderId="0" xfId="4" applyFont="1"/>
    <xf numFmtId="0" fontId="15" fillId="0" borderId="22" xfId="4" applyBorder="1" applyAlignment="1">
      <alignment horizontal="left"/>
    </xf>
    <xf numFmtId="0" fontId="15" fillId="0" borderId="40" xfId="4" applyBorder="1" applyAlignment="1">
      <alignment horizontal="left"/>
    </xf>
    <xf numFmtId="2" fontId="15" fillId="0" borderId="39" xfId="4" applyNumberFormat="1" applyBorder="1" applyAlignment="1">
      <alignment horizontal="center"/>
    </xf>
    <xf numFmtId="1" fontId="15" fillId="0" borderId="39" xfId="4" applyNumberFormat="1" applyBorder="1" applyAlignment="1">
      <alignment horizontal="center"/>
    </xf>
    <xf numFmtId="0" fontId="15" fillId="0" borderId="40" xfId="4" applyBorder="1"/>
    <xf numFmtId="49" fontId="15" fillId="0" borderId="22" xfId="4" applyNumberFormat="1" applyBorder="1" applyAlignment="1">
      <alignment horizontal="left" vertical="center"/>
    </xf>
    <xf numFmtId="0" fontId="15" fillId="0" borderId="40" xfId="4" applyBorder="1" applyAlignment="1">
      <alignment horizontal="left" vertical="center"/>
    </xf>
    <xf numFmtId="2" fontId="15" fillId="0" borderId="39" xfId="4" applyNumberFormat="1" applyBorder="1" applyAlignment="1" applyProtection="1">
      <alignment horizontal="center" vertical="center"/>
      <protection locked="0"/>
    </xf>
    <xf numFmtId="49" fontId="15" fillId="0" borderId="22" xfId="4" applyNumberFormat="1" applyBorder="1"/>
    <xf numFmtId="49" fontId="15" fillId="0" borderId="22" xfId="4" applyNumberFormat="1" applyBorder="1" applyAlignment="1">
      <alignment horizontal="left"/>
    </xf>
    <xf numFmtId="0" fontId="15" fillId="0" borderId="22" xfId="4" applyBorder="1" applyAlignment="1">
      <alignment horizontal="left" vertical="center"/>
    </xf>
    <xf numFmtId="0" fontId="15" fillId="0" borderId="22" xfId="4" applyBorder="1" applyAlignment="1">
      <alignment vertical="center"/>
    </xf>
    <xf numFmtId="2" fontId="15" fillId="0" borderId="39" xfId="4" applyNumberFormat="1" applyBorder="1" applyAlignment="1">
      <alignment horizontal="center" vertical="center"/>
    </xf>
    <xf numFmtId="49" fontId="168" fillId="0" borderId="22" xfId="4" applyNumberFormat="1" applyFont="1" applyBorder="1"/>
    <xf numFmtId="0" fontId="168" fillId="0" borderId="40" xfId="4" applyFont="1" applyBorder="1" applyAlignment="1">
      <alignment horizontal="left" vertical="center"/>
    </xf>
    <xf numFmtId="2" fontId="15" fillId="0" borderId="39" xfId="4" applyNumberFormat="1" applyBorder="1" applyAlignment="1" applyProtection="1">
      <alignment horizontal="center"/>
      <protection locked="0"/>
    </xf>
    <xf numFmtId="49" fontId="15" fillId="0" borderId="22" xfId="4" applyNumberFormat="1" applyBorder="1" applyAlignment="1">
      <alignment vertical="center"/>
    </xf>
    <xf numFmtId="2" fontId="15" fillId="0" borderId="39" xfId="4" applyNumberFormat="1" applyBorder="1" applyAlignment="1">
      <alignment horizontal="center" vertical="center" wrapText="1"/>
    </xf>
    <xf numFmtId="0" fontId="15" fillId="0" borderId="40" xfId="4" applyBorder="1" applyAlignment="1">
      <alignment horizontal="left" vertical="center" wrapText="1"/>
    </xf>
    <xf numFmtId="1" fontId="15" fillId="0" borderId="39" xfId="4" applyNumberFormat="1" applyBorder="1" applyAlignment="1">
      <alignment horizontal="center" vertical="center"/>
    </xf>
    <xf numFmtId="0" fontId="15" fillId="71" borderId="39" xfId="4" applyFill="1" applyBorder="1"/>
    <xf numFmtId="164" fontId="15" fillId="0" borderId="39" xfId="4" applyNumberFormat="1" applyBorder="1" applyAlignment="1">
      <alignment horizontal="center"/>
    </xf>
    <xf numFmtId="164" fontId="15" fillId="0" borderId="39" xfId="4" applyNumberFormat="1" applyBorder="1" applyAlignment="1">
      <alignment horizontal="center" vertical="center"/>
    </xf>
    <xf numFmtId="0" fontId="15" fillId="71" borderId="40" xfId="4" applyFill="1" applyBorder="1"/>
    <xf numFmtId="0" fontId="15" fillId="0" borderId="263" xfId="4" applyBorder="1"/>
    <xf numFmtId="164" fontId="15" fillId="0" borderId="263" xfId="4" applyNumberFormat="1" applyBorder="1" applyAlignment="1">
      <alignment horizontal="center"/>
    </xf>
    <xf numFmtId="0" fontId="73" fillId="0" borderId="304" xfId="4" applyFont="1" applyBorder="1"/>
    <xf numFmtId="0" fontId="73" fillId="0" borderId="305" xfId="4" applyFont="1" applyBorder="1"/>
    <xf numFmtId="0" fontId="15" fillId="0" borderId="305" xfId="4" applyBorder="1"/>
    <xf numFmtId="0" fontId="15" fillId="0" borderId="304" xfId="4" applyBorder="1"/>
    <xf numFmtId="0" fontId="15" fillId="0" borderId="307" xfId="4" applyBorder="1"/>
    <xf numFmtId="0" fontId="15" fillId="0" borderId="308" xfId="4" applyBorder="1"/>
    <xf numFmtId="0" fontId="15" fillId="0" borderId="309" xfId="4" applyBorder="1"/>
    <xf numFmtId="0" fontId="15" fillId="0" borderId="230" xfId="4" applyBorder="1"/>
    <xf numFmtId="0" fontId="15" fillId="0" borderId="310" xfId="4" applyBorder="1"/>
    <xf numFmtId="0" fontId="15" fillId="0" borderId="230" xfId="4" applyBorder="1" applyAlignment="1">
      <alignment horizontal="left"/>
    </xf>
    <xf numFmtId="0" fontId="15" fillId="71" borderId="22" xfId="4" applyFill="1" applyBorder="1"/>
    <xf numFmtId="0" fontId="15" fillId="0" borderId="311" xfId="4" applyBorder="1"/>
    <xf numFmtId="0" fontId="15" fillId="0" borderId="312" xfId="4" applyBorder="1"/>
    <xf numFmtId="0" fontId="15" fillId="0" borderId="313" xfId="4" applyBorder="1"/>
    <xf numFmtId="0" fontId="15" fillId="0" borderId="307" xfId="4" applyBorder="1" applyAlignment="1">
      <alignment horizontal="left"/>
    </xf>
    <xf numFmtId="0" fontId="15" fillId="71" borderId="83" xfId="4" applyFill="1" applyBorder="1"/>
    <xf numFmtId="0" fontId="15" fillId="0" borderId="83" xfId="4" applyBorder="1" applyAlignment="1">
      <alignment horizontal="left" vertical="center" wrapText="1"/>
    </xf>
    <xf numFmtId="164" fontId="15" fillId="0" borderId="83" xfId="4" applyNumberFormat="1" applyBorder="1" applyAlignment="1">
      <alignment horizontal="center" vertical="center"/>
    </xf>
    <xf numFmtId="0" fontId="15" fillId="0" borderId="263" xfId="4" applyBorder="1" applyAlignment="1">
      <alignment horizontal="center" vertical="center" textRotation="90" wrapText="1"/>
    </xf>
    <xf numFmtId="0" fontId="15" fillId="0" borderId="263" xfId="4" applyBorder="1" applyAlignment="1">
      <alignment horizontal="left" vertical="center" wrapText="1"/>
    </xf>
    <xf numFmtId="164" fontId="15" fillId="0" borderId="263" xfId="4" applyNumberFormat="1" applyBorder="1" applyAlignment="1">
      <alignment horizontal="center" vertical="center"/>
    </xf>
    <xf numFmtId="0" fontId="15" fillId="71" borderId="83" xfId="4" applyFill="1" applyBorder="1" applyAlignment="1">
      <alignment horizontal="left" vertical="center"/>
    </xf>
    <xf numFmtId="0" fontId="15" fillId="71" borderId="40" xfId="4" applyFill="1" applyBorder="1" applyAlignment="1">
      <alignment horizontal="left" vertical="center"/>
    </xf>
    <xf numFmtId="0" fontId="15" fillId="0" borderId="83" xfId="4" applyBorder="1" applyAlignment="1">
      <alignment horizontal="left" vertical="center"/>
    </xf>
    <xf numFmtId="0" fontId="15" fillId="71" borderId="39" xfId="4" applyFill="1" applyBorder="1" applyAlignment="1">
      <alignment horizontal="left" vertical="center"/>
    </xf>
    <xf numFmtId="0" fontId="15" fillId="0" borderId="0" xfId="4" applyAlignment="1">
      <alignment horizontal="center" vertical="center" textRotation="90" wrapText="1"/>
    </xf>
    <xf numFmtId="164" fontId="15" fillId="0" borderId="0" xfId="4" applyNumberFormat="1" applyAlignment="1">
      <alignment horizontal="center" vertical="center"/>
    </xf>
    <xf numFmtId="0" fontId="15" fillId="0" borderId="83" xfId="4" applyBorder="1"/>
    <xf numFmtId="164" fontId="15" fillId="0" borderId="83" xfId="4" applyNumberFormat="1" applyBorder="1" applyAlignment="1">
      <alignment horizontal="center"/>
    </xf>
    <xf numFmtId="0" fontId="15" fillId="0" borderId="0" xfId="4" applyAlignment="1">
      <alignment horizontal="center" vertical="center" textRotation="90"/>
    </xf>
    <xf numFmtId="0" fontId="15" fillId="71" borderId="22" xfId="4" applyFill="1" applyBorder="1" applyAlignment="1">
      <alignment horizontal="left" vertical="center"/>
    </xf>
    <xf numFmtId="49" fontId="15" fillId="0" borderId="39" xfId="4" applyNumberFormat="1" applyBorder="1" applyAlignment="1">
      <alignment horizontal="center" vertical="center"/>
    </xf>
    <xf numFmtId="0" fontId="168" fillId="71" borderId="39" xfId="4" applyFont="1" applyFill="1" applyBorder="1"/>
    <xf numFmtId="0" fontId="189" fillId="71" borderId="39" xfId="4" applyFont="1" applyFill="1" applyBorder="1"/>
    <xf numFmtId="0" fontId="168" fillId="71" borderId="40" xfId="4" applyFont="1" applyFill="1" applyBorder="1"/>
    <xf numFmtId="0" fontId="15" fillId="0" borderId="106" xfId="4" applyBorder="1"/>
    <xf numFmtId="164" fontId="15" fillId="0" borderId="39" xfId="4" applyNumberFormat="1" applyBorder="1" applyAlignment="1" applyProtection="1">
      <alignment horizontal="center" vertical="center"/>
      <protection locked="0"/>
    </xf>
    <xf numFmtId="0" fontId="168" fillId="0" borderId="22" xfId="4" applyFont="1" applyBorder="1"/>
    <xf numFmtId="0" fontId="189" fillId="0" borderId="22" xfId="4" applyFont="1" applyBorder="1"/>
    <xf numFmtId="0" fontId="15" fillId="0" borderId="22" xfId="4" applyBorder="1" applyAlignment="1">
      <alignment vertical="center" wrapText="1"/>
    </xf>
    <xf numFmtId="164" fontId="15" fillId="0" borderId="39" xfId="4" applyNumberFormat="1" applyBorder="1" applyAlignment="1">
      <alignment horizontal="center" vertical="center" wrapText="1"/>
    </xf>
    <xf numFmtId="0" fontId="15" fillId="0" borderId="39" xfId="4" applyBorder="1" applyAlignment="1" applyProtection="1">
      <alignment horizontal="center"/>
      <protection locked="0"/>
    </xf>
    <xf numFmtId="0" fontId="15" fillId="0" borderId="39" xfId="4" applyBorder="1" applyAlignment="1" applyProtection="1">
      <alignment horizontal="center" vertical="center"/>
      <protection locked="0"/>
    </xf>
    <xf numFmtId="0" fontId="54" fillId="25" borderId="315" xfId="4" applyFont="1" applyFill="1" applyBorder="1" applyAlignment="1">
      <alignment vertical="center" wrapText="1"/>
    </xf>
    <xf numFmtId="0" fontId="27" fillId="25" borderId="316" xfId="4" applyFont="1" applyFill="1" applyBorder="1" applyAlignment="1">
      <alignment horizontal="center" vertical="center" wrapText="1"/>
    </xf>
    <xf numFmtId="0" fontId="27" fillId="25" borderId="317" xfId="4" applyFont="1" applyFill="1" applyBorder="1" applyAlignment="1">
      <alignment horizontal="center" vertical="center" wrapText="1"/>
    </xf>
    <xf numFmtId="0" fontId="27" fillId="25" borderId="318" xfId="4" applyFont="1" applyFill="1" applyBorder="1" applyAlignment="1">
      <alignment horizontal="center" vertical="center" wrapText="1"/>
    </xf>
    <xf numFmtId="0" fontId="21" fillId="75" borderId="320" xfId="4" applyFont="1" applyFill="1" applyBorder="1" applyAlignment="1">
      <alignment horizontal="center" vertical="center" wrapText="1"/>
    </xf>
    <xf numFmtId="0" fontId="21" fillId="76" borderId="321" xfId="4" applyFont="1" applyFill="1" applyBorder="1" applyAlignment="1">
      <alignment horizontal="center" vertical="center" wrapText="1"/>
    </xf>
    <xf numFmtId="0" fontId="54" fillId="75" borderId="321" xfId="4" applyFont="1" applyFill="1" applyBorder="1" applyAlignment="1">
      <alignment horizontal="center" vertical="center" wrapText="1"/>
    </xf>
    <xf numFmtId="0" fontId="54" fillId="77" borderId="35" xfId="4" applyFont="1" applyFill="1" applyBorder="1" applyAlignment="1">
      <alignment horizontal="center" vertical="center" wrapText="1"/>
    </xf>
    <xf numFmtId="0" fontId="54" fillId="76" borderId="178" xfId="4" applyFont="1" applyFill="1" applyBorder="1" applyAlignment="1">
      <alignment horizontal="center" vertical="center" wrapText="1"/>
    </xf>
    <xf numFmtId="0" fontId="54" fillId="75" borderId="101" xfId="4" applyFont="1" applyFill="1" applyBorder="1" applyAlignment="1">
      <alignment horizontal="center" vertical="center" wrapText="1"/>
    </xf>
    <xf numFmtId="0" fontId="54" fillId="76" borderId="39" xfId="4" applyFont="1" applyFill="1" applyBorder="1" applyAlignment="1">
      <alignment horizontal="center" vertical="center" wrapText="1"/>
    </xf>
    <xf numFmtId="0" fontId="54" fillId="75" borderId="22" xfId="4" applyFont="1" applyFill="1" applyBorder="1" applyAlignment="1">
      <alignment horizontal="center" vertical="center" wrapText="1"/>
    </xf>
    <xf numFmtId="0" fontId="54" fillId="77" borderId="22" xfId="4" applyFont="1" applyFill="1" applyBorder="1" applyAlignment="1">
      <alignment horizontal="center" vertical="center" wrapText="1"/>
    </xf>
    <xf numFmtId="0" fontId="54" fillId="76" borderId="250" xfId="4" applyFont="1" applyFill="1" applyBorder="1" applyAlignment="1">
      <alignment horizontal="center" vertical="center" wrapText="1"/>
    </xf>
    <xf numFmtId="0" fontId="54" fillId="75" borderId="39" xfId="4" applyFont="1" applyFill="1" applyBorder="1" applyAlignment="1">
      <alignment horizontal="center" vertical="center" wrapText="1"/>
    </xf>
    <xf numFmtId="0" fontId="54" fillId="77" borderId="83" xfId="4" applyFont="1" applyFill="1" applyBorder="1" applyAlignment="1">
      <alignment horizontal="center" vertical="center" wrapText="1"/>
    </xf>
    <xf numFmtId="0" fontId="41" fillId="75" borderId="101" xfId="4" applyFont="1" applyFill="1" applyBorder="1" applyAlignment="1">
      <alignment horizontal="center" vertical="center" wrapText="1"/>
    </xf>
    <xf numFmtId="0" fontId="41" fillId="75" borderId="103" xfId="4" applyFont="1" applyFill="1" applyBorder="1" applyAlignment="1">
      <alignment horizontal="center" vertical="center" wrapText="1"/>
    </xf>
    <xf numFmtId="0" fontId="54" fillId="76" borderId="88" xfId="4" applyFont="1" applyFill="1" applyBorder="1" applyAlignment="1">
      <alignment horizontal="center" vertical="center" wrapText="1"/>
    </xf>
    <xf numFmtId="0" fontId="54" fillId="75" borderId="88" xfId="4" applyFont="1" applyFill="1" applyBorder="1" applyAlignment="1">
      <alignment horizontal="center" vertical="center" wrapText="1"/>
    </xf>
    <xf numFmtId="0" fontId="54" fillId="77" borderId="324" xfId="4" applyFont="1" applyFill="1" applyBorder="1" applyAlignment="1">
      <alignment horizontal="center" vertical="center" wrapText="1"/>
    </xf>
    <xf numFmtId="0" fontId="54" fillId="76" borderId="193" xfId="4" applyFont="1" applyFill="1" applyBorder="1" applyAlignment="1">
      <alignment horizontal="center" vertical="center" wrapText="1"/>
    </xf>
    <xf numFmtId="0" fontId="54" fillId="78" borderId="320" xfId="4" applyFont="1" applyFill="1" applyBorder="1" applyAlignment="1">
      <alignment horizontal="center" vertical="center" wrapText="1"/>
    </xf>
    <xf numFmtId="0" fontId="54" fillId="78" borderId="101" xfId="4" applyFont="1" applyFill="1" applyBorder="1" applyAlignment="1">
      <alignment horizontal="center" vertical="center" wrapText="1"/>
    </xf>
    <xf numFmtId="0" fontId="150" fillId="21" borderId="39" xfId="4" applyFont="1" applyFill="1" applyBorder="1" applyAlignment="1">
      <alignment vertical="center" wrapText="1"/>
    </xf>
    <xf numFmtId="0" fontId="54" fillId="78" borderId="103" xfId="4" applyFont="1" applyFill="1" applyBorder="1" applyAlignment="1">
      <alignment horizontal="center" vertical="center" wrapText="1"/>
    </xf>
    <xf numFmtId="0" fontId="54" fillId="77" borderId="109" xfId="4" applyFont="1" applyFill="1" applyBorder="1" applyAlignment="1">
      <alignment horizontal="center" vertical="center" wrapText="1"/>
    </xf>
    <xf numFmtId="0" fontId="150" fillId="21" borderId="328" xfId="4" applyFont="1" applyFill="1" applyBorder="1" applyAlignment="1">
      <alignment vertical="center" wrapText="1"/>
    </xf>
    <xf numFmtId="0" fontId="54" fillId="77" borderId="263" xfId="4" applyFont="1" applyFill="1" applyBorder="1" applyAlignment="1">
      <alignment horizontal="center" vertical="center" wrapText="1"/>
    </xf>
    <xf numFmtId="0" fontId="54" fillId="79" borderId="320" xfId="4" applyFont="1" applyFill="1" applyBorder="1" applyAlignment="1">
      <alignment horizontal="center" vertical="center" wrapText="1"/>
    </xf>
    <xf numFmtId="0" fontId="54" fillId="77" borderId="329" xfId="4" applyFont="1" applyFill="1" applyBorder="1" applyAlignment="1">
      <alignment horizontal="center" vertical="center" wrapText="1"/>
    </xf>
    <xf numFmtId="0" fontId="150" fillId="21" borderId="73" xfId="4" applyFont="1" applyFill="1" applyBorder="1" applyAlignment="1">
      <alignment vertical="center" wrapText="1"/>
    </xf>
    <xf numFmtId="0" fontId="54" fillId="77" borderId="330" xfId="4" applyFont="1" applyFill="1" applyBorder="1" applyAlignment="1">
      <alignment horizontal="center" vertical="center" wrapText="1"/>
    </xf>
    <xf numFmtId="0" fontId="54" fillId="79" borderId="101" xfId="4" applyFont="1" applyFill="1" applyBorder="1" applyAlignment="1">
      <alignment horizontal="center" vertical="center" wrapText="1"/>
    </xf>
    <xf numFmtId="0" fontId="41" fillId="79" borderId="180" xfId="4" applyFont="1" applyFill="1" applyBorder="1" applyAlignment="1">
      <alignment horizontal="center" vertical="center" wrapText="1"/>
    </xf>
    <xf numFmtId="0" fontId="54" fillId="76" borderId="328" xfId="4" applyFont="1" applyFill="1" applyBorder="1" applyAlignment="1">
      <alignment horizontal="center" vertical="center" wrapText="1"/>
    </xf>
    <xf numFmtId="0" fontId="54" fillId="79" borderId="328" xfId="4" applyFont="1" applyFill="1" applyBorder="1" applyAlignment="1">
      <alignment horizontal="center" vertical="center" wrapText="1"/>
    </xf>
    <xf numFmtId="0" fontId="27" fillId="25" borderId="332" xfId="4" applyFont="1" applyFill="1" applyBorder="1" applyAlignment="1">
      <alignment horizontal="center" vertical="center" wrapText="1"/>
    </xf>
    <xf numFmtId="0" fontId="54" fillId="80" borderId="156" xfId="4" applyFont="1" applyFill="1" applyBorder="1" applyAlignment="1">
      <alignment horizontal="center" vertical="center" wrapText="1"/>
    </xf>
    <xf numFmtId="0" fontId="54" fillId="76" borderId="156" xfId="4" applyFont="1" applyFill="1" applyBorder="1" applyAlignment="1">
      <alignment horizontal="center" vertical="center" wrapText="1"/>
    </xf>
    <xf numFmtId="0" fontId="54" fillId="77" borderId="192" xfId="4" applyFont="1" applyFill="1" applyBorder="1" applyAlignment="1">
      <alignment horizontal="center" vertical="center" wrapText="1"/>
    </xf>
    <xf numFmtId="0" fontId="27" fillId="25" borderId="194" xfId="4" applyFont="1" applyFill="1" applyBorder="1" applyAlignment="1">
      <alignment horizontal="center" vertical="center" wrapText="1"/>
    </xf>
    <xf numFmtId="0" fontId="15" fillId="82" borderId="247" xfId="4" applyFill="1" applyBorder="1"/>
    <xf numFmtId="0" fontId="66" fillId="83" borderId="248" xfId="27" applyNumberFormat="1" applyFill="1" applyBorder="1" applyAlignment="1" applyProtection="1">
      <alignment horizontal="center"/>
    </xf>
    <xf numFmtId="0" fontId="15" fillId="82" borderId="165" xfId="4" applyFill="1" applyBorder="1"/>
    <xf numFmtId="0" fontId="15" fillId="82" borderId="0" xfId="4" applyFill="1"/>
    <xf numFmtId="0" fontId="15" fillId="82" borderId="20" xfId="4" applyFill="1" applyBorder="1"/>
    <xf numFmtId="0" fontId="15" fillId="82" borderId="0" xfId="4" applyFill="1" applyAlignment="1">
      <alignment horizontal="center"/>
    </xf>
    <xf numFmtId="0" fontId="15" fillId="82" borderId="39" xfId="4" applyFill="1" applyBorder="1" applyAlignment="1">
      <alignment horizontal="center" vertical="center"/>
    </xf>
    <xf numFmtId="0" fontId="15" fillId="82" borderId="88" xfId="4" applyFill="1" applyBorder="1" applyAlignment="1">
      <alignment horizontal="center" vertical="center" wrapText="1"/>
    </xf>
    <xf numFmtId="0" fontId="15" fillId="82" borderId="39" xfId="4" applyFill="1" applyBorder="1" applyAlignment="1">
      <alignment horizontal="center" vertical="center" wrapText="1"/>
    </xf>
    <xf numFmtId="0" fontId="15" fillId="82" borderId="83" xfId="4" applyFill="1" applyBorder="1" applyAlignment="1">
      <alignment horizontal="center" wrapText="1"/>
    </xf>
    <xf numFmtId="0" fontId="15" fillId="82" borderId="142" xfId="4" applyFill="1" applyBorder="1"/>
    <xf numFmtId="0" fontId="15" fillId="82" borderId="22" xfId="4" applyFill="1" applyBorder="1" applyAlignment="1">
      <alignment horizontal="center" vertical="center"/>
    </xf>
    <xf numFmtId="0" fontId="15" fillId="82" borderId="39" xfId="4" applyFill="1" applyBorder="1" applyAlignment="1">
      <alignment horizontal="center"/>
    </xf>
    <xf numFmtId="0" fontId="15" fillId="82" borderId="142" xfId="4" applyFill="1" applyBorder="1" applyAlignment="1">
      <alignment horizontal="left" wrapText="1"/>
    </xf>
    <xf numFmtId="0" fontId="15" fillId="82" borderId="0" xfId="4" applyFill="1" applyAlignment="1">
      <alignment horizontal="left" wrapText="1"/>
    </xf>
    <xf numFmtId="0" fontId="77" fillId="82" borderId="0" xfId="4" applyFont="1" applyFill="1"/>
    <xf numFmtId="0" fontId="15" fillId="82" borderId="142" xfId="4" applyFill="1" applyBorder="1" applyAlignment="1">
      <alignment horizontal="left"/>
    </xf>
    <xf numFmtId="0" fontId="15" fillId="82" borderId="1" xfId="4" applyFill="1" applyBorder="1" applyAlignment="1">
      <alignment horizontal="center"/>
    </xf>
    <xf numFmtId="0" fontId="15" fillId="82" borderId="50" xfId="4" applyFill="1" applyBorder="1"/>
    <xf numFmtId="9" fontId="15" fillId="82" borderId="1" xfId="4" applyNumberFormat="1" applyFill="1" applyBorder="1" applyAlignment="1">
      <alignment horizontal="center"/>
    </xf>
    <xf numFmtId="0" fontId="15" fillId="82" borderId="0" xfId="4" applyFill="1" applyAlignment="1">
      <alignment horizontal="left"/>
    </xf>
    <xf numFmtId="9" fontId="15" fillId="82" borderId="0" xfId="4" applyNumberFormat="1" applyFill="1" applyAlignment="1">
      <alignment horizontal="left" wrapText="1"/>
    </xf>
    <xf numFmtId="9" fontId="15" fillId="82" borderId="1" xfId="10" applyFill="1" applyBorder="1" applyAlignment="1">
      <alignment horizontal="center"/>
    </xf>
    <xf numFmtId="0" fontId="15" fillId="82" borderId="4" xfId="4" applyFill="1" applyBorder="1"/>
    <xf numFmtId="0" fontId="15" fillId="82" borderId="4" xfId="4" applyFill="1" applyBorder="1" applyAlignment="1">
      <alignment horizontal="center"/>
    </xf>
    <xf numFmtId="0" fontId="15" fillId="82" borderId="1" xfId="4" applyFill="1" applyBorder="1"/>
    <xf numFmtId="0" fontId="15" fillId="82" borderId="35" xfId="4" applyFill="1" applyBorder="1"/>
    <xf numFmtId="0" fontId="15" fillId="82" borderId="124" xfId="4" applyFill="1" applyBorder="1"/>
    <xf numFmtId="9" fontId="0" fillId="82" borderId="124" xfId="10" applyFont="1" applyFill="1" applyBorder="1" applyAlignment="1" applyProtection="1">
      <alignment horizontal="left"/>
    </xf>
    <xf numFmtId="0" fontId="15" fillId="82" borderId="124" xfId="4" applyFill="1" applyBorder="1" applyAlignment="1">
      <alignment horizontal="left"/>
    </xf>
    <xf numFmtId="0" fontId="66" fillId="83" borderId="142" xfId="27" applyNumberFormat="1" applyFill="1" applyBorder="1" applyAlignment="1" applyProtection="1">
      <alignment horizontal="center"/>
    </xf>
    <xf numFmtId="9" fontId="0" fillId="82" borderId="39" xfId="10" applyFont="1" applyFill="1" applyBorder="1" applyAlignment="1" applyProtection="1">
      <alignment horizontal="center" vertical="center"/>
    </xf>
    <xf numFmtId="0" fontId="15" fillId="82" borderId="0" xfId="4" applyFill="1" applyAlignment="1">
      <alignment horizontal="center" vertical="center"/>
    </xf>
    <xf numFmtId="9" fontId="0" fillId="82" borderId="0" xfId="10" applyFont="1" applyFill="1" applyBorder="1" applyProtection="1"/>
    <xf numFmtId="9" fontId="0" fillId="82" borderId="39" xfId="10" applyFont="1" applyFill="1" applyBorder="1" applyAlignment="1" applyProtection="1">
      <alignment horizontal="center"/>
    </xf>
    <xf numFmtId="9" fontId="15" fillId="82" borderId="39" xfId="4" applyNumberFormat="1" applyFill="1" applyBorder="1" applyAlignment="1">
      <alignment horizontal="center"/>
    </xf>
    <xf numFmtId="9" fontId="0" fillId="82" borderId="0" xfId="10" applyFont="1" applyFill="1" applyBorder="1" applyAlignment="1" applyProtection="1">
      <alignment horizontal="left"/>
    </xf>
    <xf numFmtId="9" fontId="0" fillId="82" borderId="259" xfId="10" applyFont="1" applyFill="1" applyBorder="1" applyAlignment="1" applyProtection="1">
      <alignment horizontal="left"/>
    </xf>
    <xf numFmtId="0" fontId="15" fillId="82" borderId="88" xfId="4" applyFill="1" applyBorder="1" applyAlignment="1">
      <alignment horizontal="center" vertical="center"/>
    </xf>
    <xf numFmtId="0" fontId="15" fillId="82" borderId="52" xfId="4" applyFill="1" applyBorder="1" applyAlignment="1">
      <alignment horizontal="left"/>
    </xf>
    <xf numFmtId="0" fontId="15" fillId="82" borderId="9" xfId="4" applyFill="1" applyBorder="1" applyAlignment="1">
      <alignment horizontal="left" wrapText="1"/>
    </xf>
    <xf numFmtId="9" fontId="0" fillId="82" borderId="9" xfId="10" applyFont="1" applyFill="1" applyBorder="1" applyAlignment="1" applyProtection="1">
      <alignment horizontal="left" wrapText="1"/>
    </xf>
    <xf numFmtId="0" fontId="15" fillId="82" borderId="9" xfId="4" applyFill="1" applyBorder="1"/>
    <xf numFmtId="0" fontId="15" fillId="82" borderId="257" xfId="4" applyFill="1" applyBorder="1"/>
    <xf numFmtId="0" fontId="15" fillId="82" borderId="192" xfId="4" applyFill="1" applyBorder="1" applyAlignment="1">
      <alignment wrapText="1"/>
    </xf>
    <xf numFmtId="0" fontId="15" fillId="82" borderId="192" xfId="4" applyFill="1" applyBorder="1"/>
    <xf numFmtId="0" fontId="15" fillId="82" borderId="1" xfId="4" applyFill="1" applyBorder="1" applyAlignment="1">
      <alignment horizontal="left"/>
    </xf>
    <xf numFmtId="165" fontId="15" fillId="82" borderId="0" xfId="4" applyNumberFormat="1" applyFill="1" applyAlignment="1">
      <alignment horizontal="left" wrapText="1"/>
    </xf>
    <xf numFmtId="0" fontId="15" fillId="82" borderId="1" xfId="4" applyFill="1" applyBorder="1" applyAlignment="1">
      <alignment horizontal="center" vertical="center"/>
    </xf>
    <xf numFmtId="0" fontId="165" fillId="82" borderId="142" xfId="4" applyFont="1" applyFill="1" applyBorder="1" applyAlignment="1">
      <alignment horizontal="left" wrapText="1"/>
    </xf>
    <xf numFmtId="0" fontId="15" fillId="82" borderId="35" xfId="4" applyFill="1" applyBorder="1" applyAlignment="1">
      <alignment horizontal="left" wrapText="1"/>
    </xf>
    <xf numFmtId="0" fontId="15" fillId="82" borderId="124" xfId="4" applyFill="1" applyBorder="1" applyAlignment="1">
      <alignment horizontal="left" wrapText="1"/>
    </xf>
    <xf numFmtId="0" fontId="15" fillId="82" borderId="0" xfId="4" applyFill="1" applyAlignment="1">
      <alignment horizontal="right"/>
    </xf>
    <xf numFmtId="9" fontId="15" fillId="82" borderId="39" xfId="4" applyNumberFormat="1" applyFill="1" applyBorder="1" applyAlignment="1">
      <alignment horizontal="center" vertical="center"/>
    </xf>
    <xf numFmtId="9" fontId="15" fillId="82" borderId="0" xfId="4" applyNumberFormat="1" applyFill="1" applyAlignment="1">
      <alignment horizontal="left"/>
    </xf>
    <xf numFmtId="0" fontId="15" fillId="82" borderId="142" xfId="4" applyFill="1" applyBorder="1" applyAlignment="1">
      <alignment wrapText="1"/>
    </xf>
    <xf numFmtId="0" fontId="77" fillId="82" borderId="0" xfId="4" applyFont="1" applyFill="1" applyAlignment="1">
      <alignment horizontal="left" wrapText="1"/>
    </xf>
    <xf numFmtId="9" fontId="0" fillId="82" borderId="0" xfId="10" applyFont="1" applyFill="1" applyBorder="1" applyAlignment="1" applyProtection="1">
      <alignment horizontal="left" wrapText="1"/>
    </xf>
    <xf numFmtId="2" fontId="15" fillId="82" borderId="0" xfId="4" applyNumberFormat="1" applyFill="1" applyAlignment="1">
      <alignment horizontal="left" wrapText="1"/>
    </xf>
    <xf numFmtId="0" fontId="0" fillId="82" borderId="0" xfId="10" applyNumberFormat="1" applyFont="1" applyFill="1" applyBorder="1" applyAlignment="1" applyProtection="1">
      <alignment horizontal="left" wrapText="1"/>
    </xf>
    <xf numFmtId="0" fontId="15" fillId="82" borderId="15" xfId="4" applyFill="1" applyBorder="1" applyAlignment="1">
      <alignment horizontal="left" vertical="center"/>
    </xf>
    <xf numFmtId="0" fontId="15" fillId="82" borderId="223" xfId="4" applyFill="1" applyBorder="1" applyAlignment="1">
      <alignment horizontal="center" vertical="center"/>
    </xf>
    <xf numFmtId="0" fontId="15" fillId="82" borderId="223" xfId="4" applyFill="1" applyBorder="1"/>
    <xf numFmtId="0" fontId="15" fillId="82" borderId="8" xfId="4" applyFill="1" applyBorder="1"/>
    <xf numFmtId="0" fontId="15" fillId="82" borderId="50" xfId="4" applyFill="1" applyBorder="1" applyAlignment="1">
      <alignment horizontal="left" vertical="center"/>
    </xf>
    <xf numFmtId="0" fontId="15" fillId="82" borderId="0" xfId="4" applyFill="1" applyAlignment="1">
      <alignment vertical="center"/>
    </xf>
    <xf numFmtId="0" fontId="15" fillId="82" borderId="7" xfId="4" applyFill="1" applyBorder="1" applyAlignment="1">
      <alignment horizontal="right" vertical="center"/>
    </xf>
    <xf numFmtId="0" fontId="15" fillId="82" borderId="50" xfId="4" applyFill="1" applyBorder="1" applyAlignment="1">
      <alignment horizontal="left" vertical="center" wrapText="1"/>
    </xf>
    <xf numFmtId="0" fontId="15" fillId="82" borderId="50" xfId="4" applyFill="1" applyBorder="1" applyAlignment="1">
      <alignment horizontal="left" wrapText="1"/>
    </xf>
    <xf numFmtId="0" fontId="15" fillId="82" borderId="0" xfId="4" applyFill="1" applyAlignment="1">
      <alignment horizontal="right" vertical="center"/>
    </xf>
    <xf numFmtId="1" fontId="15" fillId="82" borderId="0" xfId="4" applyNumberFormat="1" applyFill="1" applyAlignment="1">
      <alignment vertical="top" wrapText="1"/>
    </xf>
    <xf numFmtId="0" fontId="15" fillId="82" borderId="52" xfId="4" applyFill="1" applyBorder="1" applyAlignment="1">
      <alignment horizontal="left" vertical="center" wrapText="1"/>
    </xf>
    <xf numFmtId="0" fontId="15" fillId="82" borderId="9" xfId="4" applyFill="1" applyBorder="1" applyAlignment="1">
      <alignment horizontal="right" vertical="center"/>
    </xf>
    <xf numFmtId="0" fontId="15" fillId="82" borderId="9" xfId="4" applyFill="1" applyBorder="1" applyAlignment="1">
      <alignment horizontal="right" vertical="center" wrapText="1"/>
    </xf>
    <xf numFmtId="0" fontId="54" fillId="82" borderId="0" xfId="4" applyFont="1" applyFill="1"/>
    <xf numFmtId="0" fontId="16" fillId="82" borderId="0" xfId="4" applyFont="1" applyFill="1" applyAlignment="1">
      <alignment horizontal="center"/>
    </xf>
    <xf numFmtId="0" fontId="121" fillId="82" borderId="1" xfId="4" applyFont="1" applyFill="1" applyBorder="1"/>
    <xf numFmtId="0" fontId="121" fillId="82" borderId="1" xfId="4" applyFont="1" applyFill="1" applyBorder="1" applyAlignment="1">
      <alignment horizontal="center"/>
    </xf>
    <xf numFmtId="0" fontId="15" fillId="82" borderId="50" xfId="4" applyFill="1" applyBorder="1" applyAlignment="1">
      <alignment horizontal="left"/>
    </xf>
    <xf numFmtId="0" fontId="15" fillId="82" borderId="9" xfId="4" applyFill="1" applyBorder="1" applyAlignment="1">
      <alignment horizontal="left"/>
    </xf>
    <xf numFmtId="0" fontId="66" fillId="83" borderId="50" xfId="27" applyNumberFormat="1" applyFill="1" applyBorder="1" applyAlignment="1" applyProtection="1">
      <alignment horizontal="center" vertical="center"/>
    </xf>
    <xf numFmtId="0" fontId="15" fillId="82" borderId="260" xfId="4" applyFill="1" applyBorder="1" applyAlignment="1">
      <alignment horizontal="center" vertical="center" wrapText="1"/>
    </xf>
    <xf numFmtId="0" fontId="15" fillId="82" borderId="8" xfId="4" applyFill="1" applyBorder="1" applyAlignment="1">
      <alignment horizontal="center" vertical="center"/>
    </xf>
    <xf numFmtId="0" fontId="15" fillId="82" borderId="50" xfId="4" applyFill="1" applyBorder="1" applyAlignment="1">
      <alignment horizontal="center" vertical="center"/>
    </xf>
    <xf numFmtId="0" fontId="15" fillId="82" borderId="0" xfId="4" applyFill="1" applyAlignment="1">
      <alignment horizontal="left" vertical="center"/>
    </xf>
    <xf numFmtId="0" fontId="15" fillId="82" borderId="7" xfId="4" applyFill="1" applyBorder="1" applyAlignment="1">
      <alignment horizontal="center" vertical="center"/>
    </xf>
    <xf numFmtId="0" fontId="31" fillId="82" borderId="50" xfId="4" applyFont="1" applyFill="1" applyBorder="1" applyAlignment="1">
      <alignment vertical="center"/>
    </xf>
    <xf numFmtId="0" fontId="15" fillId="82" borderId="50" xfId="4" applyFill="1" applyBorder="1" applyAlignment="1">
      <alignment vertical="center"/>
    </xf>
    <xf numFmtId="0" fontId="15" fillId="82" borderId="0" xfId="4" applyFill="1" applyAlignment="1">
      <alignment vertical="top"/>
    </xf>
    <xf numFmtId="0" fontId="15" fillId="82" borderId="0" xfId="4" applyFill="1" applyAlignment="1">
      <alignment horizontal="right" vertical="top"/>
    </xf>
    <xf numFmtId="0" fontId="15" fillId="82" borderId="7" xfId="4" applyFill="1" applyBorder="1" applyAlignment="1">
      <alignment vertical="center"/>
    </xf>
    <xf numFmtId="0" fontId="15" fillId="82" borderId="0" xfId="4" applyFill="1" applyAlignment="1">
      <alignment wrapText="1"/>
    </xf>
    <xf numFmtId="0" fontId="15" fillId="82" borderId="0" xfId="4" applyFill="1" applyAlignment="1">
      <alignment horizontal="center" wrapText="1"/>
    </xf>
    <xf numFmtId="0" fontId="15" fillId="82" borderId="0" xfId="4" applyFill="1" applyAlignment="1">
      <alignment horizontal="right" wrapText="1"/>
    </xf>
    <xf numFmtId="0" fontId="15" fillId="82" borderId="9" xfId="4" applyFill="1" applyBorder="1" applyAlignment="1">
      <alignment horizontal="center"/>
    </xf>
    <xf numFmtId="0" fontId="15" fillId="82" borderId="177" xfId="4" applyFill="1" applyBorder="1"/>
    <xf numFmtId="0" fontId="15" fillId="82" borderId="177" xfId="4" applyFill="1" applyBorder="1" applyAlignment="1">
      <alignment wrapText="1"/>
    </xf>
    <xf numFmtId="164" fontId="192" fillId="0" borderId="0" xfId="4" applyNumberFormat="1" applyFont="1" applyAlignment="1">
      <alignment vertical="center"/>
    </xf>
    <xf numFmtId="0" fontId="191" fillId="0" borderId="0" xfId="4" applyFont="1" applyAlignment="1">
      <alignment horizontal="center" vertical="center"/>
    </xf>
    <xf numFmtId="164" fontId="192" fillId="0" borderId="0" xfId="4" applyNumberFormat="1" applyFont="1" applyAlignment="1">
      <alignment horizontal="center" vertical="center"/>
    </xf>
    <xf numFmtId="0" fontId="47" fillId="0" borderId="127" xfId="4" applyFont="1" applyBorder="1" applyAlignment="1">
      <alignment horizontal="center"/>
    </xf>
    <xf numFmtId="0" fontId="168" fillId="0" borderId="214" xfId="4" applyFont="1" applyBorder="1" applyAlignment="1">
      <alignment horizontal="center" vertical="center"/>
    </xf>
    <xf numFmtId="0" fontId="168" fillId="0" borderId="60" xfId="4" applyFont="1" applyBorder="1" applyAlignment="1">
      <alignment horizontal="center" vertical="center"/>
    </xf>
    <xf numFmtId="0" fontId="168" fillId="0" borderId="61" xfId="4" applyFont="1" applyBorder="1" applyAlignment="1">
      <alignment horizontal="center" vertical="center"/>
    </xf>
    <xf numFmtId="2" fontId="54" fillId="0" borderId="68" xfId="4" applyNumberFormat="1" applyFont="1" applyBorder="1" applyAlignment="1">
      <alignment horizontal="left" vertical="center"/>
    </xf>
    <xf numFmtId="2" fontId="54" fillId="0" borderId="75" xfId="4" applyNumberFormat="1" applyFont="1" applyBorder="1" applyAlignment="1">
      <alignment horizontal="center" vertical="center" wrapText="1"/>
    </xf>
    <xf numFmtId="0" fontId="21" fillId="0" borderId="139" xfId="4" applyFont="1" applyBorder="1" applyAlignment="1">
      <alignment horizontal="right" vertical="center"/>
    </xf>
    <xf numFmtId="0" fontId="15" fillId="0" borderId="163" xfId="4" applyBorder="1" applyAlignment="1">
      <alignment horizontal="center" vertical="center"/>
    </xf>
    <xf numFmtId="1" fontId="21" fillId="0" borderId="27" xfId="4" applyNumberFormat="1" applyFont="1" applyBorder="1" applyAlignment="1">
      <alignment horizontal="left" vertical="center"/>
    </xf>
    <xf numFmtId="2" fontId="54" fillId="0" borderId="39" xfId="4" applyNumberFormat="1" applyFont="1" applyBorder="1" applyAlignment="1">
      <alignment horizontal="left" vertical="center"/>
    </xf>
    <xf numFmtId="2" fontId="54" fillId="0" borderId="22" xfId="4" applyNumberFormat="1" applyFont="1" applyBorder="1" applyAlignment="1">
      <alignment horizontal="center" vertical="center" wrapText="1"/>
    </xf>
    <xf numFmtId="0" fontId="21" fillId="0" borderId="126" xfId="4" applyFont="1" applyBorder="1" applyAlignment="1">
      <alignment horizontal="right" vertical="center"/>
    </xf>
    <xf numFmtId="1" fontId="21" fillId="0" borderId="51" xfId="4" applyNumberFormat="1" applyFont="1" applyBorder="1" applyAlignment="1">
      <alignment horizontal="left" vertical="center"/>
    </xf>
    <xf numFmtId="2" fontId="54" fillId="0" borderId="58" xfId="4" applyNumberFormat="1" applyFont="1" applyBorder="1" applyAlignment="1">
      <alignment horizontal="center" vertical="center" wrapText="1"/>
    </xf>
    <xf numFmtId="0" fontId="21" fillId="0" borderId="176" xfId="4" applyFont="1" applyBorder="1" applyAlignment="1">
      <alignment horizontal="right" vertical="center"/>
    </xf>
    <xf numFmtId="0" fontId="15" fillId="0" borderId="177" xfId="4" applyBorder="1" applyAlignment="1">
      <alignment horizontal="center" vertical="center"/>
    </xf>
    <xf numFmtId="1" fontId="21" fillId="0" borderId="162" xfId="4" applyNumberFormat="1" applyFont="1" applyBorder="1" applyAlignment="1">
      <alignment horizontal="left" vertical="center"/>
    </xf>
    <xf numFmtId="2" fontId="54" fillId="0" borderId="68" xfId="4" applyNumberFormat="1" applyFont="1" applyBorder="1" applyAlignment="1">
      <alignment horizontal="left" vertical="center" wrapText="1"/>
    </xf>
    <xf numFmtId="2" fontId="54" fillId="0" borderId="39" xfId="4" applyNumberFormat="1" applyFont="1" applyBorder="1" applyAlignment="1">
      <alignment horizontal="left" vertical="center" wrapText="1"/>
    </xf>
    <xf numFmtId="2" fontId="54" fillId="0" borderId="64" xfId="4" applyNumberFormat="1" applyFont="1" applyBorder="1" applyAlignment="1">
      <alignment horizontal="left" vertical="center" wrapText="1"/>
    </xf>
    <xf numFmtId="0" fontId="21" fillId="0" borderId="186" xfId="4" applyFont="1" applyBorder="1" applyAlignment="1">
      <alignment horizontal="center"/>
    </xf>
    <xf numFmtId="2" fontId="54" fillId="0" borderId="1" xfId="4" applyNumberFormat="1" applyFont="1" applyBorder="1" applyAlignment="1">
      <alignment horizontal="left" vertical="center" wrapText="1"/>
    </xf>
    <xf numFmtId="0" fontId="21" fillId="0" borderId="5" xfId="4" applyFont="1" applyBorder="1" applyAlignment="1">
      <alignment horizontal="center"/>
    </xf>
    <xf numFmtId="0" fontId="21" fillId="0" borderId="61" xfId="4" applyFont="1" applyBorder="1" applyAlignment="1">
      <alignment horizontal="left" vertical="center"/>
    </xf>
    <xf numFmtId="0" fontId="21" fillId="0" borderId="213" xfId="4" applyFont="1" applyBorder="1" applyAlignment="1">
      <alignment horizontal="center"/>
    </xf>
    <xf numFmtId="2" fontId="54" fillId="34" borderId="64" xfId="4" applyNumberFormat="1" applyFont="1" applyFill="1" applyBorder="1" applyAlignment="1">
      <alignment horizontal="left" vertical="center" wrapText="1"/>
    </xf>
    <xf numFmtId="0" fontId="21" fillId="0" borderId="186" xfId="4" applyFont="1" applyBorder="1" applyAlignment="1">
      <alignment horizontal="center" vertical="center"/>
    </xf>
    <xf numFmtId="0" fontId="21" fillId="0" borderId="5" xfId="4" applyFont="1" applyBorder="1" applyAlignment="1">
      <alignment horizontal="center" vertical="center"/>
    </xf>
    <xf numFmtId="1" fontId="21" fillId="0" borderId="126" xfId="4" applyNumberFormat="1" applyFont="1" applyBorder="1" applyAlignment="1">
      <alignment horizontal="right" vertical="center"/>
    </xf>
    <xf numFmtId="0" fontId="21" fillId="0" borderId="61" xfId="4" applyFont="1" applyBorder="1" applyAlignment="1">
      <alignment horizontal="left" vertical="center" wrapText="1"/>
    </xf>
    <xf numFmtId="0" fontId="21" fillId="0" borderId="213" xfId="4" applyFont="1" applyBorder="1" applyAlignment="1">
      <alignment horizontal="center" vertical="center"/>
    </xf>
    <xf numFmtId="0" fontId="20" fillId="86" borderId="11" xfId="4" applyFont="1" applyFill="1" applyBorder="1" applyAlignment="1">
      <alignment horizontal="right" vertical="center"/>
    </xf>
    <xf numFmtId="0" fontId="20" fillId="86" borderId="12" xfId="4" applyFont="1" applyFill="1" applyBorder="1" applyAlignment="1">
      <alignment horizontal="center" vertical="center"/>
    </xf>
    <xf numFmtId="0" fontId="20" fillId="86" borderId="13" xfId="4" applyFont="1" applyFill="1" applyBorder="1" applyAlignment="1">
      <alignment horizontal="left" vertical="center"/>
    </xf>
    <xf numFmtId="164" fontId="194" fillId="0" borderId="0" xfId="4" applyNumberFormat="1" applyFont="1"/>
    <xf numFmtId="0" fontId="54" fillId="34" borderId="68" xfId="4" applyFont="1" applyFill="1" applyBorder="1" applyAlignment="1">
      <alignment horizontal="left" vertical="center" wrapText="1"/>
    </xf>
    <xf numFmtId="0" fontId="21" fillId="0" borderId="75" xfId="4" applyFont="1" applyBorder="1" applyAlignment="1">
      <alignment horizontal="center"/>
    </xf>
    <xf numFmtId="1" fontId="21" fillId="0" borderId="163" xfId="4" applyNumberFormat="1" applyFont="1" applyBorder="1" applyAlignment="1">
      <alignment horizontal="left" vertical="center"/>
    </xf>
    <xf numFmtId="0" fontId="54" fillId="34" borderId="39" xfId="4" applyFont="1" applyFill="1" applyBorder="1" applyAlignment="1">
      <alignment horizontal="left" vertical="center" wrapText="1"/>
    </xf>
    <xf numFmtId="0" fontId="21" fillId="0" borderId="22" xfId="4" applyFont="1" applyBorder="1" applyAlignment="1">
      <alignment horizontal="center"/>
    </xf>
    <xf numFmtId="1" fontId="21" fillId="0" borderId="0" xfId="4" applyNumberFormat="1" applyFont="1" applyAlignment="1">
      <alignment horizontal="left" vertical="center"/>
    </xf>
    <xf numFmtId="0" fontId="196" fillId="34" borderId="64" xfId="4" applyFont="1" applyFill="1" applyBorder="1" applyAlignment="1">
      <alignment horizontal="left" vertical="center" wrapText="1"/>
    </xf>
    <xf numFmtId="0" fontId="21" fillId="0" borderId="58" xfId="4" applyFont="1" applyBorder="1" applyAlignment="1">
      <alignment horizontal="center"/>
    </xf>
    <xf numFmtId="1" fontId="21" fillId="0" borderId="177" xfId="4" applyNumberFormat="1" applyFont="1" applyBorder="1" applyAlignment="1">
      <alignment horizontal="left" vertical="center"/>
    </xf>
    <xf numFmtId="0" fontId="21" fillId="34" borderId="68" xfId="4" applyFont="1" applyFill="1" applyBorder="1" applyAlignment="1">
      <alignment horizontal="left" vertical="center" wrapText="1"/>
    </xf>
    <xf numFmtId="0" fontId="21" fillId="34" borderId="75" xfId="4" applyFont="1" applyFill="1" applyBorder="1" applyAlignment="1">
      <alignment horizontal="center" vertical="center" wrapText="1"/>
    </xf>
    <xf numFmtId="1" fontId="21" fillId="0" borderId="139" xfId="4" applyNumberFormat="1" applyFont="1" applyBorder="1" applyAlignment="1">
      <alignment horizontal="right" vertical="center"/>
    </xf>
    <xf numFmtId="0" fontId="21" fillId="34" borderId="39" xfId="4" applyFont="1" applyFill="1" applyBorder="1" applyAlignment="1">
      <alignment horizontal="left" vertical="center" wrapText="1"/>
    </xf>
    <xf numFmtId="0" fontId="54" fillId="34" borderId="22" xfId="4" applyFont="1" applyFill="1" applyBorder="1" applyAlignment="1">
      <alignment horizontal="center" vertical="center"/>
    </xf>
    <xf numFmtId="0" fontId="21" fillId="34" borderId="64" xfId="4" applyFont="1" applyFill="1" applyBorder="1" applyAlignment="1">
      <alignment horizontal="left" vertical="center" wrapText="1"/>
    </xf>
    <xf numFmtId="0" fontId="54" fillId="34" borderId="58" xfId="4" applyFont="1" applyFill="1" applyBorder="1" applyAlignment="1">
      <alignment horizontal="center" vertical="center"/>
    </xf>
    <xf numFmtId="0" fontId="21" fillId="34" borderId="169" xfId="4" applyFont="1" applyFill="1" applyBorder="1" applyAlignment="1">
      <alignment horizontal="left" vertical="center" wrapText="1"/>
    </xf>
    <xf numFmtId="0" fontId="54" fillId="34" borderId="75" xfId="4" applyFont="1" applyFill="1" applyBorder="1" applyAlignment="1">
      <alignment horizontal="center" vertical="center"/>
    </xf>
    <xf numFmtId="0" fontId="21" fillId="34" borderId="40" xfId="4" applyFont="1" applyFill="1" applyBorder="1" applyAlignment="1">
      <alignment horizontal="left" vertical="center" wrapText="1"/>
    </xf>
    <xf numFmtId="0" fontId="21" fillId="34" borderId="63" xfId="4" applyFont="1" applyFill="1" applyBorder="1" applyAlignment="1">
      <alignment horizontal="left" vertical="center" wrapText="1"/>
    </xf>
    <xf numFmtId="0" fontId="20" fillId="86" borderId="176" xfId="4" applyFont="1" applyFill="1" applyBorder="1" applyAlignment="1">
      <alignment horizontal="right" vertical="center"/>
    </xf>
    <xf numFmtId="0" fontId="20" fillId="86" borderId="177" xfId="4" applyFont="1" applyFill="1" applyBorder="1" applyAlignment="1">
      <alignment horizontal="center" vertical="center"/>
    </xf>
    <xf numFmtId="0" fontId="20" fillId="86" borderId="162" xfId="4" applyFont="1" applyFill="1" applyBorder="1" applyAlignment="1">
      <alignment horizontal="left" vertical="center"/>
    </xf>
    <xf numFmtId="1" fontId="20" fillId="0" borderId="0" xfId="4" applyNumberFormat="1" applyFont="1" applyAlignment="1">
      <alignment horizontal="right" vertical="center"/>
    </xf>
    <xf numFmtId="0" fontId="21" fillId="0" borderId="169" xfId="4" applyFont="1" applyBorder="1"/>
    <xf numFmtId="0" fontId="21" fillId="0" borderId="40" xfId="4" applyFont="1" applyBorder="1"/>
    <xf numFmtId="0" fontId="21" fillId="0" borderId="63" xfId="4" applyFont="1" applyBorder="1"/>
    <xf numFmtId="0" fontId="21" fillId="0" borderId="63" xfId="4" applyFont="1" applyBorder="1" applyAlignment="1">
      <alignment wrapText="1"/>
    </xf>
    <xf numFmtId="1" fontId="21" fillId="0" borderId="176" xfId="4" applyNumberFormat="1" applyFont="1" applyBorder="1" applyAlignment="1">
      <alignment horizontal="right" vertical="center"/>
    </xf>
    <xf numFmtId="1" fontId="21" fillId="0" borderId="0" xfId="4" applyNumberFormat="1" applyFont="1" applyAlignment="1">
      <alignment horizontal="right" vertical="center"/>
    </xf>
    <xf numFmtId="0" fontId="194" fillId="0" borderId="0" xfId="4" applyFont="1" applyAlignment="1">
      <alignment horizontal="right"/>
    </xf>
    <xf numFmtId="0" fontId="194" fillId="0" borderId="0" xfId="4" applyFont="1"/>
    <xf numFmtId="0" fontId="197" fillId="0" borderId="0" xfId="4" applyFont="1" applyAlignment="1">
      <alignment horizontal="left"/>
    </xf>
    <xf numFmtId="0" fontId="194" fillId="0" borderId="0" xfId="4" applyFont="1" applyAlignment="1">
      <alignment horizontal="left"/>
    </xf>
    <xf numFmtId="1" fontId="194" fillId="0" borderId="0" xfId="4" applyNumberFormat="1" applyFont="1" applyAlignment="1">
      <alignment horizontal="right"/>
    </xf>
    <xf numFmtId="1" fontId="194" fillId="0" borderId="0" xfId="4" applyNumberFormat="1" applyFont="1" applyAlignment="1">
      <alignment horizontal="left"/>
    </xf>
    <xf numFmtId="0" fontId="194" fillId="0" borderId="0" xfId="4" applyFont="1" applyAlignment="1">
      <alignment horizontal="right" vertical="center"/>
    </xf>
    <xf numFmtId="0" fontId="194" fillId="0" borderId="0" xfId="4" applyFont="1" applyAlignment="1">
      <alignment horizontal="center"/>
    </xf>
    <xf numFmtId="1" fontId="194" fillId="0" borderId="0" xfId="4" applyNumberFormat="1" applyFont="1" applyAlignment="1">
      <alignment horizontal="center"/>
    </xf>
    <xf numFmtId="0" fontId="194" fillId="0" borderId="0" xfId="4" applyFont="1" applyProtection="1">
      <protection locked="0"/>
    </xf>
    <xf numFmtId="1" fontId="194" fillId="0" borderId="0" xfId="4" applyNumberFormat="1" applyFont="1"/>
    <xf numFmtId="0" fontId="189" fillId="0" borderId="0" xfId="4" applyFont="1"/>
    <xf numFmtId="0" fontId="189" fillId="0" borderId="0" xfId="4" applyFont="1" applyAlignment="1">
      <alignment horizontal="right" vertical="center"/>
    </xf>
    <xf numFmtId="0" fontId="189" fillId="0" borderId="0" xfId="4" applyFont="1" applyAlignment="1">
      <alignment horizontal="center" vertical="center"/>
    </xf>
    <xf numFmtId="0" fontId="189" fillId="0" borderId="0" xfId="4" applyFont="1" applyAlignment="1">
      <alignment horizontal="left" vertical="center"/>
    </xf>
    <xf numFmtId="0" fontId="189" fillId="0" borderId="0" xfId="4" applyFont="1" applyAlignment="1">
      <alignment horizontal="right"/>
    </xf>
    <xf numFmtId="0" fontId="189" fillId="0" borderId="0" xfId="4" applyFont="1" applyAlignment="1">
      <alignment horizontal="center"/>
    </xf>
    <xf numFmtId="0" fontId="189" fillId="0" borderId="0" xfId="4" applyFont="1" applyAlignment="1">
      <alignment horizontal="left"/>
    </xf>
    <xf numFmtId="0" fontId="198" fillId="0" borderId="0" xfId="4" applyFont="1" applyAlignment="1">
      <alignment horizontal="right"/>
    </xf>
    <xf numFmtId="164" fontId="198" fillId="0" borderId="0" xfId="4" applyNumberFormat="1" applyFont="1"/>
    <xf numFmtId="0" fontId="198" fillId="0" borderId="0" xfId="4" applyFont="1" applyAlignment="1">
      <alignment horizontal="center"/>
    </xf>
    <xf numFmtId="0" fontId="170" fillId="60" borderId="11" xfId="0" applyFont="1" applyFill="1" applyBorder="1" applyAlignment="1">
      <alignment horizontal="center" vertical="center" wrapText="1"/>
    </xf>
    <xf numFmtId="0" fontId="0" fillId="0" borderId="13" xfId="0" applyBorder="1" applyAlignment="1">
      <alignment horizontal="center" vertical="center"/>
    </xf>
    <xf numFmtId="0" fontId="10" fillId="97" borderId="0" xfId="0" applyFont="1" applyFill="1" applyAlignment="1">
      <alignment vertical="center"/>
    </xf>
    <xf numFmtId="9" fontId="1" fillId="15" borderId="0" xfId="1" quotePrefix="1" applyFont="1" applyFill="1" applyBorder="1" applyAlignment="1">
      <alignment horizontal="center" vertical="center" wrapText="1"/>
    </xf>
    <xf numFmtId="0" fontId="1" fillId="15" borderId="0" xfId="0" quotePrefix="1" applyFont="1" applyFill="1" applyAlignment="1">
      <alignment horizontal="left" vertical="center" wrapText="1"/>
    </xf>
    <xf numFmtId="0" fontId="171" fillId="59" borderId="0" xfId="0" applyFont="1" applyFill="1" applyAlignment="1">
      <alignment vertical="center"/>
    </xf>
    <xf numFmtId="0" fontId="11" fillId="0" borderId="0" xfId="0" applyFont="1" applyAlignment="1">
      <alignment vertical="center" wrapText="1"/>
    </xf>
    <xf numFmtId="0" fontId="73" fillId="0" borderId="0" xfId="27" applyNumberFormat="1" applyFont="1" applyFill="1" applyBorder="1" applyAlignment="1" applyProtection="1"/>
    <xf numFmtId="9" fontId="11" fillId="0" borderId="0" xfId="0" applyNumberFormat="1" applyFont="1" applyAlignment="1">
      <alignment vertical="center" wrapText="1"/>
    </xf>
    <xf numFmtId="0" fontId="199" fillId="0" borderId="0" xfId="0" applyFont="1"/>
    <xf numFmtId="0" fontId="202" fillId="0" borderId="0" xfId="0" applyFont="1" applyAlignment="1">
      <alignment horizontal="center"/>
    </xf>
    <xf numFmtId="0" fontId="73" fillId="0" borderId="0" xfId="27" applyNumberFormat="1" applyFont="1" applyFill="1" applyBorder="1" applyAlignment="1" applyProtection="1">
      <alignment horizontal="center" vertical="center"/>
    </xf>
    <xf numFmtId="0" fontId="200" fillId="59" borderId="0" xfId="0" applyFont="1" applyFill="1" applyAlignment="1">
      <alignment vertical="center"/>
    </xf>
    <xf numFmtId="0" fontId="201" fillId="51" borderId="0" xfId="27" quotePrefix="1" applyNumberFormat="1" applyFont="1" applyBorder="1" applyAlignment="1" applyProtection="1">
      <alignment vertical="center" wrapText="1"/>
    </xf>
    <xf numFmtId="0" fontId="10" fillId="46" borderId="0" xfId="0" applyFont="1" applyFill="1" applyAlignment="1">
      <alignment horizontal="center" vertical="center" wrapText="1"/>
    </xf>
    <xf numFmtId="0" fontId="199" fillId="0" borderId="0" xfId="0" applyFont="1" applyAlignment="1">
      <alignment horizontal="center" vertical="center" wrapText="1"/>
    </xf>
    <xf numFmtId="2" fontId="54" fillId="99" borderId="39" xfId="4" applyNumberFormat="1" applyFont="1" applyFill="1" applyBorder="1" applyAlignment="1">
      <alignment horizontal="left" vertical="center"/>
    </xf>
    <xf numFmtId="0" fontId="21" fillId="46" borderId="64" xfId="4" applyFont="1" applyFill="1" applyBorder="1" applyAlignment="1">
      <alignment horizontal="left" vertical="center" shrinkToFit="1"/>
    </xf>
    <xf numFmtId="2" fontId="54" fillId="46" borderId="29" xfId="4" applyNumberFormat="1" applyFont="1" applyFill="1" applyBorder="1" applyAlignment="1">
      <alignment horizontal="left" vertical="center"/>
    </xf>
    <xf numFmtId="2" fontId="54" fillId="46" borderId="68" xfId="4" applyNumberFormat="1" applyFont="1" applyFill="1" applyBorder="1" applyAlignment="1">
      <alignment horizontal="left" vertical="center" wrapText="1"/>
    </xf>
    <xf numFmtId="2" fontId="54" fillId="57" borderId="39" xfId="4" applyNumberFormat="1" applyFont="1" applyFill="1" applyBorder="1" applyAlignment="1">
      <alignment horizontal="left" vertical="center" wrapText="1"/>
    </xf>
    <xf numFmtId="2" fontId="54" fillId="46" borderId="29" xfId="4" applyNumberFormat="1" applyFont="1" applyFill="1" applyBorder="1" applyAlignment="1">
      <alignment horizontal="left" vertical="center" wrapText="1"/>
    </xf>
    <xf numFmtId="2" fontId="54" fillId="46" borderId="1" xfId="4" applyNumberFormat="1" applyFont="1" applyFill="1" applyBorder="1" applyAlignment="1">
      <alignment horizontal="left" vertical="center" wrapText="1"/>
    </xf>
    <xf numFmtId="2" fontId="54" fillId="98" borderId="68" xfId="4" applyNumberFormat="1" applyFont="1" applyFill="1" applyBorder="1" applyAlignment="1">
      <alignment horizontal="left" vertical="center"/>
    </xf>
    <xf numFmtId="0" fontId="206" fillId="56" borderId="0" xfId="4" applyFont="1" applyFill="1"/>
    <xf numFmtId="0" fontId="203" fillId="57" borderId="0" xfId="4" applyFont="1" applyFill="1"/>
    <xf numFmtId="0" fontId="66" fillId="0" borderId="142" xfId="27" applyNumberFormat="1" applyFill="1" applyBorder="1" applyAlignment="1" applyProtection="1">
      <alignment horizontal="center"/>
    </xf>
    <xf numFmtId="9" fontId="15" fillId="0" borderId="39" xfId="4" applyNumberFormat="1" applyBorder="1" applyAlignment="1">
      <alignment horizontal="center" vertical="center"/>
    </xf>
    <xf numFmtId="0" fontId="15" fillId="0" borderId="142" xfId="4" applyBorder="1" applyAlignment="1">
      <alignment wrapText="1"/>
    </xf>
    <xf numFmtId="0" fontId="15" fillId="0" borderId="142" xfId="4" applyBorder="1" applyAlignment="1">
      <alignment horizontal="left" wrapText="1"/>
    </xf>
    <xf numFmtId="0" fontId="15" fillId="0" borderId="124" xfId="4" applyBorder="1"/>
    <xf numFmtId="0" fontId="0" fillId="0" borderId="0" xfId="0" applyAlignment="1">
      <alignment horizontal="center" vertical="center" wrapText="1"/>
    </xf>
    <xf numFmtId="0" fontId="13" fillId="0" borderId="0" xfId="3"/>
    <xf numFmtId="0" fontId="10" fillId="104" borderId="0" xfId="0" applyFont="1" applyFill="1" applyAlignment="1">
      <alignment horizontal="center" vertical="center"/>
    </xf>
    <xf numFmtId="0" fontId="10" fillId="102" borderId="0" xfId="0" applyFont="1" applyFill="1" applyAlignment="1">
      <alignment horizontal="center" vertical="center"/>
    </xf>
    <xf numFmtId="0" fontId="170" fillId="17" borderId="11" xfId="0" applyFont="1" applyFill="1" applyBorder="1" applyAlignment="1">
      <alignment horizontal="center" vertical="center" wrapText="1"/>
    </xf>
    <xf numFmtId="0" fontId="208" fillId="0" borderId="13" xfId="0" applyFont="1" applyBorder="1" applyAlignment="1">
      <alignment horizontal="center" vertical="center"/>
    </xf>
    <xf numFmtId="0" fontId="207" fillId="47" borderId="0" xfId="0" applyFont="1" applyFill="1" applyAlignment="1">
      <alignment vertical="center"/>
    </xf>
    <xf numFmtId="0" fontId="47" fillId="7" borderId="15" xfId="0" applyFont="1" applyFill="1" applyBorder="1" applyAlignment="1">
      <alignment horizontal="center" vertical="center"/>
    </xf>
    <xf numFmtId="0" fontId="210" fillId="6" borderId="16" xfId="0" applyFont="1" applyFill="1" applyBorder="1" applyAlignment="1">
      <alignment horizontal="center" vertical="center"/>
    </xf>
    <xf numFmtId="0" fontId="210" fillId="5" borderId="8" xfId="0" applyFont="1" applyFill="1" applyBorder="1" applyAlignment="1">
      <alignment horizontal="center" vertical="center"/>
    </xf>
    <xf numFmtId="0" fontId="210" fillId="4" borderId="4" xfId="0" applyFont="1" applyFill="1" applyBorder="1" applyAlignment="1">
      <alignment horizontal="center" vertical="center"/>
    </xf>
    <xf numFmtId="0" fontId="210" fillId="3" borderId="4" xfId="0" applyFont="1" applyFill="1" applyBorder="1" applyAlignment="1">
      <alignment horizontal="center" vertical="center"/>
    </xf>
    <xf numFmtId="0" fontId="6" fillId="0" borderId="0" xfId="0" applyFont="1"/>
    <xf numFmtId="9" fontId="6" fillId="12" borderId="18" xfId="1" quotePrefix="1" applyFont="1" applyFill="1" applyBorder="1" applyAlignment="1">
      <alignment horizontal="center" vertical="center" wrapText="1"/>
    </xf>
    <xf numFmtId="9" fontId="6" fillId="13" borderId="19" xfId="1" quotePrefix="1" applyFont="1" applyFill="1" applyBorder="1" applyAlignment="1">
      <alignment horizontal="center" vertical="center" wrapText="1"/>
    </xf>
    <xf numFmtId="9" fontId="6" fillId="14" borderId="17" xfId="1" quotePrefix="1" applyFont="1" applyFill="1" applyBorder="1" applyAlignment="1">
      <alignment horizontal="center" vertical="center" wrapText="1"/>
    </xf>
    <xf numFmtId="9" fontId="6" fillId="15" borderId="18" xfId="1" quotePrefix="1" applyFont="1" applyFill="1" applyBorder="1" applyAlignment="1">
      <alignment horizontal="center" vertical="center" wrapText="1"/>
    </xf>
    <xf numFmtId="0" fontId="209" fillId="2" borderId="1" xfId="0" applyFont="1" applyFill="1" applyBorder="1" applyAlignment="1">
      <alignment horizontal="center" vertical="center" wrapText="1"/>
    </xf>
    <xf numFmtId="0" fontId="211" fillId="100" borderId="0" xfId="0" quotePrefix="1" applyFont="1" applyFill="1" applyAlignment="1">
      <alignment horizontal="center" vertical="center" wrapText="1"/>
    </xf>
    <xf numFmtId="0" fontId="211" fillId="100" borderId="0" xfId="0" applyFont="1" applyFill="1" applyAlignment="1">
      <alignment horizontal="center" vertical="center"/>
    </xf>
    <xf numFmtId="0" fontId="209" fillId="2" borderId="5" xfId="0" applyFont="1" applyFill="1" applyBorder="1" applyAlignment="1">
      <alignment horizontal="center" vertical="center" wrapText="1"/>
    </xf>
    <xf numFmtId="9" fontId="212" fillId="11" borderId="19" xfId="1" quotePrefix="1" applyFont="1" applyFill="1" applyBorder="1" applyAlignment="1">
      <alignment horizontal="center" vertical="center" wrapText="1"/>
    </xf>
    <xf numFmtId="9" fontId="6" fillId="11" borderId="19" xfId="1" quotePrefix="1" applyFont="1" applyFill="1" applyBorder="1" applyAlignment="1">
      <alignment horizontal="center" vertical="center" wrapText="1"/>
    </xf>
    <xf numFmtId="0" fontId="209" fillId="0" borderId="1" xfId="0" applyFont="1" applyBorder="1" applyAlignment="1">
      <alignment vertical="center" wrapText="1"/>
    </xf>
    <xf numFmtId="0" fontId="213" fillId="0" borderId="1" xfId="0" applyFont="1" applyBorder="1" applyAlignment="1">
      <alignment horizontal="center" vertical="center" wrapText="1"/>
    </xf>
    <xf numFmtId="0" fontId="213" fillId="0" borderId="1" xfId="0" applyFont="1" applyBorder="1" applyAlignment="1">
      <alignment wrapText="1"/>
    </xf>
    <xf numFmtId="0" fontId="213" fillId="0" borderId="1" xfId="0" applyFont="1" applyBorder="1" applyAlignment="1">
      <alignment vertical="center" wrapText="1"/>
    </xf>
    <xf numFmtId="0" fontId="6" fillId="0" borderId="1" xfId="0" applyFont="1" applyBorder="1" applyAlignment="1">
      <alignment vertical="center" wrapText="1"/>
    </xf>
    <xf numFmtId="0" fontId="211" fillId="100" borderId="0" xfId="0" quotePrefix="1" applyFont="1" applyFill="1" applyAlignment="1">
      <alignment horizontal="center" vertical="center"/>
    </xf>
    <xf numFmtId="0" fontId="214" fillId="0" borderId="1" xfId="0" applyFont="1" applyBorder="1" applyAlignment="1">
      <alignment horizontal="center" wrapText="1"/>
    </xf>
    <xf numFmtId="0" fontId="214" fillId="0" borderId="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0" xfId="0" applyFont="1" applyAlignment="1">
      <alignment horizontal="center" vertical="center"/>
    </xf>
    <xf numFmtId="0" fontId="211" fillId="100" borderId="0" xfId="0" applyFont="1" applyFill="1" applyAlignment="1">
      <alignment horizontal="center" vertical="center" wrapText="1"/>
    </xf>
    <xf numFmtId="9" fontId="6" fillId="11" borderId="336" xfId="1" quotePrefix="1" applyFont="1" applyFill="1" applyBorder="1" applyAlignment="1">
      <alignment horizontal="center" vertical="center" wrapText="1"/>
    </xf>
    <xf numFmtId="9" fontId="6" fillId="11" borderId="10" xfId="1" applyFont="1" applyFill="1" applyBorder="1" applyAlignment="1">
      <alignment horizontal="center" vertical="center" wrapText="1"/>
    </xf>
    <xf numFmtId="9" fontId="6" fillId="12" borderId="335" xfId="1" quotePrefix="1" applyFont="1" applyFill="1" applyBorder="1" applyAlignment="1">
      <alignment horizontal="center" vertical="center" wrapText="1"/>
    </xf>
    <xf numFmtId="0" fontId="209" fillId="106" borderId="1" xfId="0" applyFont="1" applyFill="1" applyBorder="1" applyAlignment="1">
      <alignment horizontal="center" vertical="center" wrapText="1"/>
    </xf>
    <xf numFmtId="0" fontId="209" fillId="2" borderId="4" xfId="0" applyFont="1" applyFill="1" applyBorder="1" applyAlignment="1">
      <alignment horizontal="center" vertical="center" wrapText="1"/>
    </xf>
    <xf numFmtId="0" fontId="215" fillId="2" borderId="5" xfId="0" applyFont="1" applyFill="1" applyBorder="1" applyAlignment="1">
      <alignment horizontal="center" vertical="center" wrapText="1"/>
    </xf>
    <xf numFmtId="0" fontId="215" fillId="2" borderId="1" xfId="0" applyFont="1" applyFill="1" applyBorder="1" applyAlignment="1">
      <alignment horizontal="center" vertical="center" wrapText="1"/>
    </xf>
    <xf numFmtId="0" fontId="10" fillId="105" borderId="0" xfId="0" applyFont="1" applyFill="1" applyAlignment="1">
      <alignment horizontal="center" vertical="center"/>
    </xf>
    <xf numFmtId="0" fontId="10" fillId="103" borderId="0" xfId="0" applyFont="1" applyFill="1" applyAlignment="1">
      <alignment horizontal="center" vertical="center"/>
    </xf>
    <xf numFmtId="0" fontId="10" fillId="102" borderId="0" xfId="0" applyFont="1" applyFill="1" applyAlignment="1">
      <alignment vertical="center"/>
    </xf>
    <xf numFmtId="0" fontId="207" fillId="101" borderId="223" xfId="0" applyFont="1" applyFill="1" applyBorder="1" applyAlignment="1">
      <alignment vertical="center" wrapText="1"/>
    </xf>
    <xf numFmtId="0" fontId="207" fillId="101" borderId="0" xfId="0" applyFont="1" applyFill="1" applyAlignment="1">
      <alignment vertical="center" wrapText="1"/>
    </xf>
    <xf numFmtId="0" fontId="207" fillId="101" borderId="9" xfId="0" applyFont="1" applyFill="1" applyBorder="1" applyAlignment="1">
      <alignment vertical="center" wrapText="1"/>
    </xf>
    <xf numFmtId="0" fontId="6" fillId="11" borderId="1" xfId="0" quotePrefix="1" applyFont="1" applyFill="1" applyBorder="1" applyAlignment="1">
      <alignment horizontal="left" vertical="center" wrapText="1"/>
    </xf>
    <xf numFmtId="0" fontId="6" fillId="12" borderId="1" xfId="0" quotePrefix="1" applyFont="1" applyFill="1" applyBorder="1" applyAlignment="1">
      <alignment horizontal="left" vertical="center" wrapText="1"/>
    </xf>
    <xf numFmtId="0" fontId="6" fillId="13" borderId="1" xfId="0" quotePrefix="1" applyFont="1" applyFill="1" applyBorder="1" applyAlignment="1">
      <alignment horizontal="left" vertical="center" wrapText="1"/>
    </xf>
    <xf numFmtId="0" fontId="6" fillId="14" borderId="1" xfId="0" quotePrefix="1" applyFont="1" applyFill="1" applyBorder="1" applyAlignment="1">
      <alignment horizontal="left" vertical="center" wrapText="1"/>
    </xf>
    <xf numFmtId="0" fontId="6" fillId="15" borderId="1" xfId="0" quotePrefix="1" applyFont="1" applyFill="1" applyBorder="1" applyAlignment="1">
      <alignment horizontal="left" vertical="center" wrapText="1"/>
    </xf>
    <xf numFmtId="0" fontId="209" fillId="2" borderId="50" xfId="0" applyFont="1" applyFill="1" applyBorder="1" applyAlignment="1">
      <alignment vertical="center" wrapText="1"/>
    </xf>
    <xf numFmtId="0" fontId="209" fillId="107" borderId="5" xfId="0" applyFont="1" applyFill="1" applyBorder="1" applyAlignment="1">
      <alignment horizontal="center" vertical="center" wrapText="1"/>
    </xf>
    <xf numFmtId="9" fontId="6" fillId="108" borderId="0" xfId="1" quotePrefix="1" applyFont="1" applyFill="1" applyBorder="1" applyAlignment="1">
      <alignment horizontal="center" vertical="center" wrapText="1"/>
    </xf>
    <xf numFmtId="9" fontId="6" fillId="109" borderId="0" xfId="1" quotePrefix="1" applyFont="1" applyFill="1" applyBorder="1" applyAlignment="1">
      <alignment horizontal="center" vertical="center" wrapText="1"/>
    </xf>
    <xf numFmtId="9" fontId="6" fillId="110" borderId="0" xfId="1" quotePrefix="1" applyFont="1" applyFill="1" applyBorder="1" applyAlignment="1">
      <alignment horizontal="center" vertical="center" wrapText="1"/>
    </xf>
    <xf numFmtId="9" fontId="6" fillId="111" borderId="0" xfId="1" quotePrefix="1" applyFont="1" applyFill="1" applyBorder="1" applyAlignment="1">
      <alignment horizontal="center" vertical="center" wrapText="1"/>
    </xf>
    <xf numFmtId="9" fontId="6" fillId="112" borderId="0" xfId="1" quotePrefix="1" applyFont="1" applyFill="1" applyBorder="1" applyAlignment="1">
      <alignment horizontal="center" vertical="center" wrapText="1"/>
    </xf>
    <xf numFmtId="0" fontId="209" fillId="2" borderId="1" xfId="0" applyFont="1" applyFill="1" applyBorder="1" applyAlignment="1">
      <alignment vertical="center" wrapText="1"/>
    </xf>
    <xf numFmtId="0" fontId="209" fillId="113" borderId="1" xfId="0" applyFont="1" applyFill="1" applyBorder="1" applyAlignment="1">
      <alignment horizontal="center" vertical="center" wrapText="1"/>
    </xf>
    <xf numFmtId="0" fontId="209" fillId="113" borderId="1" xfId="0" applyFont="1" applyFill="1" applyBorder="1" applyAlignment="1">
      <alignment vertical="center" wrapText="1"/>
    </xf>
    <xf numFmtId="0" fontId="0" fillId="0" borderId="1" xfId="0" applyBorder="1"/>
    <xf numFmtId="0" fontId="10" fillId="119" borderId="0" xfId="0" applyFont="1" applyFill="1" applyAlignment="1">
      <alignment horizontal="center" wrapText="1"/>
    </xf>
    <xf numFmtId="9" fontId="214" fillId="120" borderId="1" xfId="0" applyNumberFormat="1" applyFont="1" applyFill="1" applyBorder="1" applyAlignment="1">
      <alignment horizontal="center" vertical="center"/>
    </xf>
    <xf numFmtId="0" fontId="209" fillId="2" borderId="5" xfId="0" applyFont="1" applyFill="1" applyBorder="1" applyAlignment="1">
      <alignment vertical="center" wrapText="1"/>
    </xf>
    <xf numFmtId="0" fontId="209" fillId="107" borderId="1" xfId="0" applyFont="1" applyFill="1" applyBorder="1" applyAlignment="1">
      <alignment horizontal="center" vertical="center" wrapText="1"/>
    </xf>
    <xf numFmtId="0" fontId="170" fillId="17" borderId="139" xfId="0" applyFont="1" applyFill="1" applyBorder="1" applyAlignment="1">
      <alignment horizontal="center" vertical="center" wrapText="1"/>
    </xf>
    <xf numFmtId="0" fontId="216" fillId="0" borderId="1" xfId="0" applyFont="1" applyBorder="1" applyAlignment="1">
      <alignment horizontal="center" vertical="center"/>
    </xf>
    <xf numFmtId="9" fontId="214" fillId="120" borderId="4" xfId="0" applyNumberFormat="1" applyFont="1" applyFill="1" applyBorder="1" applyAlignment="1">
      <alignment horizontal="center" vertical="center"/>
    </xf>
    <xf numFmtId="0" fontId="0" fillId="0" borderId="3" xfId="0" applyBorder="1"/>
    <xf numFmtId="0" fontId="0" fillId="57" borderId="0" xfId="0" applyFill="1"/>
    <xf numFmtId="9" fontId="214" fillId="120" borderId="3" xfId="0" applyNumberFormat="1" applyFont="1" applyFill="1" applyBorder="1" applyAlignment="1">
      <alignment horizontal="center" vertical="center"/>
    </xf>
    <xf numFmtId="9" fontId="10" fillId="120" borderId="2" xfId="0" applyNumberFormat="1" applyFont="1" applyFill="1" applyBorder="1" applyAlignment="1">
      <alignment horizontal="center" vertical="center"/>
    </xf>
    <xf numFmtId="0" fontId="209" fillId="2" borderId="50" xfId="0" applyFont="1" applyFill="1" applyBorder="1" applyAlignment="1">
      <alignment horizontal="center" vertical="center" wrapText="1"/>
    </xf>
    <xf numFmtId="9" fontId="214" fillId="120" borderId="1" xfId="0" applyNumberFormat="1" applyFont="1" applyFill="1" applyBorder="1" applyAlignment="1">
      <alignment vertical="center"/>
    </xf>
    <xf numFmtId="9" fontId="214" fillId="120" borderId="1" xfId="0" applyNumberFormat="1" applyFont="1" applyFill="1" applyBorder="1" applyAlignment="1">
      <alignment vertical="center" wrapText="1"/>
    </xf>
    <xf numFmtId="0" fontId="209" fillId="2" borderId="4" xfId="0" applyFont="1" applyFill="1" applyBorder="1" applyAlignment="1">
      <alignment vertical="center" wrapText="1"/>
    </xf>
    <xf numFmtId="0" fontId="209" fillId="2" borderId="3" xfId="0" applyFont="1" applyFill="1" applyBorder="1" applyAlignment="1">
      <alignment vertical="center" wrapText="1"/>
    </xf>
    <xf numFmtId="0" fontId="209" fillId="2" borderId="2" xfId="0" applyFont="1" applyFill="1" applyBorder="1" applyAlignment="1">
      <alignment vertical="center" wrapText="1"/>
    </xf>
    <xf numFmtId="0" fontId="10" fillId="100" borderId="0" xfId="0" applyFont="1" applyFill="1" applyAlignment="1">
      <alignment horizontal="center" vertical="center"/>
    </xf>
    <xf numFmtId="9" fontId="0" fillId="0" borderId="0" xfId="0" applyNumberFormat="1" applyAlignment="1">
      <alignment horizontal="center" vertical="center"/>
    </xf>
    <xf numFmtId="0" fontId="0" fillId="0" borderId="3" xfId="0" applyBorder="1" applyAlignment="1">
      <alignment horizontal="center" vertical="center"/>
    </xf>
    <xf numFmtId="9" fontId="214" fillId="120" borderId="3" xfId="0" applyNumberFormat="1" applyFont="1" applyFill="1" applyBorder="1" applyAlignment="1">
      <alignment vertical="center"/>
    </xf>
    <xf numFmtId="9" fontId="10" fillId="120" borderId="3" xfId="0" applyNumberFormat="1" applyFont="1" applyFill="1" applyBorder="1" applyAlignment="1">
      <alignment vertical="center"/>
    </xf>
    <xf numFmtId="9" fontId="10" fillId="120" borderId="2" xfId="0" applyNumberFormat="1" applyFont="1" applyFill="1" applyBorder="1" applyAlignment="1">
      <alignment vertical="center"/>
    </xf>
    <xf numFmtId="0" fontId="10" fillId="119" borderId="0" xfId="0" applyFont="1" applyFill="1" applyAlignment="1">
      <alignment horizontal="center" vertical="center" wrapText="1"/>
    </xf>
    <xf numFmtId="9" fontId="214" fillId="120" borderId="1" xfId="0" applyNumberFormat="1" applyFont="1" applyFill="1" applyBorder="1" applyAlignment="1">
      <alignment horizontal="center" vertical="center" wrapText="1"/>
    </xf>
    <xf numFmtId="9" fontId="10" fillId="120" borderId="1" xfId="0" applyNumberFormat="1" applyFont="1" applyFill="1" applyBorder="1" applyAlignment="1">
      <alignment horizontal="center"/>
    </xf>
    <xf numFmtId="0" fontId="47" fillId="7" borderId="223" xfId="0" applyFont="1" applyFill="1" applyBorder="1" applyAlignment="1">
      <alignment horizontal="center" vertical="center"/>
    </xf>
    <xf numFmtId="9" fontId="6" fillId="15" borderId="17" xfId="1" quotePrefix="1" applyFont="1" applyFill="1" applyBorder="1" applyAlignment="1">
      <alignment horizontal="center" vertical="center" wrapText="1"/>
    </xf>
    <xf numFmtId="0" fontId="10" fillId="59" borderId="0" xfId="0" applyFont="1" applyFill="1" applyAlignment="1">
      <alignment horizontal="center"/>
    </xf>
    <xf numFmtId="9" fontId="6" fillId="11" borderId="1" xfId="1" quotePrefix="1" applyFont="1" applyFill="1" applyBorder="1" applyAlignment="1">
      <alignment horizontal="center" vertical="center" wrapText="1"/>
    </xf>
    <xf numFmtId="9" fontId="6" fillId="12" borderId="1" xfId="1" quotePrefix="1" applyFont="1" applyFill="1" applyBorder="1" applyAlignment="1">
      <alignment horizontal="center" vertical="center" wrapText="1"/>
    </xf>
    <xf numFmtId="9" fontId="6" fillId="13" borderId="1" xfId="1" quotePrefix="1" applyFont="1" applyFill="1" applyBorder="1" applyAlignment="1">
      <alignment horizontal="center" vertical="center" wrapText="1"/>
    </xf>
    <xf numFmtId="9" fontId="6" fillId="14" borderId="1" xfId="1" quotePrefix="1" applyFont="1" applyFill="1" applyBorder="1" applyAlignment="1">
      <alignment horizontal="center" vertical="center" wrapText="1"/>
    </xf>
    <xf numFmtId="9" fontId="6" fillId="15" borderId="1" xfId="1" quotePrefix="1" applyFont="1" applyFill="1" applyBorder="1" applyAlignment="1">
      <alignment horizontal="center" vertical="center" wrapText="1"/>
    </xf>
    <xf numFmtId="0" fontId="211" fillId="100" borderId="1" xfId="0" quotePrefix="1" applyFont="1" applyFill="1" applyBorder="1" applyAlignment="1">
      <alignment horizontal="center" vertical="center" wrapText="1"/>
    </xf>
    <xf numFmtId="0" fontId="211" fillId="100" borderId="1" xfId="0" applyFont="1" applyFill="1" applyBorder="1" applyAlignment="1">
      <alignment horizontal="center" vertical="center"/>
    </xf>
    <xf numFmtId="0" fontId="211" fillId="100" borderId="1" xfId="0" quotePrefix="1" applyFont="1" applyFill="1" applyBorder="1" applyAlignment="1">
      <alignment horizontal="center" vertical="center"/>
    </xf>
    <xf numFmtId="9" fontId="6" fillId="114" borderId="1" xfId="1" quotePrefix="1" applyFont="1" applyFill="1" applyBorder="1" applyAlignment="1">
      <alignment horizontal="center" vertical="center" wrapText="1"/>
    </xf>
    <xf numFmtId="9" fontId="6" fillId="115" borderId="1" xfId="1" quotePrefix="1" applyFont="1" applyFill="1" applyBorder="1" applyAlignment="1">
      <alignment horizontal="center" vertical="center" wrapText="1"/>
    </xf>
    <xf numFmtId="9" fontId="6" fillId="116" borderId="1" xfId="1" quotePrefix="1" applyFont="1" applyFill="1" applyBorder="1" applyAlignment="1">
      <alignment horizontal="center" vertical="center" wrapText="1"/>
    </xf>
    <xf numFmtId="9" fontId="6" fillId="117" borderId="1" xfId="1" quotePrefix="1" applyFont="1" applyFill="1" applyBorder="1" applyAlignment="1">
      <alignment horizontal="center" vertical="center" wrapText="1"/>
    </xf>
    <xf numFmtId="9" fontId="6" fillId="118" borderId="1" xfId="1" quotePrefix="1" applyFont="1" applyFill="1" applyBorder="1" applyAlignment="1">
      <alignment horizontal="center" vertical="center" wrapText="1"/>
    </xf>
    <xf numFmtId="0" fontId="0" fillId="0" borderId="1" xfId="0" applyBorder="1" applyAlignment="1">
      <alignment horizontal="center" vertical="center" wrapText="1"/>
    </xf>
    <xf numFmtId="0" fontId="209" fillId="2" borderId="10" xfId="0" applyFont="1" applyFill="1" applyBorder="1" applyAlignment="1">
      <alignment horizontal="center" vertical="center" wrapText="1"/>
    </xf>
    <xf numFmtId="0" fontId="0" fillId="0" borderId="0" xfId="0" applyAlignment="1">
      <alignment wrapText="1"/>
    </xf>
    <xf numFmtId="0" fontId="207" fillId="101" borderId="0" xfId="0" applyFont="1" applyFill="1" applyAlignment="1">
      <alignment horizontal="center" vertical="center" wrapText="1"/>
    </xf>
    <xf numFmtId="0" fontId="209" fillId="2" borderId="0" xfId="0" applyFont="1" applyFill="1" applyAlignment="1">
      <alignment vertical="center" wrapText="1"/>
    </xf>
    <xf numFmtId="9" fontId="218" fillId="11" borderId="18" xfId="1" quotePrefix="1" applyFont="1" applyFill="1" applyBorder="1" applyAlignment="1">
      <alignment vertical="center" wrapText="1"/>
    </xf>
    <xf numFmtId="9" fontId="218" fillId="12" borderId="18" xfId="1" quotePrefix="1" applyFont="1" applyFill="1" applyBorder="1" applyAlignment="1">
      <alignment vertical="center" wrapText="1"/>
    </xf>
    <xf numFmtId="9" fontId="6" fillId="13" borderId="18" xfId="1" quotePrefix="1" applyFont="1" applyFill="1" applyBorder="1" applyAlignment="1">
      <alignment vertical="center" wrapText="1"/>
    </xf>
    <xf numFmtId="9" fontId="6" fillId="14" borderId="18" xfId="1" quotePrefix="1" applyFont="1" applyFill="1" applyBorder="1" applyAlignment="1">
      <alignment vertical="center" wrapText="1"/>
    </xf>
    <xf numFmtId="9" fontId="6" fillId="15" borderId="18" xfId="1" quotePrefix="1" applyFont="1" applyFill="1" applyBorder="1" applyAlignment="1">
      <alignment vertical="center" wrapText="1"/>
    </xf>
    <xf numFmtId="0" fontId="209" fillId="2" borderId="0" xfId="0" applyFont="1" applyFill="1" applyAlignment="1">
      <alignment horizontal="center" vertical="center" wrapText="1"/>
    </xf>
    <xf numFmtId="0" fontId="10" fillId="60" borderId="0" xfId="0" applyFont="1" applyFill="1" applyAlignment="1">
      <alignment horizontal="center" vertical="center"/>
    </xf>
    <xf numFmtId="0" fontId="209" fillId="2" borderId="18" xfId="0" applyFont="1" applyFill="1" applyBorder="1" applyAlignment="1">
      <alignment horizontal="center" vertical="center" wrapText="1"/>
    </xf>
    <xf numFmtId="0" fontId="209" fillId="2" borderId="1" xfId="0" applyFont="1" applyFill="1" applyBorder="1" applyAlignment="1">
      <alignment horizontal="center" vertical="center" wrapText="1"/>
    </xf>
    <xf numFmtId="0" fontId="209" fillId="2" borderId="4" xfId="0" applyFont="1" applyFill="1" applyBorder="1" applyAlignment="1">
      <alignment horizontal="center" vertical="center" wrapText="1"/>
    </xf>
    <xf numFmtId="0" fontId="209" fillId="2" borderId="2" xfId="0" applyFont="1" applyFill="1" applyBorder="1" applyAlignment="1">
      <alignment horizontal="center" vertical="center" wrapText="1"/>
    </xf>
    <xf numFmtId="0" fontId="209" fillId="2" borderId="3" xfId="0" applyFont="1" applyFill="1" applyBorder="1" applyAlignment="1">
      <alignment horizontal="center" vertical="center" wrapText="1"/>
    </xf>
    <xf numFmtId="0" fontId="209" fillId="2" borderId="15" xfId="0" applyFont="1" applyFill="1" applyBorder="1" applyAlignment="1">
      <alignment horizontal="center" vertical="center" wrapText="1"/>
    </xf>
    <xf numFmtId="0" fontId="209" fillId="2" borderId="50" xfId="0" applyFont="1" applyFill="1" applyBorder="1" applyAlignment="1">
      <alignment horizontal="center" vertical="center" wrapText="1"/>
    </xf>
    <xf numFmtId="0" fontId="209" fillId="2" borderId="5" xfId="0" applyFont="1" applyFill="1" applyBorder="1" applyAlignment="1">
      <alignment horizontal="center" vertical="center" wrapText="1"/>
    </xf>
    <xf numFmtId="0" fontId="211" fillId="100" borderId="0" xfId="0" quotePrefix="1" applyFont="1" applyFill="1" applyAlignment="1">
      <alignment horizontal="center" vertical="center" wrapText="1"/>
    </xf>
    <xf numFmtId="0" fontId="211" fillId="100" borderId="0" xfId="0" applyFont="1" applyFill="1" applyAlignment="1">
      <alignment horizontal="center" vertical="center"/>
    </xf>
    <xf numFmtId="0" fontId="209" fillId="0" borderId="1" xfId="0" applyFont="1" applyBorder="1" applyAlignment="1">
      <alignment horizontal="center" vertical="center" wrapText="1"/>
    </xf>
    <xf numFmtId="0" fontId="211" fillId="100" borderId="50" xfId="0" quotePrefix="1" applyFont="1" applyFill="1" applyBorder="1" applyAlignment="1">
      <alignment horizontal="center" vertical="center" wrapText="1"/>
    </xf>
    <xf numFmtId="9" fontId="6" fillId="11" borderId="337" xfId="1" quotePrefix="1" applyFont="1" applyFill="1" applyBorder="1" applyAlignment="1">
      <alignment horizontal="center" vertical="center" wrapText="1"/>
    </xf>
    <xf numFmtId="9" fontId="6" fillId="11" borderId="19" xfId="1" quotePrefix="1" applyFont="1" applyFill="1" applyBorder="1" applyAlignment="1">
      <alignment horizontal="center" vertical="center" wrapText="1"/>
    </xf>
    <xf numFmtId="9" fontId="6" fillId="11" borderId="335" xfId="1" quotePrefix="1" applyFont="1" applyFill="1" applyBorder="1" applyAlignment="1">
      <alignment horizontal="center" vertical="center" wrapText="1"/>
    </xf>
    <xf numFmtId="0" fontId="211" fillId="100" borderId="337" xfId="0" quotePrefix="1" applyFont="1" applyFill="1" applyBorder="1" applyAlignment="1">
      <alignment horizontal="center" vertical="center" wrapText="1"/>
    </xf>
    <xf numFmtId="0" fontId="211" fillId="100" borderId="19" xfId="0" quotePrefix="1" applyFont="1" applyFill="1" applyBorder="1" applyAlignment="1">
      <alignment horizontal="center" vertical="center" wrapText="1"/>
    </xf>
    <xf numFmtId="0" fontId="207" fillId="101" borderId="1" xfId="0" applyFont="1" applyFill="1" applyBorder="1" applyAlignment="1">
      <alignment horizontal="center" vertical="center" wrapText="1"/>
    </xf>
    <xf numFmtId="0" fontId="209" fillId="2" borderId="10" xfId="0" applyFont="1" applyFill="1" applyBorder="1" applyAlignment="1">
      <alignment horizontal="center" vertical="center" wrapText="1"/>
    </xf>
    <xf numFmtId="0" fontId="10" fillId="105" borderId="0" xfId="0" applyFont="1" applyFill="1" applyAlignment="1">
      <alignment horizontal="center" vertical="center"/>
    </xf>
    <xf numFmtId="0" fontId="10" fillId="102" borderId="0" xfId="0" applyFont="1" applyFill="1" applyAlignment="1">
      <alignment horizontal="center" vertical="center"/>
    </xf>
    <xf numFmtId="0" fontId="10" fillId="103" borderId="0" xfId="0" applyFont="1" applyFill="1" applyAlignment="1">
      <alignment horizontal="center" vertical="center"/>
    </xf>
    <xf numFmtId="0" fontId="10" fillId="48" borderId="7" xfId="0" applyFont="1" applyFill="1" applyBorder="1" applyAlignment="1">
      <alignment horizontal="center" vertical="center" wrapText="1"/>
    </xf>
    <xf numFmtId="0" fontId="209" fillId="2" borderId="52"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09" fillId="2" borderId="3" xfId="0" quotePrefix="1" applyFont="1" applyFill="1" applyBorder="1" applyAlignment="1">
      <alignment horizontal="center" vertical="center" wrapText="1"/>
    </xf>
    <xf numFmtId="0" fontId="209" fillId="2" borderId="2" xfId="0" quotePrefix="1" applyFont="1" applyFill="1" applyBorder="1" applyAlignment="1">
      <alignment horizontal="center" vertical="center" wrapText="1"/>
    </xf>
    <xf numFmtId="0" fontId="209" fillId="2" borderId="8" xfId="0" applyFont="1" applyFill="1" applyBorder="1" applyAlignment="1">
      <alignment horizontal="center" vertical="center" wrapText="1"/>
    </xf>
    <xf numFmtId="0" fontId="209" fillId="2" borderId="6" xfId="0" applyFont="1" applyFill="1" applyBorder="1" applyAlignment="1">
      <alignment horizontal="center" vertical="center" wrapText="1"/>
    </xf>
    <xf numFmtId="9" fontId="214" fillId="120" borderId="4" xfId="0" applyNumberFormat="1" applyFont="1" applyFill="1" applyBorder="1" applyAlignment="1">
      <alignment horizontal="center" vertical="center"/>
    </xf>
    <xf numFmtId="9" fontId="214" fillId="120" borderId="2" xfId="0" applyNumberFormat="1" applyFont="1" applyFill="1" applyBorder="1" applyAlignment="1">
      <alignment horizontal="center" vertical="center"/>
    </xf>
    <xf numFmtId="0" fontId="10" fillId="103" borderId="7" xfId="0" applyFont="1" applyFill="1" applyBorder="1" applyAlignment="1">
      <alignment horizontal="center" vertical="center"/>
    </xf>
    <xf numFmtId="0" fontId="217" fillId="16" borderId="0" xfId="0" applyFont="1" applyFill="1" applyAlignment="1">
      <alignment horizontal="center" vertical="center"/>
    </xf>
    <xf numFmtId="0" fontId="211" fillId="100" borderId="1" xfId="0" quotePrefix="1" applyFont="1" applyFill="1" applyBorder="1" applyAlignment="1">
      <alignment horizontal="center" vertical="center" wrapText="1"/>
    </xf>
    <xf numFmtId="0" fontId="211" fillId="100" borderId="1" xfId="0" applyFont="1" applyFill="1" applyBorder="1" applyAlignment="1">
      <alignment horizontal="center" vertical="center"/>
    </xf>
    <xf numFmtId="0" fontId="209" fillId="2" borderId="4" xfId="0" applyFont="1" applyFill="1" applyBorder="1" applyAlignment="1">
      <alignment horizontal="center" vertical="top" wrapText="1"/>
    </xf>
    <xf numFmtId="0" fontId="209" fillId="2" borderId="3" xfId="0" applyFont="1" applyFill="1" applyBorder="1" applyAlignment="1">
      <alignment horizontal="center" vertical="top" wrapText="1"/>
    </xf>
    <xf numFmtId="0" fontId="209" fillId="2" borderId="2" xfId="0" applyFont="1" applyFill="1" applyBorder="1" applyAlignment="1">
      <alignment horizontal="center" vertical="top" wrapText="1"/>
    </xf>
    <xf numFmtId="9" fontId="6" fillId="11" borderId="1" xfId="1" quotePrefix="1" applyFont="1" applyFill="1" applyBorder="1" applyAlignment="1">
      <alignment horizontal="center" vertical="center" wrapText="1"/>
    </xf>
    <xf numFmtId="9" fontId="214" fillId="120" borderId="1" xfId="0" applyNumberFormat="1" applyFont="1" applyFill="1" applyBorder="1" applyAlignment="1">
      <alignment horizontal="center" vertical="center"/>
    </xf>
    <xf numFmtId="0" fontId="13" fillId="2" borderId="4" xfId="3" applyFill="1" applyBorder="1" applyAlignment="1">
      <alignment horizontal="center" vertical="center" wrapText="1"/>
    </xf>
    <xf numFmtId="0" fontId="13" fillId="2" borderId="3" xfId="3" applyFill="1" applyBorder="1" applyAlignment="1">
      <alignment horizontal="center" vertical="center" wrapText="1"/>
    </xf>
    <xf numFmtId="0" fontId="13" fillId="2" borderId="2" xfId="3" applyFill="1" applyBorder="1" applyAlignment="1">
      <alignment horizontal="center" vertical="center" wrapText="1"/>
    </xf>
    <xf numFmtId="0" fontId="0" fillId="0" borderId="0" xfId="0" applyAlignment="1">
      <alignment horizontal="center"/>
    </xf>
    <xf numFmtId="9" fontId="0" fillId="0" borderId="0" xfId="0" applyNumberFormat="1" applyAlignment="1">
      <alignment horizontal="center"/>
    </xf>
    <xf numFmtId="0" fontId="207" fillId="47" borderId="0" xfId="0" applyFont="1" applyFill="1" applyAlignment="1">
      <alignment horizontal="center" vertical="center"/>
    </xf>
    <xf numFmtId="0" fontId="8" fillId="60" borderId="0" xfId="0" applyFont="1" applyFill="1" applyAlignment="1">
      <alignment horizontal="center" vertical="center"/>
    </xf>
    <xf numFmtId="0" fontId="10" fillId="103" borderId="50" xfId="0" applyFont="1" applyFill="1" applyBorder="1" applyAlignment="1">
      <alignment horizontal="center" vertical="center"/>
    </xf>
    <xf numFmtId="0" fontId="207" fillId="101" borderId="223" xfId="0" applyFont="1" applyFill="1" applyBorder="1" applyAlignment="1">
      <alignment horizontal="center" vertical="center" wrapText="1"/>
    </xf>
    <xf numFmtId="0" fontId="207" fillId="101" borderId="0" xfId="0" applyFont="1" applyFill="1" applyAlignment="1">
      <alignment horizontal="center" vertical="center" wrapText="1"/>
    </xf>
    <xf numFmtId="0" fontId="11" fillId="0" borderId="0" xfId="0" applyFont="1" applyAlignment="1">
      <alignment horizontal="center"/>
    </xf>
    <xf numFmtId="0" fontId="15" fillId="82" borderId="50" xfId="4" applyFill="1" applyBorder="1" applyAlignment="1">
      <alignment horizontal="right" vertical="center"/>
    </xf>
    <xf numFmtId="0" fontId="15" fillId="82" borderId="0" xfId="4" applyFill="1" applyAlignment="1">
      <alignment horizontal="right" vertical="center"/>
    </xf>
    <xf numFmtId="0" fontId="15" fillId="82" borderId="7" xfId="4" applyFill="1" applyBorder="1" applyAlignment="1">
      <alignment horizontal="center" vertical="top"/>
    </xf>
    <xf numFmtId="0" fontId="15" fillId="82" borderId="6" xfId="4" applyFill="1" applyBorder="1" applyAlignment="1">
      <alignment horizontal="center" vertical="top"/>
    </xf>
    <xf numFmtId="0" fontId="15" fillId="82" borderId="50" xfId="4" applyFill="1" applyBorder="1" applyAlignment="1">
      <alignment horizontal="left" wrapText="1"/>
    </xf>
    <xf numFmtId="0" fontId="15" fillId="82" borderId="0" xfId="4" applyFill="1" applyAlignment="1">
      <alignment horizontal="left" wrapText="1"/>
    </xf>
    <xf numFmtId="0" fontId="15" fillId="82" borderId="1" xfId="4" applyFill="1" applyBorder="1" applyAlignment="1">
      <alignment horizontal="center"/>
    </xf>
    <xf numFmtId="0" fontId="15" fillId="82" borderId="269" xfId="4" applyFill="1" applyBorder="1" applyAlignment="1">
      <alignment horizontal="center" vertical="center"/>
    </xf>
    <xf numFmtId="0" fontId="15" fillId="82" borderId="113" xfId="4" applyFill="1" applyBorder="1" applyAlignment="1">
      <alignment horizontal="center" vertical="center"/>
    </xf>
    <xf numFmtId="0" fontId="15" fillId="82" borderId="4" xfId="4" applyFill="1" applyBorder="1" applyAlignment="1">
      <alignment horizontal="center" vertical="center" wrapText="1"/>
    </xf>
    <xf numFmtId="0" fontId="15" fillId="82" borderId="3" xfId="4" applyFill="1" applyBorder="1" applyAlignment="1">
      <alignment horizontal="center" vertical="center" wrapText="1"/>
    </xf>
    <xf numFmtId="0" fontId="15" fillId="82" borderId="2" xfId="4" applyFill="1" applyBorder="1" applyAlignment="1">
      <alignment horizontal="center" vertical="center" wrapText="1"/>
    </xf>
    <xf numFmtId="0" fontId="66" fillId="83" borderId="4" xfId="27" applyNumberFormat="1" applyFill="1" applyBorder="1" applyAlignment="1" applyProtection="1">
      <alignment horizontal="center" vertical="center" wrapText="1"/>
    </xf>
    <xf numFmtId="0" fontId="66" fillId="83" borderId="3" xfId="27" applyNumberFormat="1" applyFill="1" applyBorder="1" applyAlignment="1" applyProtection="1">
      <alignment horizontal="center" vertical="center" wrapText="1"/>
    </xf>
    <xf numFmtId="0" fontId="66" fillId="83" borderId="2" xfId="27" applyNumberFormat="1" applyFill="1" applyBorder="1" applyAlignment="1" applyProtection="1">
      <alignment horizontal="center" vertical="center" wrapText="1"/>
    </xf>
    <xf numFmtId="0" fontId="167" fillId="55" borderId="146" xfId="31" applyBorder="1" applyAlignment="1">
      <alignment horizontal="center" vertical="center" textRotation="90" wrapText="1"/>
    </xf>
    <xf numFmtId="0" fontId="167" fillId="55" borderId="107" xfId="31" applyBorder="1" applyAlignment="1">
      <alignment horizontal="center" vertical="center" textRotation="90" wrapText="1"/>
    </xf>
    <xf numFmtId="0" fontId="167" fillId="55" borderId="148" xfId="31" applyBorder="1" applyAlignment="1">
      <alignment horizontal="center" vertical="center" textRotation="90" wrapText="1"/>
    </xf>
    <xf numFmtId="0" fontId="66" fillId="51" borderId="163" xfId="27" applyNumberFormat="1" applyBorder="1" applyAlignment="1" applyProtection="1">
      <alignment horizontal="left"/>
    </xf>
    <xf numFmtId="1" fontId="15" fillId="0" borderId="7" xfId="4" applyNumberFormat="1" applyBorder="1" applyAlignment="1">
      <alignment horizontal="right" vertical="top" wrapText="1"/>
    </xf>
    <xf numFmtId="1" fontId="15" fillId="0" borderId="6" xfId="4" applyNumberFormat="1" applyBorder="1" applyAlignment="1">
      <alignment horizontal="right" vertical="top" wrapText="1"/>
    </xf>
    <xf numFmtId="0" fontId="15" fillId="0" borderId="7" xfId="4" applyBorder="1" applyAlignment="1">
      <alignment horizontal="center" vertical="top"/>
    </xf>
    <xf numFmtId="0" fontId="15" fillId="0" borderId="50" xfId="4" applyBorder="1" applyAlignment="1">
      <alignment horizontal="left"/>
    </xf>
    <xf numFmtId="0" fontId="15" fillId="0" borderId="0" xfId="4" applyAlignment="1">
      <alignment horizontal="left"/>
    </xf>
    <xf numFmtId="0" fontId="15" fillId="0" borderId="6" xfId="4" applyBorder="1" applyAlignment="1">
      <alignment horizontal="center" vertical="top"/>
    </xf>
    <xf numFmtId="9" fontId="0" fillId="0" borderId="0" xfId="10" applyFont="1" applyFill="1" applyBorder="1" applyAlignment="1" applyProtection="1">
      <alignment horizontal="left" wrapText="1"/>
    </xf>
    <xf numFmtId="0" fontId="66" fillId="51" borderId="0" xfId="27" applyNumberFormat="1" applyBorder="1" applyAlignment="1" applyProtection="1">
      <alignment horizontal="left"/>
    </xf>
    <xf numFmtId="0" fontId="15" fillId="0" borderId="88" xfId="4" applyBorder="1" applyAlignment="1">
      <alignment horizontal="center" vertical="center"/>
    </xf>
    <xf numFmtId="0" fontId="15" fillId="0" borderId="4" xfId="4" applyBorder="1" applyAlignment="1">
      <alignment horizontal="center" vertical="center"/>
    </xf>
    <xf numFmtId="0" fontId="15" fillId="0" borderId="3" xfId="4" applyBorder="1" applyAlignment="1">
      <alignment horizontal="center" vertical="center"/>
    </xf>
    <xf numFmtId="0" fontId="15" fillId="0" borderId="2" xfId="4" applyBorder="1" applyAlignment="1">
      <alignment horizontal="center" vertical="center"/>
    </xf>
    <xf numFmtId="0" fontId="66" fillId="51" borderId="4" xfId="27" applyNumberFormat="1" applyBorder="1" applyAlignment="1" applyProtection="1">
      <alignment horizontal="center" vertical="center"/>
    </xf>
    <xf numFmtId="0" fontId="66" fillId="51" borderId="3" xfId="27" applyNumberFormat="1" applyBorder="1" applyAlignment="1" applyProtection="1">
      <alignment horizontal="center" vertical="center"/>
    </xf>
    <xf numFmtId="0" fontId="66" fillId="51" borderId="2" xfId="27" applyNumberFormat="1" applyBorder="1" applyAlignment="1" applyProtection="1">
      <alignment horizontal="center" vertical="center"/>
    </xf>
    <xf numFmtId="0" fontId="15" fillId="0" borderId="0" xfId="4" applyAlignment="1">
      <alignment horizontal="left" vertical="center" wrapText="1"/>
    </xf>
    <xf numFmtId="0" fontId="15" fillId="82" borderId="50" xfId="4" applyFill="1" applyBorder="1" applyAlignment="1">
      <alignment horizontal="left"/>
    </xf>
    <xf numFmtId="0" fontId="15" fillId="82" borderId="0" xfId="4" applyFill="1" applyAlignment="1">
      <alignment horizontal="left"/>
    </xf>
    <xf numFmtId="0" fontId="15" fillId="0" borderId="15" xfId="4" applyBorder="1" applyAlignment="1">
      <alignment horizontal="left"/>
    </xf>
    <xf numFmtId="0" fontId="15" fillId="0" borderId="223" xfId="4" applyBorder="1" applyAlignment="1">
      <alignment horizontal="left"/>
    </xf>
    <xf numFmtId="1" fontId="15" fillId="0" borderId="121" xfId="4" applyNumberFormat="1" applyBorder="1" applyAlignment="1">
      <alignment horizontal="center" vertical="center"/>
    </xf>
    <xf numFmtId="1" fontId="15" fillId="0" borderId="261" xfId="4" applyNumberFormat="1" applyBorder="1" applyAlignment="1">
      <alignment horizontal="center" vertical="center"/>
    </xf>
    <xf numFmtId="1" fontId="66" fillId="51" borderId="137" xfId="27" applyNumberFormat="1" applyBorder="1" applyAlignment="1" applyProtection="1">
      <alignment horizontal="center" vertical="center"/>
    </xf>
    <xf numFmtId="0" fontId="66" fillId="51" borderId="268" xfId="27" applyNumberFormat="1" applyBorder="1" applyAlignment="1" applyProtection="1">
      <alignment horizontal="center" vertical="center"/>
    </xf>
    <xf numFmtId="0" fontId="66" fillId="83" borderId="0" xfId="27" applyNumberFormat="1" applyFill="1" applyBorder="1" applyAlignment="1" applyProtection="1">
      <alignment horizontal="left" wrapText="1"/>
    </xf>
    <xf numFmtId="0" fontId="15" fillId="0" borderId="8" xfId="4" applyBorder="1" applyAlignment="1">
      <alignment horizontal="center" vertical="top"/>
    </xf>
    <xf numFmtId="0" fontId="15" fillId="0" borderId="15" xfId="4" applyBorder="1" applyAlignment="1">
      <alignment horizontal="left" wrapText="1"/>
    </xf>
    <xf numFmtId="0" fontId="15" fillId="0" borderId="223" xfId="4" applyBorder="1" applyAlignment="1">
      <alignment horizontal="left" wrapText="1"/>
    </xf>
    <xf numFmtId="0" fontId="15" fillId="0" borderId="8" xfId="4" applyBorder="1" applyAlignment="1">
      <alignment horizontal="right" vertical="top"/>
    </xf>
    <xf numFmtId="0" fontId="15" fillId="0" borderId="7" xfId="4" applyBorder="1" applyAlignment="1">
      <alignment horizontal="right" vertical="top"/>
    </xf>
    <xf numFmtId="1" fontId="15" fillId="0" borderId="4" xfId="4" applyNumberFormat="1" applyBorder="1" applyAlignment="1">
      <alignment horizontal="center" vertical="center"/>
    </xf>
    <xf numFmtId="1" fontId="15" fillId="0" borderId="3" xfId="4" applyNumberFormat="1" applyBorder="1" applyAlignment="1">
      <alignment horizontal="center" vertical="center"/>
    </xf>
    <xf numFmtId="1" fontId="15" fillId="0" borderId="2" xfId="4" applyNumberFormat="1" applyBorder="1" applyAlignment="1">
      <alignment horizontal="center" vertical="center"/>
    </xf>
    <xf numFmtId="1" fontId="66" fillId="51" borderId="4" xfId="27" applyNumberFormat="1" applyBorder="1" applyAlignment="1" applyProtection="1">
      <alignment horizontal="center" vertical="center"/>
    </xf>
    <xf numFmtId="1" fontId="66" fillId="51" borderId="3" xfId="27" applyNumberFormat="1" applyBorder="1" applyAlignment="1" applyProtection="1">
      <alignment horizontal="center" vertical="center"/>
    </xf>
    <xf numFmtId="1" fontId="66" fillId="51" borderId="2" xfId="27" applyNumberFormat="1" applyBorder="1" applyAlignment="1" applyProtection="1">
      <alignment horizontal="center" vertical="center"/>
    </xf>
    <xf numFmtId="0" fontId="15" fillId="0" borderId="50" xfId="4" applyBorder="1" applyAlignment="1">
      <alignment horizontal="left" wrapText="1"/>
    </xf>
    <xf numFmtId="0" fontId="15" fillId="0" borderId="0" xfId="4" applyAlignment="1">
      <alignment horizontal="left" wrapText="1"/>
    </xf>
    <xf numFmtId="0" fontId="66" fillId="83" borderId="0" xfId="27" applyNumberFormat="1" applyFill="1" applyBorder="1" applyAlignment="1" applyProtection="1">
      <alignment horizontal="left"/>
    </xf>
    <xf numFmtId="0" fontId="15" fillId="82" borderId="88" xfId="4" applyFill="1" applyBorder="1" applyAlignment="1">
      <alignment horizontal="center" vertical="center"/>
    </xf>
    <xf numFmtId="0" fontId="15" fillId="82" borderId="264" xfId="4" applyFill="1" applyBorder="1" applyAlignment="1">
      <alignment horizontal="left" wrapText="1"/>
    </xf>
    <xf numFmtId="0" fontId="15" fillId="82" borderId="265" xfId="4" applyFill="1" applyBorder="1" applyAlignment="1">
      <alignment horizontal="left" wrapText="1"/>
    </xf>
    <xf numFmtId="0" fontId="15" fillId="82" borderId="114" xfId="4" applyFill="1" applyBorder="1" applyAlignment="1">
      <alignment horizontal="left" wrapText="1"/>
    </xf>
    <xf numFmtId="0" fontId="15" fillId="82" borderId="8" xfId="4" applyFill="1" applyBorder="1" applyAlignment="1">
      <alignment horizontal="center"/>
    </xf>
    <xf numFmtId="0" fontId="15" fillId="82" borderId="7" xfId="4" applyFill="1" applyBorder="1" applyAlignment="1">
      <alignment horizontal="center"/>
    </xf>
    <xf numFmtId="0" fontId="15" fillId="82" borderId="40" xfId="4" applyFill="1" applyBorder="1" applyAlignment="1">
      <alignment horizontal="center" vertical="center"/>
    </xf>
    <xf numFmtId="0" fontId="66" fillId="83" borderId="4" xfId="27" applyNumberFormat="1" applyFill="1" applyBorder="1" applyAlignment="1" applyProtection="1">
      <alignment horizontal="center" vertical="center"/>
    </xf>
    <xf numFmtId="0" fontId="66" fillId="83" borderId="3" xfId="27" applyNumberFormat="1" applyFill="1" applyBorder="1" applyAlignment="1" applyProtection="1">
      <alignment horizontal="center" vertical="center"/>
    </xf>
    <xf numFmtId="0" fontId="66" fillId="83" borderId="2" xfId="27" applyNumberFormat="1" applyFill="1" applyBorder="1" applyAlignment="1" applyProtection="1">
      <alignment horizontal="center" vertical="center"/>
    </xf>
    <xf numFmtId="0" fontId="15" fillId="82" borderId="39" xfId="4" applyFill="1" applyBorder="1" applyAlignment="1">
      <alignment horizontal="center"/>
    </xf>
    <xf numFmtId="0" fontId="66" fillId="83" borderId="39" xfId="27" applyNumberFormat="1" applyFill="1" applyBorder="1" applyAlignment="1" applyProtection="1">
      <alignment horizontal="center" vertical="center"/>
    </xf>
    <xf numFmtId="0" fontId="121" fillId="82" borderId="4" xfId="4" applyFont="1" applyFill="1" applyBorder="1" applyAlignment="1">
      <alignment horizontal="center" wrapText="1"/>
    </xf>
    <xf numFmtId="0" fontId="121" fillId="82" borderId="3" xfId="4" applyFont="1" applyFill="1" applyBorder="1" applyAlignment="1">
      <alignment horizontal="center" wrapText="1"/>
    </xf>
    <xf numFmtId="0" fontId="15" fillId="82" borderId="50" xfId="4" applyFill="1" applyBorder="1" applyAlignment="1">
      <alignment horizontal="left" vertical="center" wrapText="1"/>
    </xf>
    <xf numFmtId="0" fontId="15" fillId="82" borderId="142" xfId="4" applyFill="1" applyBorder="1" applyAlignment="1">
      <alignment horizontal="left" vertical="center" wrapText="1"/>
    </xf>
    <xf numFmtId="0" fontId="15" fillId="82" borderId="7" xfId="4" applyFill="1" applyBorder="1" applyAlignment="1">
      <alignment horizontal="center" wrapText="1"/>
    </xf>
    <xf numFmtId="0" fontId="15" fillId="82" borderId="6" xfId="4" applyFill="1" applyBorder="1" applyAlignment="1">
      <alignment horizontal="center" wrapText="1"/>
    </xf>
    <xf numFmtId="0" fontId="15" fillId="0" borderId="142" xfId="4" applyBorder="1" applyAlignment="1">
      <alignment horizontal="left" wrapText="1"/>
    </xf>
    <xf numFmtId="0" fontId="15" fillId="0" borderId="106" xfId="4" applyBorder="1" applyAlignment="1">
      <alignment horizontal="right" vertical="top"/>
    </xf>
    <xf numFmtId="0" fontId="15" fillId="82" borderId="0" xfId="4" applyFill="1" applyAlignment="1">
      <alignment horizontal="left" vertical="center" wrapText="1"/>
    </xf>
    <xf numFmtId="0" fontId="15" fillId="82" borderId="7" xfId="4" applyFill="1" applyBorder="1" applyAlignment="1">
      <alignment horizontal="right" vertical="top"/>
    </xf>
    <xf numFmtId="0" fontId="168" fillId="82" borderId="0" xfId="4" applyFont="1" applyFill="1" applyAlignment="1">
      <alignment horizontal="left" vertical="center" wrapText="1"/>
    </xf>
    <xf numFmtId="1" fontId="15" fillId="82" borderId="7" xfId="4" applyNumberFormat="1" applyFill="1" applyBorder="1" applyAlignment="1">
      <alignment horizontal="right" vertical="top"/>
    </xf>
    <xf numFmtId="0" fontId="15" fillId="82" borderId="6" xfId="4" applyFill="1" applyBorder="1" applyAlignment="1">
      <alignment horizontal="right" vertical="top"/>
    </xf>
    <xf numFmtId="0" fontId="15" fillId="82" borderId="1" xfId="4" applyFill="1" applyBorder="1" applyAlignment="1">
      <alignment horizontal="center" vertical="center"/>
    </xf>
    <xf numFmtId="0" fontId="15" fillId="82" borderId="1" xfId="4" applyFill="1" applyBorder="1" applyAlignment="1">
      <alignment horizontal="left" vertical="center"/>
    </xf>
    <xf numFmtId="0" fontId="15" fillId="82" borderId="95" xfId="4" applyFill="1" applyBorder="1" applyAlignment="1">
      <alignment horizontal="right" vertical="top"/>
    </xf>
    <xf numFmtId="0" fontId="167" fillId="84" borderId="157" xfId="30" applyFill="1" applyAlignment="1">
      <alignment horizontal="center" vertical="center" textRotation="90" wrapText="1"/>
    </xf>
    <xf numFmtId="0" fontId="66" fillId="83" borderId="165" xfId="27" applyNumberFormat="1" applyFill="1" applyBorder="1" applyAlignment="1" applyProtection="1">
      <alignment horizontal="left"/>
    </xf>
    <xf numFmtId="0" fontId="15" fillId="82" borderId="39" xfId="4" applyFill="1" applyBorder="1" applyAlignment="1">
      <alignment horizontal="center" vertical="center"/>
    </xf>
    <xf numFmtId="0" fontId="15" fillId="82" borderId="258" xfId="4" applyFill="1" applyBorder="1" applyAlignment="1">
      <alignment horizontal="left"/>
    </xf>
    <xf numFmtId="0" fontId="15" fillId="82" borderId="254" xfId="4" applyFill="1" applyBorder="1" applyAlignment="1">
      <alignment horizontal="right" vertical="top" wrapText="1"/>
    </xf>
    <xf numFmtId="0" fontId="15" fillId="82" borderId="95" xfId="4" applyFill="1" applyBorder="1" applyAlignment="1">
      <alignment horizontal="right" vertical="top" wrapText="1"/>
    </xf>
    <xf numFmtId="0" fontId="15" fillId="82" borderId="106" xfId="4" applyFill="1" applyBorder="1" applyAlignment="1">
      <alignment horizontal="right" vertical="top"/>
    </xf>
    <xf numFmtId="0" fontId="66" fillId="0" borderId="0" xfId="27" applyNumberFormat="1" applyFill="1" applyBorder="1" applyAlignment="1" applyProtection="1">
      <alignment horizontal="left"/>
    </xf>
    <xf numFmtId="0" fontId="15" fillId="0" borderId="109" xfId="4" applyBorder="1" applyAlignment="1">
      <alignment horizontal="left"/>
    </xf>
    <xf numFmtId="0" fontId="15" fillId="0" borderId="254" xfId="4" applyBorder="1" applyAlignment="1">
      <alignment horizontal="right" vertical="top"/>
    </xf>
    <xf numFmtId="0" fontId="15" fillId="0" borderId="39" xfId="4" applyBorder="1" applyAlignment="1">
      <alignment horizontal="center" vertical="center"/>
    </xf>
    <xf numFmtId="0" fontId="66" fillId="0" borderId="39" xfId="27" applyNumberFormat="1" applyFill="1" applyBorder="1" applyAlignment="1" applyProtection="1">
      <alignment horizontal="center" vertical="center"/>
    </xf>
    <xf numFmtId="0" fontId="15" fillId="0" borderId="142" xfId="4" applyBorder="1" applyAlignment="1">
      <alignment horizontal="left"/>
    </xf>
    <xf numFmtId="1" fontId="15" fillId="0" borderId="95" xfId="4" applyNumberFormat="1" applyBorder="1" applyAlignment="1">
      <alignment horizontal="right" vertical="top"/>
    </xf>
    <xf numFmtId="0" fontId="167" fillId="53" borderId="157" xfId="29" applyAlignment="1">
      <alignment horizontal="center" vertical="center" textRotation="90" wrapText="1"/>
    </xf>
    <xf numFmtId="0" fontId="66" fillId="51" borderId="165" xfId="27" applyNumberFormat="1" applyBorder="1" applyAlignment="1" applyProtection="1">
      <alignment horizontal="left"/>
    </xf>
    <xf numFmtId="0" fontId="15" fillId="0" borderId="109" xfId="4" applyBorder="1" applyAlignment="1">
      <alignment horizontal="left" wrapText="1"/>
    </xf>
    <xf numFmtId="0" fontId="66" fillId="51" borderId="39" xfId="27" applyNumberFormat="1" applyBorder="1" applyAlignment="1" applyProtection="1">
      <alignment horizontal="center" vertical="center"/>
    </xf>
    <xf numFmtId="0" fontId="15" fillId="0" borderId="35" xfId="4" applyBorder="1" applyAlignment="1">
      <alignment horizontal="left" wrapText="1"/>
    </xf>
    <xf numFmtId="1" fontId="15" fillId="0" borderId="106" xfId="4" applyNumberFormat="1" applyBorder="1" applyAlignment="1">
      <alignment horizontal="right" vertical="top"/>
    </xf>
    <xf numFmtId="0" fontId="15" fillId="0" borderId="40" xfId="4" applyBorder="1" applyAlignment="1">
      <alignment horizontal="right" vertical="top"/>
    </xf>
    <xf numFmtId="0" fontId="66" fillId="51" borderId="73" xfId="27" applyNumberFormat="1" applyBorder="1" applyAlignment="1" applyProtection="1">
      <alignment horizontal="center" vertical="center"/>
    </xf>
    <xf numFmtId="0" fontId="15" fillId="82" borderId="200" xfId="4" applyFill="1" applyBorder="1" applyAlignment="1">
      <alignment horizontal="center" vertical="center"/>
    </xf>
    <xf numFmtId="0" fontId="66" fillId="83" borderId="260" xfId="27" applyNumberFormat="1" applyFill="1" applyBorder="1" applyAlignment="1" applyProtection="1">
      <alignment horizontal="center" vertical="center"/>
    </xf>
    <xf numFmtId="0" fontId="66" fillId="83" borderId="262" xfId="27" applyNumberFormat="1" applyFill="1" applyBorder="1" applyAlignment="1" applyProtection="1">
      <alignment horizontal="center" vertical="center"/>
    </xf>
    <xf numFmtId="0" fontId="15" fillId="82" borderId="22" xfId="4" applyFill="1" applyBorder="1" applyAlignment="1">
      <alignment horizontal="center" vertical="center" wrapText="1"/>
    </xf>
    <xf numFmtId="0" fontId="15" fillId="82" borderId="88" xfId="4" applyFill="1" applyBorder="1" applyAlignment="1">
      <alignment horizontal="center" vertical="center" wrapText="1"/>
    </xf>
    <xf numFmtId="0" fontId="15" fillId="82" borderId="258" xfId="4" applyFill="1" applyBorder="1" applyAlignment="1">
      <alignment horizontal="left" wrapText="1"/>
    </xf>
    <xf numFmtId="0" fontId="15" fillId="82" borderId="254" xfId="4" applyFill="1" applyBorder="1" applyAlignment="1">
      <alignment horizontal="right" vertical="top"/>
    </xf>
    <xf numFmtId="0" fontId="15" fillId="82" borderId="83" xfId="4" applyFill="1" applyBorder="1" applyAlignment="1">
      <alignment horizontal="center" vertical="center"/>
    </xf>
    <xf numFmtId="0" fontId="15" fillId="82" borderId="22" xfId="4" applyFill="1" applyBorder="1" applyAlignment="1">
      <alignment horizontal="center" vertical="center"/>
    </xf>
    <xf numFmtId="0" fontId="15" fillId="82" borderId="1" xfId="4" applyFill="1" applyBorder="1" applyAlignment="1">
      <alignment horizontal="center" wrapText="1"/>
    </xf>
    <xf numFmtId="0" fontId="15" fillId="0" borderId="39" xfId="4" applyBorder="1" applyAlignment="1">
      <alignment horizontal="center" wrapText="1"/>
    </xf>
    <xf numFmtId="0" fontId="15" fillId="0" borderId="50" xfId="4" applyBorder="1" applyAlignment="1">
      <alignment horizontal="right"/>
    </xf>
    <xf numFmtId="0" fontId="15" fillId="0" borderId="0" xfId="4" applyAlignment="1">
      <alignment horizontal="right"/>
    </xf>
    <xf numFmtId="0" fontId="15" fillId="0" borderId="39" xfId="4" applyBorder="1" applyAlignment="1">
      <alignment horizontal="center"/>
    </xf>
    <xf numFmtId="0" fontId="48" fillId="81" borderId="157" xfId="28" applyFill="1" applyBorder="1" applyAlignment="1">
      <alignment horizontal="center" vertical="center" textRotation="90" wrapText="1"/>
    </xf>
    <xf numFmtId="0" fontId="15" fillId="82" borderId="109" xfId="4" applyFill="1" applyBorder="1" applyAlignment="1">
      <alignment horizontal="center"/>
    </xf>
    <xf numFmtId="0" fontId="15" fillId="82" borderId="254" xfId="4" applyFill="1" applyBorder="1" applyAlignment="1">
      <alignment horizontal="left"/>
    </xf>
    <xf numFmtId="0" fontId="15" fillId="82" borderId="106" xfId="4" applyFill="1" applyBorder="1" applyAlignment="1">
      <alignment horizontal="right" vertical="top" wrapText="1"/>
    </xf>
    <xf numFmtId="0" fontId="15" fillId="82" borderId="15" xfId="4" applyFill="1" applyBorder="1" applyAlignment="1">
      <alignment horizontal="left" vertical="center" wrapText="1"/>
    </xf>
    <xf numFmtId="0" fontId="15" fillId="82" borderId="114" xfId="4" applyFill="1" applyBorder="1" applyAlignment="1">
      <alignment horizontal="left" vertical="center" wrapText="1"/>
    </xf>
    <xf numFmtId="0" fontId="15" fillId="82" borderId="115" xfId="4" applyFill="1" applyBorder="1" applyAlignment="1">
      <alignment horizontal="right" vertical="top" wrapText="1"/>
    </xf>
    <xf numFmtId="0" fontId="15" fillId="82" borderId="261" xfId="4" applyFill="1" applyBorder="1" applyAlignment="1">
      <alignment horizontal="right" vertical="top" wrapText="1"/>
    </xf>
    <xf numFmtId="0" fontId="66" fillId="51" borderId="171" xfId="27" applyNumberFormat="1" applyBorder="1" applyAlignment="1" applyProtection="1">
      <alignment horizontal="center" vertical="center"/>
    </xf>
    <xf numFmtId="0" fontId="15" fillId="0" borderId="7" xfId="4" applyBorder="1" applyAlignment="1">
      <alignment horizontal="right" vertical="top" wrapText="1"/>
    </xf>
    <xf numFmtId="0" fontId="15" fillId="0" borderId="6" xfId="4" applyBorder="1" applyAlignment="1">
      <alignment horizontal="right" vertical="top" wrapText="1"/>
    </xf>
    <xf numFmtId="0" fontId="15" fillId="0" borderId="5" xfId="4" applyBorder="1" applyAlignment="1">
      <alignment horizontal="center" vertical="center"/>
    </xf>
    <xf numFmtId="0" fontId="15" fillId="0" borderId="10" xfId="4" applyBorder="1" applyAlignment="1">
      <alignment horizontal="center" vertical="center"/>
    </xf>
    <xf numFmtId="0" fontId="15" fillId="0" borderId="1" xfId="4" applyBorder="1" applyAlignment="1">
      <alignment horizontal="center" vertical="center"/>
    </xf>
    <xf numFmtId="1" fontId="15" fillId="0" borderId="5" xfId="10" applyNumberFormat="1" applyBorder="1" applyAlignment="1">
      <alignment horizontal="center"/>
    </xf>
    <xf numFmtId="1" fontId="15" fillId="0" borderId="10" xfId="10" applyNumberFormat="1" applyBorder="1" applyAlignment="1">
      <alignment horizontal="center"/>
    </xf>
    <xf numFmtId="9" fontId="15" fillId="0" borderId="5" xfId="10" applyBorder="1" applyAlignment="1">
      <alignment horizontal="center" vertical="center"/>
    </xf>
    <xf numFmtId="9" fontId="15" fillId="0" borderId="10" xfId="10" applyBorder="1" applyAlignment="1">
      <alignment horizontal="center" vertical="center"/>
    </xf>
    <xf numFmtId="0" fontId="93" fillId="51" borderId="0" xfId="27" applyNumberFormat="1" applyFont="1" applyBorder="1" applyAlignment="1" applyProtection="1">
      <alignment horizontal="left" wrapText="1"/>
    </xf>
    <xf numFmtId="0" fontId="66" fillId="51" borderId="1" xfId="27" applyNumberFormat="1" applyBorder="1" applyAlignment="1" applyProtection="1">
      <alignment horizontal="center" vertical="center"/>
    </xf>
    <xf numFmtId="0" fontId="15" fillId="0" borderId="50" xfId="4" applyBorder="1" applyAlignment="1">
      <alignment horizontal="left" vertical="center" wrapText="1"/>
    </xf>
    <xf numFmtId="0" fontId="15" fillId="0" borderId="6" xfId="4" applyBorder="1" applyAlignment="1">
      <alignment horizontal="right" vertical="top"/>
    </xf>
    <xf numFmtId="0" fontId="15" fillId="0" borderId="1" xfId="4" applyBorder="1" applyAlignment="1">
      <alignment horizontal="center"/>
    </xf>
    <xf numFmtId="0" fontId="15" fillId="0" borderId="9" xfId="4" applyBorder="1" applyAlignment="1">
      <alignment horizontal="left" wrapText="1"/>
    </xf>
    <xf numFmtId="9" fontId="15" fillId="0" borderId="5" xfId="10" applyBorder="1" applyAlignment="1">
      <alignment horizontal="center"/>
    </xf>
    <xf numFmtId="9" fontId="15" fillId="0" borderId="10" xfId="10" applyBorder="1" applyAlignment="1">
      <alignment horizontal="center"/>
    </xf>
    <xf numFmtId="0" fontId="15" fillId="0" borderId="1" xfId="4" applyBorder="1" applyAlignment="1">
      <alignment horizontal="center" wrapText="1"/>
    </xf>
    <xf numFmtId="0" fontId="15" fillId="0" borderId="5" xfId="4" applyBorder="1" applyAlignment="1">
      <alignment horizontal="center"/>
    </xf>
    <xf numFmtId="0" fontId="15" fillId="0" borderId="10" xfId="4" applyBorder="1" applyAlignment="1">
      <alignment horizontal="center"/>
    </xf>
    <xf numFmtId="0" fontId="15" fillId="0" borderId="131" xfId="4" applyBorder="1" applyAlignment="1">
      <alignment horizontal="center"/>
    </xf>
    <xf numFmtId="0" fontId="15" fillId="0" borderId="15" xfId="4" applyBorder="1" applyAlignment="1">
      <alignment horizontal="center" vertical="center" wrapText="1"/>
    </xf>
    <xf numFmtId="0" fontId="15" fillId="0" borderId="8" xfId="4" applyBorder="1" applyAlignment="1">
      <alignment horizontal="center" vertical="center" wrapText="1"/>
    </xf>
    <xf numFmtId="0" fontId="15" fillId="0" borderId="52" xfId="4" applyBorder="1" applyAlignment="1">
      <alignment horizontal="center" vertical="center" wrapText="1"/>
    </xf>
    <xf numFmtId="0" fontId="15" fillId="0" borderId="6" xfId="4" applyBorder="1" applyAlignment="1">
      <alignment horizontal="center" vertical="center" wrapText="1"/>
    </xf>
    <xf numFmtId="0" fontId="15" fillId="0" borderId="1" xfId="4" applyBorder="1" applyAlignment="1">
      <alignment horizontal="center" vertical="center" wrapText="1"/>
    </xf>
    <xf numFmtId="0" fontId="15" fillId="0" borderId="0" xfId="4" applyAlignment="1">
      <alignment horizontal="right" vertical="center"/>
    </xf>
    <xf numFmtId="1" fontId="15" fillId="0" borderId="5" xfId="4" applyNumberFormat="1" applyBorder="1" applyAlignment="1">
      <alignment horizontal="center" vertical="center"/>
    </xf>
    <xf numFmtId="1" fontId="15" fillId="0" borderId="10" xfId="4" applyNumberFormat="1" applyBorder="1" applyAlignment="1">
      <alignment horizontal="center" vertical="center"/>
    </xf>
    <xf numFmtId="0" fontId="15" fillId="0" borderId="50" xfId="4" applyBorder="1" applyAlignment="1">
      <alignment horizontal="right" wrapText="1"/>
    </xf>
    <xf numFmtId="0" fontId="15" fillId="0" borderId="0" xfId="4" applyAlignment="1">
      <alignment horizontal="right" wrapText="1"/>
    </xf>
    <xf numFmtId="0" fontId="15" fillId="0" borderId="9" xfId="4" applyBorder="1" applyAlignment="1">
      <alignment horizontal="right" wrapText="1"/>
    </xf>
    <xf numFmtId="0" fontId="48" fillId="50" borderId="178" xfId="26" applyBorder="1" applyAlignment="1">
      <alignment horizontal="center" vertical="center" textRotation="90" wrapText="1"/>
    </xf>
    <xf numFmtId="0" fontId="48" fillId="50" borderId="250" xfId="26" applyBorder="1" applyAlignment="1">
      <alignment horizontal="center" vertical="center" textRotation="90" wrapText="1"/>
    </xf>
    <xf numFmtId="0" fontId="48" fillId="50" borderId="193" xfId="26" applyBorder="1" applyAlignment="1">
      <alignment horizontal="center" vertical="center" textRotation="90" wrapText="1"/>
    </xf>
    <xf numFmtId="0" fontId="93" fillId="51" borderId="165" xfId="27" applyNumberFormat="1" applyFont="1" applyBorder="1" applyAlignment="1" applyProtection="1">
      <alignment horizontal="left"/>
    </xf>
    <xf numFmtId="0" fontId="15" fillId="0" borderId="114" xfId="4" applyBorder="1" applyAlignment="1">
      <alignment horizontal="left" wrapText="1"/>
    </xf>
    <xf numFmtId="0" fontId="15" fillId="0" borderId="40" xfId="4" applyBorder="1" applyAlignment="1">
      <alignment horizontal="center" vertical="center"/>
    </xf>
    <xf numFmtId="0" fontId="165" fillId="0" borderId="0" xfId="4" applyFont="1" applyAlignment="1">
      <alignment horizontal="left" wrapText="1"/>
    </xf>
    <xf numFmtId="0" fontId="15" fillId="0" borderId="243" xfId="4" applyBorder="1" applyAlignment="1">
      <alignment horizontal="right" vertical="top" wrapText="1"/>
    </xf>
    <xf numFmtId="0" fontId="15" fillId="0" borderId="227" xfId="4" applyBorder="1" applyAlignment="1">
      <alignment horizontal="center" vertical="center"/>
    </xf>
    <xf numFmtId="0" fontId="15" fillId="0" borderId="252" xfId="4" applyBorder="1" applyAlignment="1">
      <alignment horizontal="center" vertical="center"/>
    </xf>
    <xf numFmtId="0" fontId="15" fillId="0" borderId="253" xfId="4" applyBorder="1" applyAlignment="1">
      <alignment horizontal="center" vertical="center"/>
    </xf>
    <xf numFmtId="0" fontId="15" fillId="0" borderId="15" xfId="4" applyBorder="1" applyAlignment="1">
      <alignment horizontal="left" vertical="center" wrapText="1"/>
    </xf>
    <xf numFmtId="0" fontId="15" fillId="0" borderId="223" xfId="4" applyBorder="1" applyAlignment="1">
      <alignment horizontal="left" vertical="center" wrapText="1"/>
    </xf>
    <xf numFmtId="0" fontId="15" fillId="0" borderId="255" xfId="4" applyBorder="1" applyAlignment="1">
      <alignment horizontal="right" vertical="top"/>
    </xf>
    <xf numFmtId="0" fontId="15" fillId="0" borderId="254" xfId="4" applyBorder="1" applyAlignment="1">
      <alignment horizontal="center" vertical="center" wrapText="1"/>
    </xf>
    <xf numFmtId="0" fontId="15" fillId="0" borderId="95" xfId="4" applyBorder="1" applyAlignment="1">
      <alignment horizontal="center" vertical="center" wrapText="1"/>
    </xf>
    <xf numFmtId="0" fontId="15" fillId="0" borderId="106" xfId="4" applyBorder="1" applyAlignment="1">
      <alignment horizontal="center" vertical="center" wrapText="1"/>
    </xf>
    <xf numFmtId="0" fontId="15" fillId="0" borderId="78" xfId="4" applyBorder="1" applyAlignment="1">
      <alignment horizontal="center" vertical="center"/>
    </xf>
    <xf numFmtId="0" fontId="15" fillId="0" borderId="95" xfId="4" applyBorder="1" applyAlignment="1">
      <alignment horizontal="center" vertical="center"/>
    </xf>
    <xf numFmtId="0" fontId="15" fillId="0" borderId="106" xfId="4" applyBorder="1" applyAlignment="1">
      <alignment horizontal="center" vertical="center"/>
    </xf>
    <xf numFmtId="0" fontId="0" fillId="0" borderId="0" xfId="0" applyAlignment="1">
      <alignment horizontal="center" wrapText="1"/>
    </xf>
    <xf numFmtId="0" fontId="10" fillId="17" borderId="0" xfId="0" applyFont="1" applyFill="1" applyAlignment="1">
      <alignment horizontal="center" vertical="center"/>
    </xf>
    <xf numFmtId="0" fontId="11" fillId="56" borderId="0" xfId="0" applyFont="1" applyFill="1" applyAlignment="1">
      <alignment horizontal="center" vertical="center" wrapText="1"/>
    </xf>
    <xf numFmtId="0" fontId="0" fillId="0" borderId="0" xfId="0" applyAlignment="1">
      <alignment horizontal="center" vertical="center"/>
    </xf>
    <xf numFmtId="0" fontId="10" fillId="46" borderId="0" xfId="0" applyFont="1" applyFill="1" applyAlignment="1">
      <alignment horizontal="center" vertical="center"/>
    </xf>
    <xf numFmtId="0" fontId="10" fillId="57" borderId="0" xfId="0" applyFont="1" applyFill="1" applyAlignment="1">
      <alignment horizontal="center" vertical="center"/>
    </xf>
    <xf numFmtId="0" fontId="205" fillId="0" borderId="0" xfId="4" applyFont="1" applyAlignment="1">
      <alignment horizontal="center" vertical="center"/>
    </xf>
    <xf numFmtId="0" fontId="47" fillId="0" borderId="143" xfId="4" applyFont="1" applyBorder="1" applyAlignment="1">
      <alignment horizontal="center"/>
    </xf>
    <xf numFmtId="0" fontId="47" fillId="0" borderId="30" xfId="4" applyFont="1" applyBorder="1" applyAlignment="1">
      <alignment horizontal="center"/>
    </xf>
    <xf numFmtId="0" fontId="47" fillId="0" borderId="29" xfId="4" applyFont="1" applyBorder="1" applyAlignment="1">
      <alignment horizontal="center"/>
    </xf>
    <xf numFmtId="0" fontId="168" fillId="0" borderId="60" xfId="4" applyFont="1" applyBorder="1" applyAlignment="1">
      <alignment horizontal="center" vertical="center"/>
    </xf>
    <xf numFmtId="0" fontId="168" fillId="0" borderId="62" xfId="4" applyFont="1" applyBorder="1" applyAlignment="1">
      <alignment horizontal="center" vertical="center"/>
    </xf>
    <xf numFmtId="0" fontId="71" fillId="49" borderId="146" xfId="25" applyFont="1" applyBorder="1" applyAlignment="1">
      <alignment horizontal="center" vertical="center" textRotation="90" wrapText="1"/>
    </xf>
    <xf numFmtId="0" fontId="71" fillId="49" borderId="107" xfId="25" applyFont="1" applyBorder="1" applyAlignment="1">
      <alignment horizontal="center" vertical="center" textRotation="90" wrapText="1"/>
    </xf>
    <xf numFmtId="0" fontId="71" fillId="49" borderId="148" xfId="25" applyFont="1" applyBorder="1" applyAlignment="1">
      <alignment horizontal="center" vertical="center" textRotation="90" wrapText="1"/>
    </xf>
    <xf numFmtId="0" fontId="193" fillId="85" borderId="11" xfId="4" applyFont="1" applyFill="1" applyBorder="1" applyAlignment="1">
      <alignment horizontal="center" vertical="center"/>
    </xf>
    <xf numFmtId="0" fontId="193" fillId="85" borderId="12" xfId="4" applyFont="1" applyFill="1" applyBorder="1" applyAlignment="1">
      <alignment horizontal="center" vertical="center"/>
    </xf>
    <xf numFmtId="0" fontId="193" fillId="85" borderId="13" xfId="4" applyFont="1" applyFill="1" applyBorder="1" applyAlignment="1">
      <alignment horizontal="center" vertical="center"/>
    </xf>
    <xf numFmtId="0" fontId="194" fillId="0" borderId="0" xfId="4" applyFont="1" applyAlignment="1">
      <alignment horizontal="center" vertical="center" wrapText="1"/>
    </xf>
    <xf numFmtId="0" fontId="194" fillId="0" borderId="0" xfId="4" applyFont="1" applyAlignment="1">
      <alignment horizontal="center" vertical="center"/>
    </xf>
    <xf numFmtId="0" fontId="198" fillId="0" borderId="0" xfId="4" applyFont="1" applyAlignment="1">
      <alignment horizontal="center" vertical="center"/>
    </xf>
    <xf numFmtId="0" fontId="198" fillId="0" borderId="0" xfId="4" applyFont="1" applyAlignment="1">
      <alignment horizontal="center" vertical="center" wrapText="1"/>
    </xf>
    <xf numFmtId="0" fontId="20" fillId="38" borderId="11" xfId="4" applyFont="1" applyFill="1" applyBorder="1" applyAlignment="1">
      <alignment horizontal="center" vertical="center" wrapText="1"/>
    </xf>
    <xf numFmtId="0" fontId="20" fillId="38" borderId="12" xfId="4" applyFont="1" applyFill="1" applyBorder="1" applyAlignment="1">
      <alignment horizontal="center" vertical="center" wrapText="1"/>
    </xf>
    <xf numFmtId="0" fontId="20" fillId="38" borderId="13" xfId="4" applyFont="1" applyFill="1" applyBorder="1" applyAlignment="1">
      <alignment horizontal="center" vertical="center" wrapText="1"/>
    </xf>
    <xf numFmtId="0" fontId="48" fillId="94" borderId="139" xfId="42" applyBorder="1" applyAlignment="1">
      <alignment horizontal="center" vertical="center"/>
    </xf>
    <xf numFmtId="0" fontId="48" fillId="94" borderId="334" xfId="42" applyBorder="1" applyAlignment="1">
      <alignment horizontal="center" vertical="center"/>
    </xf>
    <xf numFmtId="0" fontId="48" fillId="94" borderId="126" xfId="42" applyBorder="1" applyAlignment="1">
      <alignment horizontal="center" vertical="center"/>
    </xf>
    <xf numFmtId="0" fontId="48" fillId="94" borderId="251" xfId="42" applyBorder="1" applyAlignment="1">
      <alignment horizontal="center" vertical="center"/>
    </xf>
    <xf numFmtId="0" fontId="48" fillId="94" borderId="176" xfId="42" applyBorder="1" applyAlignment="1">
      <alignment horizontal="center" vertical="center"/>
    </xf>
    <xf numFmtId="0" fontId="48" fillId="94" borderId="160" xfId="42" applyBorder="1" applyAlignment="1">
      <alignment horizontal="center" vertical="center"/>
    </xf>
    <xf numFmtId="0" fontId="20" fillId="0" borderId="163" xfId="4" applyFont="1" applyBorder="1" applyAlignment="1">
      <alignment horizontal="right" vertical="center"/>
    </xf>
    <xf numFmtId="0" fontId="20" fillId="0" borderId="0" xfId="4" applyFont="1" applyAlignment="1">
      <alignment horizontal="right" vertical="center"/>
    </xf>
    <xf numFmtId="0" fontId="20" fillId="0" borderId="177" xfId="4" applyFont="1" applyBorder="1" applyAlignment="1">
      <alignment horizontal="right" vertical="center"/>
    </xf>
    <xf numFmtId="0" fontId="31" fillId="0" borderId="163" xfId="4" applyFont="1" applyBorder="1" applyAlignment="1">
      <alignment horizontal="center" vertical="center"/>
    </xf>
    <xf numFmtId="0" fontId="31" fillId="0" borderId="0" xfId="4" applyFont="1" applyAlignment="1">
      <alignment horizontal="center" vertical="center"/>
    </xf>
    <xf numFmtId="0" fontId="31" fillId="0" borderId="177" xfId="4" applyFont="1" applyBorder="1" applyAlignment="1">
      <alignment horizontal="center" vertical="center"/>
    </xf>
    <xf numFmtId="0" fontId="31" fillId="0" borderId="27" xfId="4" applyFont="1" applyBorder="1" applyAlignment="1">
      <alignment horizontal="left" vertical="center"/>
    </xf>
    <xf numFmtId="0" fontId="31" fillId="0" borderId="51" xfId="4" applyFont="1" applyBorder="1" applyAlignment="1">
      <alignment horizontal="left" vertical="center"/>
    </xf>
    <xf numFmtId="0" fontId="31" fillId="0" borderId="162" xfId="4" applyFont="1" applyBorder="1" applyAlignment="1">
      <alignment horizontal="left" vertical="center"/>
    </xf>
    <xf numFmtId="0" fontId="48" fillId="95" borderId="139" xfId="43" applyBorder="1" applyAlignment="1">
      <alignment horizontal="center" vertical="center"/>
    </xf>
    <xf numFmtId="0" fontId="48" fillId="95" borderId="334" xfId="43" applyBorder="1" applyAlignment="1">
      <alignment horizontal="center" vertical="center"/>
    </xf>
    <xf numFmtId="0" fontId="48" fillId="95" borderId="176" xfId="43" applyBorder="1" applyAlignment="1">
      <alignment horizontal="center" vertical="center"/>
    </xf>
    <xf numFmtId="0" fontId="48" fillId="95" borderId="160" xfId="43" applyBorder="1" applyAlignment="1">
      <alignment horizontal="center" vertical="center"/>
    </xf>
    <xf numFmtId="1" fontId="20" fillId="0" borderId="163" xfId="4" applyNumberFormat="1" applyFont="1" applyBorder="1" applyAlignment="1">
      <alignment horizontal="right" vertical="center"/>
    </xf>
    <xf numFmtId="1" fontId="20" fillId="0" borderId="177" xfId="4" applyNumberFormat="1" applyFont="1" applyBorder="1" applyAlignment="1">
      <alignment horizontal="right" vertical="center"/>
    </xf>
    <xf numFmtId="0" fontId="48" fillId="96" borderId="139" xfId="44" applyBorder="1" applyAlignment="1">
      <alignment horizontal="center" vertical="center"/>
    </xf>
    <xf numFmtId="0" fontId="48" fillId="96" borderId="27" xfId="44" applyBorder="1" applyAlignment="1">
      <alignment horizontal="center" vertical="center"/>
    </xf>
    <xf numFmtId="0" fontId="48" fillId="96" borderId="176" xfId="44" applyBorder="1" applyAlignment="1">
      <alignment horizontal="center" vertical="center"/>
    </xf>
    <xf numFmtId="0" fontId="48" fillId="96" borderId="162" xfId="44" applyBorder="1" applyAlignment="1">
      <alignment horizontal="center" vertical="center"/>
    </xf>
    <xf numFmtId="0" fontId="20" fillId="38" borderId="176" xfId="4" applyFont="1" applyFill="1" applyBorder="1" applyAlignment="1">
      <alignment horizontal="center"/>
    </xf>
    <xf numFmtId="0" fontId="20" fillId="38" borderId="177" xfId="4" applyFont="1" applyFill="1" applyBorder="1" applyAlignment="1">
      <alignment horizontal="center"/>
    </xf>
    <xf numFmtId="0" fontId="31" fillId="0" borderId="139" xfId="4" applyFont="1" applyBorder="1" applyAlignment="1">
      <alignment horizontal="right" vertical="center"/>
    </xf>
    <xf numFmtId="0" fontId="31" fillId="0" borderId="126" xfId="4" applyFont="1" applyBorder="1" applyAlignment="1">
      <alignment horizontal="right" vertical="center"/>
    </xf>
    <xf numFmtId="0" fontId="31" fillId="0" borderId="176" xfId="4" applyFont="1" applyBorder="1" applyAlignment="1">
      <alignment horizontal="right" vertical="center"/>
    </xf>
    <xf numFmtId="0" fontId="4" fillId="92" borderId="146" xfId="40" applyFont="1" applyBorder="1" applyAlignment="1">
      <alignment horizontal="center" vertical="center" textRotation="90" wrapText="1"/>
    </xf>
    <xf numFmtId="0" fontId="4" fillId="92" borderId="107" xfId="40" applyFont="1" applyBorder="1" applyAlignment="1">
      <alignment horizontal="center" vertical="center" textRotation="90" wrapText="1"/>
    </xf>
    <xf numFmtId="0" fontId="4" fillId="92" borderId="148" xfId="40" applyFont="1" applyBorder="1" applyAlignment="1">
      <alignment horizontal="center" vertical="center" textRotation="90" wrapText="1"/>
    </xf>
    <xf numFmtId="0" fontId="48" fillId="93" borderId="333" xfId="41" applyBorder="1" applyAlignment="1">
      <alignment horizontal="center" vertical="center" wrapText="1"/>
    </xf>
    <xf numFmtId="0" fontId="48" fillId="93" borderId="249" xfId="41" applyBorder="1" applyAlignment="1">
      <alignment horizontal="center" vertical="center" wrapText="1"/>
    </xf>
    <xf numFmtId="0" fontId="48" fillId="93" borderId="126" xfId="41" applyBorder="1" applyAlignment="1">
      <alignment horizontal="center" vertical="center" wrapText="1"/>
    </xf>
    <xf numFmtId="0" fontId="48" fillId="93" borderId="251" xfId="41" applyBorder="1" applyAlignment="1">
      <alignment horizontal="center" vertical="center" wrapText="1"/>
    </xf>
    <xf numFmtId="0" fontId="48" fillId="93" borderId="176" xfId="41" applyBorder="1" applyAlignment="1">
      <alignment horizontal="center" vertical="center" wrapText="1"/>
    </xf>
    <xf numFmtId="0" fontId="48" fillId="93" borderId="160" xfId="41" applyBorder="1" applyAlignment="1">
      <alignment horizontal="center" vertical="center" wrapText="1"/>
    </xf>
    <xf numFmtId="0" fontId="71" fillId="87" borderId="146" xfId="35" applyFont="1" applyBorder="1" applyAlignment="1">
      <alignment horizontal="center" vertical="center" textRotation="90" wrapText="1"/>
    </xf>
    <xf numFmtId="0" fontId="71" fillId="87" borderId="107" xfId="35" applyFont="1" applyBorder="1" applyAlignment="1">
      <alignment horizontal="center" vertical="center" textRotation="90" wrapText="1"/>
    </xf>
    <xf numFmtId="0" fontId="71" fillId="87" borderId="148" xfId="35" applyFont="1" applyBorder="1" applyAlignment="1">
      <alignment horizontal="center" vertical="center" textRotation="90" wrapText="1"/>
    </xf>
    <xf numFmtId="0" fontId="31" fillId="0" borderId="163" xfId="4" applyFont="1" applyBorder="1" applyAlignment="1">
      <alignment horizontal="right" vertical="center"/>
    </xf>
    <xf numFmtId="0" fontId="31" fillId="0" borderId="0" xfId="4" applyFont="1" applyAlignment="1">
      <alignment horizontal="right" vertical="center"/>
    </xf>
    <xf numFmtId="0" fontId="31" fillId="0" borderId="177" xfId="4" applyFont="1" applyBorder="1" applyAlignment="1">
      <alignment horizontal="right" vertical="center"/>
    </xf>
    <xf numFmtId="1" fontId="31" fillId="0" borderId="139" xfId="4" applyNumberFormat="1" applyFont="1" applyBorder="1" applyAlignment="1">
      <alignment horizontal="right" vertical="center"/>
    </xf>
    <xf numFmtId="1" fontId="31" fillId="0" borderId="126" xfId="4" applyNumberFormat="1" applyFont="1" applyBorder="1" applyAlignment="1">
      <alignment horizontal="right" vertical="center"/>
    </xf>
    <xf numFmtId="1" fontId="31" fillId="0" borderId="176" xfId="4" applyNumberFormat="1" applyFont="1" applyBorder="1" applyAlignment="1">
      <alignment horizontal="right" vertical="center"/>
    </xf>
    <xf numFmtId="0" fontId="168" fillId="0" borderId="61" xfId="4" applyFont="1" applyBorder="1" applyAlignment="1">
      <alignment horizontal="center" vertical="center" wrapText="1"/>
    </xf>
    <xf numFmtId="0" fontId="168" fillId="0" borderId="62" xfId="4" applyFont="1" applyBorder="1" applyAlignment="1">
      <alignment horizontal="center" vertical="center" wrapText="1"/>
    </xf>
    <xf numFmtId="0" fontId="168" fillId="0" borderId="60" xfId="4" applyFont="1" applyBorder="1" applyAlignment="1">
      <alignment horizontal="center" vertical="center" wrapText="1"/>
    </xf>
    <xf numFmtId="0" fontId="191" fillId="64" borderId="11" xfId="4" applyFont="1" applyFill="1" applyBorder="1" applyAlignment="1">
      <alignment horizontal="center" vertical="center"/>
    </xf>
    <xf numFmtId="0" fontId="191" fillId="64" borderId="12" xfId="4" applyFont="1" applyFill="1" applyBorder="1" applyAlignment="1">
      <alignment horizontal="center" vertical="center"/>
    </xf>
    <xf numFmtId="0" fontId="191" fillId="64" borderId="13" xfId="4" applyFont="1" applyFill="1" applyBorder="1" applyAlignment="1">
      <alignment horizontal="center" vertical="center"/>
    </xf>
    <xf numFmtId="0" fontId="29" fillId="0" borderId="0" xfId="4" applyFont="1" applyAlignment="1">
      <alignment horizontal="left" vertical="center" wrapText="1"/>
    </xf>
    <xf numFmtId="0" fontId="59" fillId="38" borderId="0" xfId="4" applyFont="1" applyFill="1" applyAlignment="1">
      <alignment horizontal="left"/>
    </xf>
    <xf numFmtId="0" fontId="23" fillId="0" borderId="0" xfId="4" applyFont="1" applyAlignment="1">
      <alignment horizontal="left" vertical="center" wrapText="1"/>
    </xf>
    <xf numFmtId="0" fontId="23" fillId="0" borderId="230" xfId="4" applyFont="1" applyBorder="1" applyAlignment="1">
      <alignment horizontal="left" vertical="center" wrapText="1"/>
    </xf>
    <xf numFmtId="0" fontId="15" fillId="22" borderId="0" xfId="6" applyBorder="1" applyAlignment="1">
      <alignment horizontal="center"/>
    </xf>
    <xf numFmtId="0" fontId="23" fillId="24" borderId="139" xfId="8" applyFont="1" applyBorder="1" applyAlignment="1">
      <alignment horizontal="left" wrapText="1"/>
    </xf>
    <xf numFmtId="0" fontId="23" fillId="24" borderId="163" xfId="8" applyFont="1" applyBorder="1" applyAlignment="1">
      <alignment horizontal="left" wrapText="1"/>
    </xf>
    <xf numFmtId="0" fontId="23" fillId="24" borderId="31" xfId="8" applyFont="1" applyBorder="1" applyAlignment="1">
      <alignment horizontal="left" wrapText="1"/>
    </xf>
    <xf numFmtId="0" fontId="29" fillId="0" borderId="0" xfId="4" applyFont="1" applyAlignment="1">
      <alignment horizontal="left" wrapText="1"/>
    </xf>
    <xf numFmtId="0" fontId="23" fillId="0" borderId="0" xfId="4" applyFont="1" applyAlignment="1">
      <alignment horizontal="left" wrapText="1"/>
    </xf>
    <xf numFmtId="0" fontId="31" fillId="23" borderId="150" xfId="7" applyFont="1" applyBorder="1" applyAlignment="1">
      <alignment horizontal="center" vertical="center" wrapText="1"/>
    </xf>
    <xf numFmtId="0" fontId="31" fillId="23" borderId="151" xfId="7" applyFont="1" applyBorder="1" applyAlignment="1">
      <alignment horizontal="center" vertical="center"/>
    </xf>
    <xf numFmtId="0" fontId="23" fillId="0" borderId="0" xfId="4" applyFont="1" applyAlignment="1">
      <alignment horizontal="right" wrapText="1"/>
    </xf>
    <xf numFmtId="0" fontId="23" fillId="0" borderId="24" xfId="4" applyFont="1" applyBorder="1" applyAlignment="1">
      <alignment horizontal="right" wrapText="1"/>
    </xf>
    <xf numFmtId="0" fontId="49" fillId="33" borderId="217" xfId="14" applyFont="1" applyBorder="1" applyAlignment="1">
      <alignment horizontal="left" vertical="top" wrapText="1"/>
    </xf>
    <xf numFmtId="0" fontId="49" fillId="33" borderId="134" xfId="14" applyFont="1" applyBorder="1" applyAlignment="1">
      <alignment horizontal="left" vertical="top" wrapText="1"/>
    </xf>
    <xf numFmtId="0" fontId="47" fillId="33" borderId="143" xfId="14" applyFont="1" applyBorder="1" applyAlignment="1">
      <alignment horizontal="left" vertical="center" wrapText="1"/>
    </xf>
    <xf numFmtId="0" fontId="47" fillId="33" borderId="29" xfId="14" applyFont="1" applyBorder="1" applyAlignment="1">
      <alignment horizontal="left" vertical="center" wrapText="1"/>
    </xf>
    <xf numFmtId="0" fontId="47" fillId="33" borderId="186" xfId="14" applyFont="1" applyBorder="1" applyAlignment="1">
      <alignment horizontal="left" vertical="center" wrapText="1"/>
    </xf>
    <xf numFmtId="0" fontId="47" fillId="33" borderId="60" xfId="14" applyFont="1" applyBorder="1" applyAlignment="1">
      <alignment horizontal="left" vertical="center" wrapText="1"/>
    </xf>
    <xf numFmtId="0" fontId="47" fillId="33" borderId="61" xfId="14" applyFont="1" applyBorder="1" applyAlignment="1">
      <alignment horizontal="left" vertical="center" wrapText="1"/>
    </xf>
    <xf numFmtId="0" fontId="47" fillId="33" borderId="213" xfId="14" applyFont="1" applyBorder="1" applyAlignment="1">
      <alignment horizontal="left" vertical="center" wrapText="1"/>
    </xf>
    <xf numFmtId="0" fontId="47" fillId="33" borderId="37" xfId="14" applyFont="1" applyBorder="1" applyAlignment="1">
      <alignment horizontal="left" vertical="center" wrapText="1"/>
    </xf>
    <xf numFmtId="0" fontId="47" fillId="33" borderId="2" xfId="14" applyFont="1" applyBorder="1" applyAlignment="1">
      <alignment horizontal="left" vertical="center" wrapText="1"/>
    </xf>
    <xf numFmtId="0" fontId="47" fillId="33" borderId="52" xfId="14" applyFont="1" applyBorder="1" applyAlignment="1">
      <alignment horizontal="left" vertical="center" wrapText="1"/>
    </xf>
    <xf numFmtId="0" fontId="59" fillId="0" borderId="0" xfId="4" applyFont="1" applyAlignment="1">
      <alignment horizontal="left"/>
    </xf>
    <xf numFmtId="0" fontId="31" fillId="24" borderId="139" xfId="8" applyFont="1" applyBorder="1" applyAlignment="1">
      <alignment horizontal="center" vertical="center" wrapText="1"/>
    </xf>
    <xf numFmtId="0" fontId="31" fillId="24" borderId="163" xfId="8" applyFont="1" applyBorder="1" applyAlignment="1">
      <alignment horizontal="center" vertical="center" wrapText="1"/>
    </xf>
    <xf numFmtId="0" fontId="31" fillId="24" borderId="126" xfId="8" applyFont="1" applyBorder="1" applyAlignment="1">
      <alignment horizontal="center" vertical="center" wrapText="1"/>
    </xf>
    <xf numFmtId="0" fontId="31" fillId="24" borderId="0" xfId="8" applyFont="1" applyBorder="1" applyAlignment="1">
      <alignment horizontal="center" vertical="center" wrapText="1"/>
    </xf>
    <xf numFmtId="0" fontId="31" fillId="24" borderId="143" xfId="8" applyFont="1" applyBorder="1" applyAlignment="1">
      <alignment horizontal="center" vertical="center" wrapText="1"/>
    </xf>
    <xf numFmtId="0" fontId="31" fillId="24" borderId="29" xfId="8" applyFont="1" applyBorder="1" applyAlignment="1">
      <alignment horizontal="center" vertical="center" wrapText="1"/>
    </xf>
    <xf numFmtId="0" fontId="31" fillId="24" borderId="186" xfId="8" applyFont="1" applyBorder="1" applyAlignment="1">
      <alignment horizontal="center" vertical="center" wrapText="1"/>
    </xf>
    <xf numFmtId="0" fontId="31" fillId="24" borderId="127" xfId="8" applyFont="1" applyBorder="1" applyAlignment="1">
      <alignment horizontal="center" vertical="center" wrapText="1"/>
    </xf>
    <xf numFmtId="0" fontId="31" fillId="24" borderId="111" xfId="8" applyFont="1" applyBorder="1" applyAlignment="1">
      <alignment horizontal="center" vertical="center" wrapText="1"/>
    </xf>
    <xf numFmtId="0" fontId="47" fillId="33" borderId="11" xfId="14" applyFont="1" applyBorder="1" applyAlignment="1">
      <alignment horizontal="left" vertical="center" wrapText="1"/>
    </xf>
    <xf numFmtId="0" fontId="47" fillId="33" borderId="12" xfId="14" applyFont="1" applyBorder="1" applyAlignment="1">
      <alignment horizontal="left" vertical="center" wrapText="1"/>
    </xf>
    <xf numFmtId="0" fontId="47" fillId="33" borderId="96" xfId="14" applyFont="1" applyBorder="1" applyAlignment="1">
      <alignment horizontal="left" wrapText="1"/>
    </xf>
    <xf numFmtId="0" fontId="47" fillId="33" borderId="97" xfId="14" applyFont="1" applyBorder="1" applyAlignment="1">
      <alignment horizontal="left" wrapText="1"/>
    </xf>
    <xf numFmtId="0" fontId="47" fillId="33" borderId="216" xfId="14" applyFont="1" applyBorder="1" applyAlignment="1">
      <alignment horizontal="left"/>
    </xf>
    <xf numFmtId="0" fontId="47" fillId="33" borderId="9" xfId="14" applyFont="1" applyBorder="1" applyAlignment="1">
      <alignment horizontal="left"/>
    </xf>
    <xf numFmtId="0" fontId="47" fillId="33" borderId="216" xfId="14" applyFont="1" applyBorder="1" applyAlignment="1">
      <alignment horizontal="left" vertical="center"/>
    </xf>
    <xf numFmtId="0" fontId="47" fillId="33" borderId="9" xfId="14" applyFont="1" applyBorder="1" applyAlignment="1">
      <alignment horizontal="left" vertical="center"/>
    </xf>
    <xf numFmtId="0" fontId="47" fillId="33" borderId="11" xfId="14" applyFont="1" applyBorder="1" applyAlignment="1">
      <alignment horizontal="left" vertical="center"/>
    </xf>
    <xf numFmtId="0" fontId="47" fillId="33" borderId="12" xfId="14" applyFont="1" applyBorder="1" applyAlignment="1">
      <alignment horizontal="left" vertical="center"/>
    </xf>
    <xf numFmtId="0" fontId="47" fillId="33" borderId="43" xfId="14" applyFont="1" applyBorder="1" applyAlignment="1">
      <alignment horizontal="left" vertical="center" wrapText="1"/>
    </xf>
    <xf numFmtId="0" fontId="47" fillId="33" borderId="1" xfId="14" applyFont="1" applyBorder="1" applyAlignment="1">
      <alignment horizontal="left" vertical="center" wrapText="1"/>
    </xf>
    <xf numFmtId="0" fontId="47" fillId="33" borderId="5" xfId="14" applyFont="1" applyBorder="1" applyAlignment="1">
      <alignment horizontal="left" vertical="center" wrapText="1"/>
    </xf>
    <xf numFmtId="0" fontId="47" fillId="33" borderId="218" xfId="14" applyFont="1" applyBorder="1" applyAlignment="1">
      <alignment horizontal="left" vertical="center" wrapText="1"/>
    </xf>
    <xf numFmtId="0" fontId="47" fillId="33" borderId="219" xfId="14" applyFont="1" applyBorder="1" applyAlignment="1">
      <alignment horizontal="left" vertical="center" wrapText="1"/>
    </xf>
    <xf numFmtId="0" fontId="47" fillId="33" borderId="220" xfId="14" applyFont="1" applyBorder="1" applyAlignment="1">
      <alignment horizontal="left" vertical="center" wrapText="1"/>
    </xf>
    <xf numFmtId="0" fontId="47" fillId="33" borderId="172" xfId="14" applyFont="1" applyBorder="1" applyAlignment="1">
      <alignment horizontal="left" vertical="center" wrapText="1"/>
    </xf>
    <xf numFmtId="0" fontId="47" fillId="33" borderId="173" xfId="14" applyFont="1" applyBorder="1" applyAlignment="1">
      <alignment horizontal="left" vertical="center" wrapText="1"/>
    </xf>
    <xf numFmtId="0" fontId="31" fillId="24" borderId="176" xfId="8" applyFont="1" applyBorder="1" applyAlignment="1">
      <alignment horizontal="center" vertical="center" wrapText="1"/>
    </xf>
    <xf numFmtId="0" fontId="31" fillId="24" borderId="177" xfId="8" applyFont="1" applyBorder="1" applyAlignment="1">
      <alignment horizontal="center" vertical="center" wrapText="1"/>
    </xf>
    <xf numFmtId="0" fontId="31" fillId="24" borderId="214" xfId="8" applyFont="1" applyBorder="1" applyAlignment="1">
      <alignment horizontal="center" vertical="center" wrapText="1"/>
    </xf>
    <xf numFmtId="0" fontId="49" fillId="33" borderId="222" xfId="14" applyFont="1" applyBorder="1" applyAlignment="1">
      <alignment horizontal="left" vertical="top" wrapText="1"/>
    </xf>
    <xf numFmtId="0" fontId="49" fillId="33" borderId="223" xfId="14" applyFont="1" applyBorder="1" applyAlignment="1">
      <alignment horizontal="left" vertical="top" wrapText="1"/>
    </xf>
    <xf numFmtId="0" fontId="49" fillId="33" borderId="216" xfId="14" applyFont="1" applyBorder="1" applyAlignment="1">
      <alignment horizontal="left" vertical="top" wrapText="1"/>
    </xf>
    <xf numFmtId="0" fontId="49" fillId="33" borderId="9" xfId="14" applyFont="1" applyBorder="1" applyAlignment="1">
      <alignment horizontal="left" vertical="top" wrapText="1"/>
    </xf>
    <xf numFmtId="0" fontId="47" fillId="33" borderId="215" xfId="14" applyFont="1" applyBorder="1" applyAlignment="1">
      <alignment horizontal="left"/>
    </xf>
    <xf numFmtId="0" fontId="47" fillId="33" borderId="131" xfId="14" applyFont="1" applyBorder="1" applyAlignment="1">
      <alignment horizontal="left"/>
    </xf>
    <xf numFmtId="0" fontId="47" fillId="33" borderId="172" xfId="14" applyFont="1" applyBorder="1" applyAlignment="1">
      <alignment horizontal="left"/>
    </xf>
    <xf numFmtId="0" fontId="47" fillId="33" borderId="173" xfId="14" applyFont="1" applyBorder="1" applyAlignment="1">
      <alignment horizontal="left"/>
    </xf>
    <xf numFmtId="0" fontId="49" fillId="33" borderId="215" xfId="14" applyFont="1" applyBorder="1" applyAlignment="1">
      <alignment horizontal="left" vertical="top" wrapText="1"/>
    </xf>
    <xf numFmtId="0" fontId="49" fillId="33" borderId="131" xfId="14" applyFont="1" applyBorder="1" applyAlignment="1">
      <alignment horizontal="left" vertical="top" wrapText="1"/>
    </xf>
    <xf numFmtId="0" fontId="47" fillId="33" borderId="6" xfId="14" applyFont="1" applyBorder="1" applyAlignment="1">
      <alignment horizontal="left"/>
    </xf>
    <xf numFmtId="0" fontId="49" fillId="33" borderId="54" xfId="14" applyFont="1" applyBorder="1" applyAlignment="1">
      <alignment horizontal="left" vertical="top" wrapText="1"/>
    </xf>
    <xf numFmtId="0" fontId="14" fillId="19" borderId="20" xfId="2" applyNumberFormat="1" applyFont="1" applyBorder="1" applyAlignment="1" applyProtection="1">
      <alignment horizontal="center"/>
    </xf>
    <xf numFmtId="0" fontId="47" fillId="24" borderId="139" xfId="8" applyFont="1" applyBorder="1" applyAlignment="1">
      <alignment horizontal="center" vertical="center" wrapText="1"/>
    </xf>
    <xf numFmtId="0" fontId="47" fillId="24" borderId="163" xfId="8" applyFont="1" applyBorder="1" applyAlignment="1">
      <alignment horizontal="center" vertical="center" wrapText="1"/>
    </xf>
    <xf numFmtId="0" fontId="47" fillId="24" borderId="27" xfId="8" applyFont="1" applyBorder="1" applyAlignment="1">
      <alignment horizontal="center" vertical="center" wrapText="1"/>
    </xf>
    <xf numFmtId="0" fontId="47" fillId="24" borderId="143" xfId="8" applyFont="1" applyBorder="1" applyAlignment="1">
      <alignment horizontal="center" vertical="center" wrapText="1"/>
    </xf>
    <xf numFmtId="0" fontId="47" fillId="24" borderId="29" xfId="8" applyFont="1" applyBorder="1" applyAlignment="1">
      <alignment horizontal="center" vertical="center" wrapText="1"/>
    </xf>
    <xf numFmtId="0" fontId="47" fillId="24" borderId="186" xfId="8" applyFont="1" applyBorder="1" applyAlignment="1">
      <alignment horizontal="center" vertical="center" wrapText="1"/>
    </xf>
    <xf numFmtId="0" fontId="47" fillId="24" borderId="127" xfId="8" applyFont="1" applyBorder="1" applyAlignment="1">
      <alignment horizontal="center" vertical="center" wrapText="1"/>
    </xf>
    <xf numFmtId="0" fontId="47" fillId="24" borderId="214" xfId="8" applyFont="1" applyBorder="1" applyAlignment="1">
      <alignment horizontal="center" vertical="center" wrapText="1"/>
    </xf>
    <xf numFmtId="0" fontId="47" fillId="33" borderId="147" xfId="14" applyFont="1" applyBorder="1" applyAlignment="1">
      <alignment horizontal="left"/>
    </xf>
    <xf numFmtId="0" fontId="16" fillId="0" borderId="0" xfId="4" applyFont="1" applyAlignment="1">
      <alignment horizontal="left" vertical="center" wrapText="1"/>
    </xf>
    <xf numFmtId="0" fontId="16" fillId="21" borderId="0" xfId="4" applyFont="1" applyFill="1" applyAlignment="1">
      <alignment horizontal="center" vertical="center"/>
    </xf>
    <xf numFmtId="0" fontId="111" fillId="0" borderId="0" xfId="4" applyFont="1" applyAlignment="1">
      <alignment horizontal="left" vertical="center"/>
    </xf>
    <xf numFmtId="0" fontId="104" fillId="0" borderId="0" xfId="4" applyFont="1" applyAlignment="1">
      <alignment horizontal="left" vertical="center"/>
    </xf>
    <xf numFmtId="0" fontId="16" fillId="0" borderId="0" xfId="4" applyFont="1" applyAlignment="1">
      <alignment horizontal="left" wrapText="1"/>
    </xf>
    <xf numFmtId="0" fontId="16" fillId="0" borderId="0" xfId="4" applyFont="1" applyAlignment="1">
      <alignment vertical="center"/>
    </xf>
    <xf numFmtId="0" fontId="29" fillId="24" borderId="0" xfId="8" applyFont="1" applyBorder="1" applyAlignment="1">
      <alignment horizontal="left"/>
    </xf>
    <xf numFmtId="0" fontId="23" fillId="0" borderId="24" xfId="4" applyFont="1" applyBorder="1" applyAlignment="1">
      <alignment horizontal="left" wrapText="1"/>
    </xf>
    <xf numFmtId="0" fontId="31" fillId="23" borderId="189" xfId="7" applyFont="1" applyBorder="1" applyAlignment="1">
      <alignment horizontal="center" vertical="center" wrapText="1"/>
    </xf>
    <xf numFmtId="0" fontId="31" fillId="23" borderId="190" xfId="7" applyFont="1" applyBorder="1" applyAlignment="1">
      <alignment horizontal="center" vertical="center" wrapText="1"/>
    </xf>
    <xf numFmtId="0" fontId="23" fillId="0" borderId="0" xfId="4" applyFont="1" applyAlignment="1">
      <alignment horizontal="left"/>
    </xf>
    <xf numFmtId="0" fontId="23" fillId="21" borderId="150" xfId="4" applyFont="1" applyFill="1" applyBorder="1" applyAlignment="1">
      <alignment horizontal="center" vertical="center"/>
    </xf>
    <xf numFmtId="0" fontId="23" fillId="21" borderId="151" xfId="4" applyFont="1" applyFill="1" applyBorder="1" applyAlignment="1">
      <alignment horizontal="center" vertical="center"/>
    </xf>
    <xf numFmtId="0" fontId="23" fillId="21" borderId="150" xfId="4" applyFont="1" applyFill="1" applyBorder="1" applyAlignment="1">
      <alignment horizontal="center"/>
    </xf>
    <xf numFmtId="0" fontId="23" fillId="21" borderId="151" xfId="4" applyFont="1" applyFill="1" applyBorder="1" applyAlignment="1">
      <alignment horizontal="center"/>
    </xf>
    <xf numFmtId="0" fontId="23" fillId="0" borderId="24" xfId="4" applyFont="1" applyBorder="1" applyAlignment="1">
      <alignment horizontal="left"/>
    </xf>
    <xf numFmtId="0" fontId="16" fillId="0" borderId="0" xfId="4" applyFont="1" applyAlignment="1">
      <alignment horizontal="left" vertical="top" wrapText="1"/>
    </xf>
    <xf numFmtId="0" fontId="23" fillId="0" borderId="24" xfId="4" applyFont="1" applyBorder="1" applyAlignment="1">
      <alignment horizontal="left" vertical="center" wrapText="1"/>
    </xf>
    <xf numFmtId="0" fontId="30" fillId="0" borderId="0" xfId="4" applyFont="1" applyAlignment="1">
      <alignment horizontal="left"/>
    </xf>
    <xf numFmtId="0" fontId="16" fillId="0" borderId="212" xfId="4" applyFont="1" applyBorder="1" applyAlignment="1">
      <alignment horizontal="left" vertical="center"/>
    </xf>
    <xf numFmtId="0" fontId="31" fillId="23" borderId="150" xfId="7" applyFont="1" applyBorder="1" applyAlignment="1">
      <alignment horizontal="center" vertical="center"/>
    </xf>
    <xf numFmtId="0" fontId="23" fillId="24" borderId="202" xfId="8" applyFont="1" applyBorder="1" applyAlignment="1">
      <alignment horizontal="center"/>
    </xf>
    <xf numFmtId="0" fontId="23" fillId="24" borderId="203" xfId="8" applyFont="1" applyBorder="1" applyAlignment="1">
      <alignment horizontal="center"/>
    </xf>
    <xf numFmtId="0" fontId="65" fillId="24" borderId="205" xfId="8" applyFont="1" applyBorder="1" applyAlignment="1">
      <alignment horizontal="center" vertical="center" wrapText="1"/>
    </xf>
    <xf numFmtId="0" fontId="65" fillId="24" borderId="209" xfId="8" applyFont="1" applyBorder="1" applyAlignment="1">
      <alignment horizontal="center" vertical="center" wrapText="1"/>
    </xf>
    <xf numFmtId="0" fontId="16" fillId="0" borderId="206" xfId="4" applyFont="1" applyBorder="1" applyAlignment="1">
      <alignment horizontal="left" vertical="center"/>
    </xf>
    <xf numFmtId="0" fontId="16" fillId="0" borderId="207" xfId="4" applyFont="1" applyBorder="1" applyAlignment="1">
      <alignment horizontal="left" vertical="center" wrapText="1"/>
    </xf>
    <xf numFmtId="0" fontId="16" fillId="0" borderId="208" xfId="4" applyFont="1" applyBorder="1" applyAlignment="1">
      <alignment horizontal="left" vertical="center" wrapText="1"/>
    </xf>
    <xf numFmtId="0" fontId="16" fillId="0" borderId="210" xfId="4" applyFont="1" applyBorder="1" applyAlignment="1">
      <alignment horizontal="left" vertical="center" wrapText="1"/>
    </xf>
    <xf numFmtId="0" fontId="16" fillId="0" borderId="177" xfId="4" applyFont="1" applyBorder="1" applyAlignment="1">
      <alignment horizontal="left" vertical="center" wrapText="1"/>
    </xf>
    <xf numFmtId="0" fontId="15" fillId="22" borderId="0" xfId="6" applyBorder="1" applyAlignment="1">
      <alignment horizontal="left"/>
    </xf>
    <xf numFmtId="0" fontId="16" fillId="0" borderId="0" xfId="4" applyFont="1" applyAlignment="1">
      <alignment vertical="center" wrapText="1"/>
    </xf>
    <xf numFmtId="0" fontId="31" fillId="23" borderId="23" xfId="7" applyFont="1" applyBorder="1" applyAlignment="1">
      <alignment horizontal="center"/>
    </xf>
    <xf numFmtId="0" fontId="16" fillId="0" borderId="0" xfId="4" applyFont="1" applyAlignment="1">
      <alignment horizontal="right"/>
    </xf>
    <xf numFmtId="0" fontId="16" fillId="0" borderId="24" xfId="4" applyFont="1" applyBorder="1" applyAlignment="1">
      <alignment horizontal="right"/>
    </xf>
    <xf numFmtId="0" fontId="69" fillId="0" borderId="0" xfId="4" applyFont="1" applyAlignment="1">
      <alignment horizontal="right"/>
    </xf>
    <xf numFmtId="0" fontId="16" fillId="0" borderId="0" xfId="4" applyFont="1" applyAlignment="1">
      <alignment horizontal="left"/>
    </xf>
    <xf numFmtId="0" fontId="103" fillId="0" borderId="0" xfId="4" applyFont="1" applyAlignment="1">
      <alignment horizontal="center" vertical="center"/>
    </xf>
    <xf numFmtId="0" fontId="25" fillId="0" borderId="0" xfId="4" applyFont="1" applyAlignment="1">
      <alignment horizontal="left" vertical="top" wrapText="1"/>
    </xf>
    <xf numFmtId="0" fontId="30" fillId="0" borderId="0" xfId="4" applyFont="1" applyAlignment="1">
      <alignment horizontal="left" vertical="top" wrapText="1"/>
    </xf>
    <xf numFmtId="0" fontId="23" fillId="0" borderId="0" xfId="4" applyFont="1" applyAlignment="1">
      <alignment horizontal="center"/>
    </xf>
    <xf numFmtId="0" fontId="23" fillId="0" borderId="0" xfId="4" applyFont="1" applyAlignment="1">
      <alignment horizontal="right"/>
    </xf>
    <xf numFmtId="0" fontId="23" fillId="0" borderId="24" xfId="4" applyFont="1" applyBorder="1" applyAlignment="1">
      <alignment horizontal="right"/>
    </xf>
    <xf numFmtId="0" fontId="97" fillId="0" borderId="0" xfId="4" applyFont="1" applyAlignment="1">
      <alignment horizontal="left" vertical="center" wrapText="1"/>
    </xf>
    <xf numFmtId="0" fontId="31" fillId="23" borderId="201" xfId="7" applyFont="1" applyBorder="1" applyAlignment="1">
      <alignment horizontal="center" vertical="center"/>
    </xf>
    <xf numFmtId="0" fontId="29" fillId="0" borderId="0" xfId="4" applyFont="1" applyAlignment="1">
      <alignment horizontal="right"/>
    </xf>
    <xf numFmtId="0" fontId="25" fillId="0" borderId="0" xfId="4" applyFont="1" applyAlignment="1">
      <alignment horizontal="left" wrapText="1"/>
    </xf>
    <xf numFmtId="0" fontId="23" fillId="0" borderId="0" xfId="4" applyFont="1" applyAlignment="1">
      <alignment horizontal="right" vertical="center" wrapText="1"/>
    </xf>
    <xf numFmtId="0" fontId="23" fillId="0" borderId="95" xfId="4" applyFont="1" applyBorder="1" applyAlignment="1">
      <alignment horizontal="right" vertical="center" wrapText="1"/>
    </xf>
    <xf numFmtId="0" fontId="16" fillId="0" borderId="0" xfId="4" applyFont="1" applyAlignment="1">
      <alignment horizontal="right" vertical="center"/>
    </xf>
    <xf numFmtId="0" fontId="16" fillId="0" borderId="24" xfId="4" applyFont="1" applyBorder="1" applyAlignment="1">
      <alignment horizontal="right" vertical="center"/>
    </xf>
    <xf numFmtId="0" fontId="14" fillId="19" borderId="0" xfId="2" applyFont="1" applyAlignment="1">
      <alignment horizontal="center" vertical="center"/>
    </xf>
    <xf numFmtId="0" fontId="40" fillId="24" borderId="11" xfId="8" applyFont="1" applyBorder="1" applyAlignment="1">
      <alignment horizontal="center" wrapText="1"/>
    </xf>
    <xf numFmtId="0" fontId="40" fillId="24" borderId="12" xfId="8" applyFont="1" applyBorder="1" applyAlignment="1">
      <alignment horizontal="center" wrapText="1"/>
    </xf>
    <xf numFmtId="0" fontId="40" fillId="24" borderId="13" xfId="8" applyFont="1" applyBorder="1" applyAlignment="1">
      <alignment horizontal="center" wrapText="1"/>
    </xf>
    <xf numFmtId="0" fontId="24" fillId="0" borderId="0" xfId="4" applyFont="1" applyAlignment="1">
      <alignment horizontal="right" vertical="center"/>
    </xf>
    <xf numFmtId="0" fontId="24" fillId="0" borderId="95" xfId="4" applyFont="1" applyBorder="1" applyAlignment="1">
      <alignment horizontal="right" vertical="center"/>
    </xf>
    <xf numFmtId="0" fontId="40" fillId="24" borderId="11" xfId="8" applyFont="1" applyBorder="1" applyAlignment="1">
      <alignment horizontal="center"/>
    </xf>
    <xf numFmtId="0" fontId="40" fillId="24" borderId="12" xfId="8" applyFont="1" applyBorder="1" applyAlignment="1">
      <alignment horizontal="center"/>
    </xf>
    <xf numFmtId="0" fontId="40" fillId="24" borderId="13" xfId="8" applyFont="1" applyBorder="1" applyAlignment="1">
      <alignment horizontal="center"/>
    </xf>
    <xf numFmtId="0" fontId="21" fillId="0" borderId="22" xfId="4" applyFont="1" applyBorder="1" applyAlignment="1">
      <alignment horizontal="center" vertical="center" wrapText="1"/>
    </xf>
    <xf numFmtId="0" fontId="21" fillId="0" borderId="40" xfId="4" applyFont="1" applyBorder="1" applyAlignment="1">
      <alignment horizontal="center" vertical="center" wrapText="1"/>
    </xf>
    <xf numFmtId="0" fontId="31" fillId="24" borderId="91" xfId="8" applyFont="1" applyBorder="1" applyAlignment="1">
      <alignment horizontal="right" vertical="center" wrapText="1"/>
    </xf>
    <xf numFmtId="0" fontId="31" fillId="24" borderId="64" xfId="8" applyFont="1" applyBorder="1" applyAlignment="1">
      <alignment horizontal="right" vertical="center" wrapText="1"/>
    </xf>
    <xf numFmtId="0" fontId="31" fillId="24" borderId="58" xfId="8" applyFont="1" applyBorder="1" applyAlignment="1">
      <alignment horizontal="right" vertical="center" wrapText="1"/>
    </xf>
    <xf numFmtId="0" fontId="23" fillId="0" borderId="0" xfId="4" applyFont="1" applyAlignment="1">
      <alignment horizontal="center" vertical="center"/>
    </xf>
    <xf numFmtId="0" fontId="23" fillId="0" borderId="24" xfId="4" applyFont="1" applyBorder="1" applyAlignment="1">
      <alignment horizontal="center" vertical="center"/>
    </xf>
    <xf numFmtId="0" fontId="29" fillId="39" borderId="150" xfId="4" applyFont="1" applyFill="1" applyBorder="1" applyAlignment="1">
      <alignment horizontal="center" vertical="center"/>
    </xf>
    <xf numFmtId="0" fontId="29" fillId="39" borderId="151" xfId="4" applyFont="1" applyFill="1" applyBorder="1" applyAlignment="1">
      <alignment horizontal="center" vertical="center"/>
    </xf>
    <xf numFmtId="0" fontId="31" fillId="41" borderId="11" xfId="8" applyFont="1" applyFill="1" applyBorder="1" applyAlignment="1">
      <alignment horizontal="center" vertical="center" wrapText="1"/>
    </xf>
    <xf numFmtId="0" fontId="31" fillId="41" borderId="12" xfId="8" applyFont="1" applyFill="1" applyBorder="1" applyAlignment="1">
      <alignment horizontal="center" vertical="center" wrapText="1"/>
    </xf>
    <xf numFmtId="0" fontId="31" fillId="41" borderId="13" xfId="8" applyFont="1" applyFill="1" applyBorder="1" applyAlignment="1">
      <alignment horizontal="center" vertical="center" wrapText="1"/>
    </xf>
    <xf numFmtId="0" fontId="20" fillId="24" borderId="34" xfId="8" applyFont="1" applyBorder="1" applyAlignment="1">
      <alignment horizontal="center" vertical="center" wrapText="1"/>
    </xf>
    <xf numFmtId="0" fontId="20" fillId="24" borderId="41" xfId="8" applyFont="1" applyBorder="1" applyAlignment="1">
      <alignment horizontal="center" vertical="center" wrapText="1"/>
    </xf>
    <xf numFmtId="0" fontId="21" fillId="0" borderId="35" xfId="4" applyFont="1" applyBorder="1" applyAlignment="1">
      <alignment horizontal="center" vertical="center" wrapText="1"/>
    </xf>
    <xf numFmtId="0" fontId="21" fillId="0" borderId="106" xfId="4" applyFont="1" applyBorder="1" applyAlignment="1">
      <alignment horizontal="center" vertical="center" wrapText="1"/>
    </xf>
    <xf numFmtId="0" fontId="21" fillId="0" borderId="113" xfId="4" applyFont="1" applyBorder="1" applyAlignment="1">
      <alignment horizontal="center" vertical="center" wrapText="1"/>
    </xf>
    <xf numFmtId="0" fontId="21" fillId="0" borderId="171" xfId="4" applyFont="1" applyBorder="1" applyAlignment="1">
      <alignment horizontal="center" vertical="center" wrapText="1"/>
    </xf>
    <xf numFmtId="0" fontId="21" fillId="0" borderId="73" xfId="4" applyFont="1" applyBorder="1" applyAlignment="1">
      <alignment horizontal="center" vertical="center" wrapText="1"/>
    </xf>
    <xf numFmtId="0" fontId="21" fillId="0" borderId="88" xfId="4" applyFont="1" applyBorder="1" applyAlignment="1">
      <alignment horizontal="center" vertical="center" wrapText="1"/>
    </xf>
    <xf numFmtId="0" fontId="65" fillId="24" borderId="195" xfId="8" applyFont="1" applyBorder="1" applyAlignment="1">
      <alignment horizontal="center" vertical="center" wrapText="1"/>
    </xf>
    <xf numFmtId="0" fontId="65" fillId="24" borderId="196" xfId="8" applyFont="1" applyBorder="1" applyAlignment="1">
      <alignment horizontal="center" vertical="center" wrapText="1"/>
    </xf>
    <xf numFmtId="0" fontId="20" fillId="24" borderId="25" xfId="8" applyFont="1" applyBorder="1" applyAlignment="1">
      <alignment horizontal="center" vertical="center" wrapText="1"/>
    </xf>
    <xf numFmtId="0" fontId="20" fillId="24" borderId="48" xfId="8" applyFont="1" applyBorder="1" applyAlignment="1">
      <alignment horizontal="center" vertical="center" wrapText="1"/>
    </xf>
    <xf numFmtId="0" fontId="16" fillId="0" borderId="32" xfId="4" applyFont="1" applyBorder="1" applyAlignment="1">
      <alignment horizontal="center" vertical="center"/>
    </xf>
    <xf numFmtId="0" fontId="16" fillId="0" borderId="171" xfId="4" applyFont="1" applyBorder="1" applyAlignment="1">
      <alignment horizontal="center" vertical="center"/>
    </xf>
    <xf numFmtId="0" fontId="16" fillId="0" borderId="200" xfId="4" applyFont="1" applyBorder="1" applyAlignment="1">
      <alignment horizontal="center" vertical="center"/>
    </xf>
    <xf numFmtId="0" fontId="21" fillId="0" borderId="200" xfId="4" applyFont="1" applyBorder="1" applyAlignment="1">
      <alignment horizontal="center" vertical="center" wrapText="1"/>
    </xf>
    <xf numFmtId="0" fontId="65" fillId="24" borderId="157" xfId="8" applyFont="1" applyBorder="1" applyAlignment="1">
      <alignment horizontal="center" vertical="center" wrapText="1"/>
    </xf>
    <xf numFmtId="0" fontId="77" fillId="0" borderId="0" xfId="4" applyFont="1" applyAlignment="1">
      <alignment horizontal="left" vertical="top" wrapText="1"/>
    </xf>
    <xf numFmtId="0" fontId="93" fillId="24" borderId="157" xfId="8" applyFont="1" applyBorder="1" applyAlignment="1">
      <alignment horizontal="center" vertical="center" wrapText="1"/>
    </xf>
    <xf numFmtId="0" fontId="93" fillId="0" borderId="157" xfId="4" applyFont="1" applyBorder="1" applyAlignment="1">
      <alignment horizontal="center" vertical="center" wrapText="1"/>
    </xf>
    <xf numFmtId="0" fontId="76" fillId="21" borderId="189" xfId="4" applyFont="1" applyFill="1" applyBorder="1" applyAlignment="1">
      <alignment horizontal="center" vertical="center"/>
    </xf>
    <xf numFmtId="0" fontId="76" fillId="21" borderId="190" xfId="4" applyFont="1" applyFill="1" applyBorder="1" applyAlignment="1">
      <alignment horizontal="center" vertical="center"/>
    </xf>
    <xf numFmtId="0" fontId="90" fillId="0" borderId="191" xfId="4" applyFont="1" applyBorder="1" applyAlignment="1">
      <alignment horizontal="left" vertical="center"/>
    </xf>
    <xf numFmtId="0" fontId="15" fillId="22" borderId="43" xfId="6" applyBorder="1" applyAlignment="1">
      <alignment horizontal="center" vertical="center"/>
    </xf>
    <xf numFmtId="0" fontId="15" fillId="22" borderId="1" xfId="6" applyBorder="1" applyAlignment="1">
      <alignment horizontal="center" vertical="center"/>
    </xf>
    <xf numFmtId="0" fontId="15" fillId="22" borderId="144" xfId="6" applyBorder="1" applyAlignment="1">
      <alignment horizontal="center" vertical="center"/>
    </xf>
    <xf numFmtId="0" fontId="15" fillId="22" borderId="4" xfId="6" applyBorder="1" applyAlignment="1">
      <alignment horizontal="center" vertical="center"/>
    </xf>
    <xf numFmtId="0" fontId="31" fillId="24" borderId="143" xfId="8" applyFont="1" applyBorder="1" applyAlignment="1">
      <alignment horizontal="right" vertical="center" wrapText="1"/>
    </xf>
    <xf numFmtId="0" fontId="31" fillId="24" borderId="29" xfId="8" applyFont="1" applyBorder="1" applyAlignment="1">
      <alignment horizontal="right" vertical="center" wrapText="1"/>
    </xf>
    <xf numFmtId="0" fontId="31" fillId="24" borderId="2" xfId="8" applyFont="1" applyBorder="1" applyAlignment="1">
      <alignment horizontal="right" vertical="center" wrapText="1"/>
    </xf>
    <xf numFmtId="0" fontId="31" fillId="24" borderId="72" xfId="8" applyFont="1" applyBorder="1" applyAlignment="1">
      <alignment horizontal="right" vertical="center" wrapText="1"/>
    </xf>
    <xf numFmtId="0" fontId="31" fillId="24" borderId="60" xfId="8" applyFont="1" applyBorder="1" applyAlignment="1">
      <alignment horizontal="right" vertical="center" wrapText="1"/>
    </xf>
    <xf numFmtId="0" fontId="31" fillId="24" borderId="61" xfId="8" applyFont="1" applyBorder="1" applyAlignment="1">
      <alignment horizontal="right" vertical="center" wrapText="1"/>
    </xf>
    <xf numFmtId="0" fontId="31" fillId="24" borderId="62" xfId="8" applyFont="1" applyBorder="1" applyAlignment="1">
      <alignment horizontal="right" vertical="center" wrapText="1"/>
    </xf>
    <xf numFmtId="0" fontId="90" fillId="0" borderId="0" xfId="4" applyFont="1" applyAlignment="1">
      <alignment horizontal="left" vertical="center"/>
    </xf>
    <xf numFmtId="0" fontId="23" fillId="24" borderId="143" xfId="8" applyFont="1" applyBorder="1" applyAlignment="1">
      <alignment horizontal="center" vertical="center" wrapText="1"/>
    </xf>
    <xf numFmtId="0" fontId="23" fillId="24" borderId="29" xfId="8" applyFont="1" applyBorder="1" applyAlignment="1">
      <alignment horizontal="center" vertical="center" wrapText="1"/>
    </xf>
    <xf numFmtId="0" fontId="31" fillId="24" borderId="30" xfId="8" applyFont="1" applyBorder="1" applyAlignment="1">
      <alignment horizontal="center" vertical="center" wrapText="1"/>
    </xf>
    <xf numFmtId="0" fontId="24" fillId="25" borderId="43" xfId="4" applyFont="1" applyFill="1" applyBorder="1" applyAlignment="1">
      <alignment horizontal="center" vertical="center" wrapText="1"/>
    </xf>
    <xf numFmtId="0" fontId="24" fillId="25" borderId="1" xfId="4" applyFont="1" applyFill="1" applyBorder="1" applyAlignment="1">
      <alignment horizontal="center" vertical="center" wrapText="1"/>
    </xf>
    <xf numFmtId="0" fontId="29" fillId="0" borderId="24" xfId="4" applyFont="1" applyBorder="1" applyAlignment="1">
      <alignment horizontal="right"/>
    </xf>
    <xf numFmtId="0" fontId="30" fillId="0" borderId="0" xfId="4" applyFont="1" applyAlignment="1">
      <alignment horizontal="left" wrapText="1"/>
    </xf>
    <xf numFmtId="0" fontId="24" fillId="21" borderId="0" xfId="4" applyFont="1" applyFill="1" applyAlignment="1">
      <alignment horizontal="center"/>
    </xf>
    <xf numFmtId="0" fontId="48" fillId="23" borderId="150" xfId="7" applyFont="1" applyBorder="1" applyAlignment="1">
      <alignment horizontal="center" vertical="center" wrapText="1"/>
    </xf>
    <xf numFmtId="0" fontId="48" fillId="23" borderId="151" xfId="7" applyFont="1" applyBorder="1" applyAlignment="1">
      <alignment horizontal="center" vertical="center" wrapText="1"/>
    </xf>
    <xf numFmtId="0" fontId="65" fillId="24" borderId="178" xfId="8" applyFont="1" applyBorder="1" applyAlignment="1">
      <alignment horizontal="center" vertical="center" wrapText="1"/>
    </xf>
    <xf numFmtId="0" fontId="65" fillId="24" borderId="179" xfId="8" applyFont="1" applyBorder="1" applyAlignment="1">
      <alignment horizontal="center" vertical="center" wrapText="1"/>
    </xf>
    <xf numFmtId="0" fontId="15" fillId="24" borderId="182" xfId="8" applyFont="1" applyBorder="1" applyAlignment="1">
      <alignment horizontal="center" vertical="center" wrapText="1"/>
    </xf>
    <xf numFmtId="0" fontId="16" fillId="0" borderId="183" xfId="4" applyFont="1" applyBorder="1" applyAlignment="1">
      <alignment horizontal="center" vertical="center" wrapText="1"/>
    </xf>
    <xf numFmtId="0" fontId="15" fillId="24" borderId="185" xfId="8" applyFont="1" applyBorder="1" applyAlignment="1">
      <alignment horizontal="center" vertical="center" wrapText="1"/>
    </xf>
    <xf numFmtId="0" fontId="29" fillId="39" borderId="150" xfId="4" applyFont="1" applyFill="1" applyBorder="1" applyAlignment="1">
      <alignment horizontal="center"/>
    </xf>
    <xf numFmtId="0" fontId="29" fillId="39" borderId="151" xfId="4" applyFont="1" applyFill="1" applyBorder="1" applyAlignment="1">
      <alignment horizontal="center"/>
    </xf>
    <xf numFmtId="0" fontId="16" fillId="0" borderId="0" xfId="4" applyFont="1" applyAlignment="1">
      <alignment horizontal="right" wrapText="1"/>
    </xf>
    <xf numFmtId="0" fontId="15" fillId="22" borderId="0" xfId="6" applyBorder="1" applyAlignment="1">
      <alignment horizontal="center" vertical="top"/>
    </xf>
    <xf numFmtId="0" fontId="83" fillId="0" borderId="0" xfId="4" applyFont="1" applyAlignment="1">
      <alignment horizontal="left"/>
    </xf>
    <xf numFmtId="0" fontId="29" fillId="0" borderId="24" xfId="4" applyFont="1" applyBorder="1" applyAlignment="1">
      <alignment horizontal="left" wrapText="1"/>
    </xf>
    <xf numFmtId="0" fontId="24" fillId="0" borderId="0" xfId="4" applyFont="1" applyAlignment="1">
      <alignment horizontal="left" vertical="center" wrapText="1"/>
    </xf>
    <xf numFmtId="0" fontId="24" fillId="0" borderId="0" xfId="4" applyFont="1" applyAlignment="1">
      <alignment horizontal="left" vertical="top" wrapText="1"/>
    </xf>
    <xf numFmtId="0" fontId="24" fillId="0" borderId="95" xfId="4" applyFont="1" applyBorder="1" applyAlignment="1">
      <alignment horizontal="left" vertical="top" wrapText="1"/>
    </xf>
    <xf numFmtId="0" fontId="16" fillId="0" borderId="41" xfId="4" applyFont="1" applyBorder="1" applyAlignment="1">
      <alignment horizontal="center"/>
    </xf>
    <xf numFmtId="0" fontId="16" fillId="0" borderId="39" xfId="4" applyFont="1" applyBorder="1" applyAlignment="1">
      <alignment horizontal="center"/>
    </xf>
    <xf numFmtId="0" fontId="31" fillId="23" borderId="0" xfId="7" applyFont="1" applyBorder="1" applyAlignment="1">
      <alignment horizontal="center" vertical="center" wrapText="1"/>
    </xf>
    <xf numFmtId="0" fontId="31" fillId="23" borderId="23" xfId="7" applyNumberFormat="1" applyFont="1" applyBorder="1" applyAlignment="1">
      <alignment horizontal="center" vertical="center" wrapText="1"/>
    </xf>
    <xf numFmtId="0" fontId="23" fillId="24" borderId="34" xfId="8" applyFont="1" applyBorder="1" applyAlignment="1">
      <alignment horizontal="center" vertical="center" wrapText="1"/>
    </xf>
    <xf numFmtId="0" fontId="23" fillId="24" borderId="73" xfId="8" applyFont="1" applyBorder="1" applyAlignment="1">
      <alignment horizontal="center" vertical="center" wrapText="1"/>
    </xf>
    <xf numFmtId="0" fontId="16" fillId="0" borderId="41" xfId="4" applyFont="1" applyBorder="1" applyAlignment="1">
      <alignment horizontal="center" vertical="center" wrapText="1"/>
    </xf>
    <xf numFmtId="0" fontId="16" fillId="0" borderId="39" xfId="4" applyFont="1" applyBorder="1" applyAlignment="1">
      <alignment horizontal="center" vertical="center" wrapText="1"/>
    </xf>
    <xf numFmtId="0" fontId="23" fillId="24" borderId="63" xfId="8" applyFont="1" applyBorder="1" applyAlignment="1">
      <alignment horizontal="center" vertical="center"/>
    </xf>
    <xf numFmtId="0" fontId="23" fillId="24" borderId="175" xfId="8" applyFont="1" applyBorder="1" applyAlignment="1">
      <alignment horizontal="center" vertical="center"/>
    </xf>
    <xf numFmtId="0" fontId="16" fillId="0" borderId="11" xfId="8" applyFont="1" applyFill="1" applyBorder="1" applyAlignment="1">
      <alignment horizontal="center"/>
    </xf>
    <xf numFmtId="0" fontId="16" fillId="0" borderId="12" xfId="8" applyFont="1" applyFill="1" applyBorder="1" applyAlignment="1">
      <alignment horizontal="center"/>
    </xf>
    <xf numFmtId="0" fontId="16" fillId="0" borderId="13" xfId="8" applyFont="1" applyFill="1" applyBorder="1" applyAlignment="1">
      <alignment horizontal="center"/>
    </xf>
    <xf numFmtId="0" fontId="29" fillId="24" borderId="172" xfId="8" applyFont="1" applyBorder="1" applyAlignment="1">
      <alignment horizontal="center" vertical="center" wrapText="1"/>
    </xf>
    <xf numFmtId="0" fontId="29" fillId="24" borderId="173" xfId="8" applyFont="1" applyBorder="1" applyAlignment="1">
      <alignment horizontal="center" vertical="center" wrapText="1"/>
    </xf>
    <xf numFmtId="0" fontId="29" fillId="24" borderId="174" xfId="8" applyFont="1" applyBorder="1" applyAlignment="1">
      <alignment horizontal="center" vertical="center" wrapText="1"/>
    </xf>
    <xf numFmtId="0" fontId="16" fillId="0" borderId="126" xfId="4" applyFont="1" applyBorder="1" applyAlignment="1">
      <alignment horizontal="center" vertical="center" wrapText="1"/>
    </xf>
    <xf numFmtId="1" fontId="23" fillId="21" borderId="23" xfId="10" applyNumberFormat="1" applyFont="1" applyFill="1" applyBorder="1" applyAlignment="1" applyProtection="1">
      <alignment horizontal="center" vertical="center" wrapText="1"/>
    </xf>
    <xf numFmtId="0" fontId="24" fillId="0" borderId="39" xfId="4" applyFont="1" applyBorder="1" applyAlignment="1">
      <alignment horizontal="center" vertical="center"/>
    </xf>
    <xf numFmtId="0" fontId="65" fillId="24" borderId="5" xfId="8" applyFont="1" applyBorder="1" applyAlignment="1">
      <alignment horizontal="center" vertical="center" wrapText="1"/>
    </xf>
    <xf numFmtId="0" fontId="65" fillId="24" borderId="131" xfId="8" applyFont="1" applyBorder="1" applyAlignment="1">
      <alignment horizontal="center" vertical="center" wrapText="1"/>
    </xf>
    <xf numFmtId="0" fontId="65" fillId="24" borderId="10" xfId="8" applyFont="1" applyBorder="1" applyAlignment="1">
      <alignment horizontal="center" vertical="center" wrapText="1"/>
    </xf>
    <xf numFmtId="0" fontId="0" fillId="25" borderId="73" xfId="15" applyFont="1" applyBorder="1" applyAlignment="1">
      <alignment horizontal="center" vertical="center"/>
    </xf>
    <xf numFmtId="0" fontId="15" fillId="25" borderId="73" xfId="15" applyBorder="1" applyAlignment="1">
      <alignment horizontal="center" vertical="center"/>
    </xf>
    <xf numFmtId="0" fontId="29" fillId="24" borderId="88" xfId="8" applyFont="1" applyBorder="1" applyAlignment="1">
      <alignment horizontal="center" vertical="center" wrapText="1"/>
    </xf>
    <xf numFmtId="0" fontId="29" fillId="24" borderId="171" xfId="8" applyFont="1" applyBorder="1" applyAlignment="1">
      <alignment horizontal="center" vertical="center" wrapText="1"/>
    </xf>
    <xf numFmtId="0" fontId="29" fillId="24" borderId="73" xfId="8" applyFont="1" applyBorder="1" applyAlignment="1">
      <alignment horizontal="center" vertical="center" wrapText="1"/>
    </xf>
    <xf numFmtId="0" fontId="23" fillId="21" borderId="150" xfId="4" applyFont="1" applyFill="1" applyBorder="1" applyAlignment="1">
      <alignment horizontal="center" vertical="center" wrapText="1"/>
    </xf>
    <xf numFmtId="0" fontId="15" fillId="25" borderId="2" xfId="15" applyBorder="1" applyAlignment="1">
      <alignment horizontal="center" vertical="center"/>
    </xf>
    <xf numFmtId="0" fontId="24" fillId="0" borderId="22" xfId="4" applyFont="1" applyBorder="1" applyAlignment="1">
      <alignment horizontal="center" vertical="center" wrapText="1"/>
    </xf>
    <xf numFmtId="0" fontId="24" fillId="0" borderId="1" xfId="4" applyFont="1" applyBorder="1" applyAlignment="1">
      <alignment horizontal="center" vertical="center" wrapText="1"/>
    </xf>
    <xf numFmtId="0" fontId="24" fillId="0" borderId="40" xfId="4" applyFont="1" applyBorder="1" applyAlignment="1">
      <alignment horizontal="center" vertical="center" wrapText="1"/>
    </xf>
    <xf numFmtId="0" fontId="66" fillId="0" borderId="0" xfId="4" applyFont="1" applyAlignment="1">
      <alignment horizontal="right" vertical="center" wrapText="1"/>
    </xf>
    <xf numFmtId="0" fontId="24" fillId="0" borderId="0" xfId="4" applyFont="1" applyAlignment="1">
      <alignment horizontal="right" wrapText="1"/>
    </xf>
    <xf numFmtId="0" fontId="29" fillId="24" borderId="5" xfId="8" applyFont="1" applyBorder="1" applyAlignment="1">
      <alignment horizontal="center" vertical="center" wrapText="1"/>
    </xf>
    <xf numFmtId="0" fontId="29" fillId="24" borderId="131" xfId="8" applyFont="1" applyBorder="1" applyAlignment="1">
      <alignment horizontal="center" vertical="center" wrapText="1"/>
    </xf>
    <xf numFmtId="0" fontId="29" fillId="24" borderId="10" xfId="8" applyFont="1" applyBorder="1" applyAlignment="1">
      <alignment horizontal="center" vertical="center" wrapText="1"/>
    </xf>
    <xf numFmtId="0" fontId="20" fillId="21" borderId="23" xfId="4" applyFont="1" applyFill="1" applyBorder="1" applyAlignment="1">
      <alignment horizontal="center"/>
    </xf>
    <xf numFmtId="0" fontId="74" fillId="24" borderId="0" xfId="8" applyFont="1" applyBorder="1" applyAlignment="1">
      <alignment horizontal="center" wrapText="1"/>
    </xf>
    <xf numFmtId="0" fontId="31" fillId="23" borderId="151" xfId="7" applyFont="1" applyBorder="1" applyAlignment="1">
      <alignment horizontal="center" vertical="center" wrapText="1"/>
    </xf>
    <xf numFmtId="0" fontId="29" fillId="24" borderId="0" xfId="8" applyFont="1" applyBorder="1" applyAlignment="1">
      <alignment horizontal="center" vertical="center"/>
    </xf>
    <xf numFmtId="0" fontId="23" fillId="0" borderId="24" xfId="4" applyFont="1" applyBorder="1" applyAlignment="1">
      <alignment horizontal="right" vertical="center" wrapText="1"/>
    </xf>
    <xf numFmtId="0" fontId="16" fillId="24" borderId="5" xfId="8" applyFont="1" applyBorder="1" applyAlignment="1">
      <alignment horizontal="center" vertical="center" wrapText="1"/>
    </xf>
    <xf numFmtId="0" fontId="16" fillId="24" borderId="131" xfId="8" applyFont="1" applyBorder="1" applyAlignment="1">
      <alignment horizontal="center" vertical="center" wrapText="1"/>
    </xf>
    <xf numFmtId="0" fontId="16" fillId="24" borderId="50" xfId="8" applyFont="1" applyBorder="1" applyAlignment="1">
      <alignment horizontal="center" vertical="center" wrapText="1"/>
    </xf>
    <xf numFmtId="0" fontId="16" fillId="24" borderId="0" xfId="8" applyFont="1" applyBorder="1" applyAlignment="1">
      <alignment horizontal="center" vertical="center" wrapText="1"/>
    </xf>
    <xf numFmtId="0" fontId="16" fillId="24" borderId="95" xfId="8" applyFont="1" applyBorder="1" applyAlignment="1">
      <alignment horizontal="center" vertical="center" wrapText="1"/>
    </xf>
    <xf numFmtId="0" fontId="71" fillId="24" borderId="1" xfId="8" applyFont="1" applyBorder="1" applyAlignment="1">
      <alignment horizontal="center" vertical="center"/>
    </xf>
    <xf numFmtId="0" fontId="16" fillId="24" borderId="1" xfId="8" applyFont="1" applyBorder="1" applyAlignment="1">
      <alignment horizontal="center" vertical="center" wrapText="1"/>
    </xf>
    <xf numFmtId="0" fontId="16" fillId="24" borderId="142" xfId="8" applyFont="1" applyBorder="1" applyAlignment="1">
      <alignment horizontal="center" vertical="center" wrapText="1"/>
    </xf>
    <xf numFmtId="0" fontId="4" fillId="24" borderId="1" xfId="8" applyFont="1" applyBorder="1" applyAlignment="1">
      <alignment horizontal="center" vertical="center"/>
    </xf>
    <xf numFmtId="0" fontId="16" fillId="25" borderId="88" xfId="4" applyFont="1" applyFill="1" applyBorder="1" applyAlignment="1">
      <alignment horizontal="center" vertical="center" wrapText="1"/>
    </xf>
    <xf numFmtId="0" fontId="16" fillId="25" borderId="171" xfId="4" applyFont="1" applyFill="1" applyBorder="1" applyAlignment="1">
      <alignment horizontal="center" vertical="center" wrapText="1"/>
    </xf>
    <xf numFmtId="0" fontId="16" fillId="25" borderId="73" xfId="4" applyFont="1" applyFill="1" applyBorder="1" applyAlignment="1">
      <alignment horizontal="center" vertical="center" wrapText="1"/>
    </xf>
    <xf numFmtId="0" fontId="31" fillId="24" borderId="0" xfId="8" applyFont="1" applyBorder="1" applyAlignment="1">
      <alignment horizontal="center" vertical="center"/>
    </xf>
    <xf numFmtId="0" fontId="23" fillId="21" borderId="39" xfId="4" applyFont="1" applyFill="1" applyBorder="1" applyAlignment="1">
      <alignment horizontal="center" vertical="center" wrapText="1"/>
    </xf>
    <xf numFmtId="0" fontId="15" fillId="22" borderId="92" xfId="6" applyBorder="1" applyAlignment="1">
      <alignment horizontal="center" wrapText="1"/>
    </xf>
    <xf numFmtId="0" fontId="15" fillId="22" borderId="71" xfId="6" applyBorder="1" applyAlignment="1">
      <alignment horizontal="center" wrapText="1"/>
    </xf>
    <xf numFmtId="0" fontId="16" fillId="0" borderId="0" xfId="4" applyFont="1" applyAlignment="1">
      <alignment horizontal="right" vertical="top" wrapText="1"/>
    </xf>
    <xf numFmtId="0" fontId="15" fillId="22" borderId="80" xfId="6" applyBorder="1" applyAlignment="1">
      <alignment horizontal="center" wrapText="1"/>
    </xf>
    <xf numFmtId="0" fontId="15" fillId="22" borderId="47" xfId="6" applyBorder="1" applyAlignment="1">
      <alignment horizontal="center" wrapText="1"/>
    </xf>
    <xf numFmtId="0" fontId="31" fillId="24" borderId="168" xfId="8" applyFont="1" applyBorder="1" applyAlignment="1" applyProtection="1">
      <alignment horizontal="left" vertical="center" wrapText="1"/>
      <protection locked="0"/>
    </xf>
    <xf numFmtId="0" fontId="31" fillId="24" borderId="169" xfId="8" applyFont="1" applyBorder="1" applyAlignment="1" applyProtection="1">
      <alignment horizontal="left" vertical="center" wrapText="1"/>
      <protection locked="0"/>
    </xf>
    <xf numFmtId="0" fontId="31" fillId="24" borderId="170" xfId="8" applyFont="1" applyBorder="1" applyAlignment="1" applyProtection="1">
      <alignment horizontal="center" vertical="center" wrapText="1"/>
      <protection locked="0"/>
    </xf>
    <xf numFmtId="0" fontId="31" fillId="24" borderId="69" xfId="8" applyFont="1" applyBorder="1" applyAlignment="1" applyProtection="1">
      <alignment horizontal="center" vertical="center" wrapText="1"/>
      <protection locked="0"/>
    </xf>
    <xf numFmtId="0" fontId="29" fillId="0" borderId="0" xfId="4" applyFont="1" applyAlignment="1">
      <alignment horizontal="right" wrapText="1"/>
    </xf>
    <xf numFmtId="0" fontId="31" fillId="24" borderId="139" xfId="8" applyFont="1" applyBorder="1" applyAlignment="1" applyProtection="1">
      <alignment horizontal="center" vertical="center"/>
      <protection locked="0"/>
    </xf>
    <xf numFmtId="0" fontId="31" fillId="24" borderId="163" xfId="8" applyFont="1" applyBorder="1" applyAlignment="1" applyProtection="1">
      <alignment horizontal="center" vertical="center"/>
      <protection locked="0"/>
    </xf>
    <xf numFmtId="0" fontId="31" fillId="24" borderId="27" xfId="8" applyFont="1" applyBorder="1" applyAlignment="1" applyProtection="1">
      <alignment horizontal="center" vertical="center"/>
      <protection locked="0"/>
    </xf>
    <xf numFmtId="0" fontId="31" fillId="24" borderId="11" xfId="8" applyFont="1" applyBorder="1" applyAlignment="1">
      <alignment horizontal="center" vertical="center"/>
    </xf>
    <xf numFmtId="0" fontId="31" fillId="24" borderId="13" xfId="8" applyFont="1" applyBorder="1" applyAlignment="1">
      <alignment horizontal="center" vertical="center"/>
    </xf>
    <xf numFmtId="0" fontId="29" fillId="0" borderId="0" xfId="4" applyFont="1" applyAlignment="1">
      <alignment horizontal="right" vertical="center" wrapText="1"/>
    </xf>
    <xf numFmtId="0" fontId="29" fillId="0" borderId="24" xfId="4" applyFont="1" applyBorder="1" applyAlignment="1">
      <alignment horizontal="right" vertical="center" wrapText="1"/>
    </xf>
    <xf numFmtId="0" fontId="23" fillId="21" borderId="150" xfId="4" applyFont="1" applyFill="1" applyBorder="1" applyAlignment="1">
      <alignment horizontal="center" wrapText="1"/>
    </xf>
    <xf numFmtId="0" fontId="23" fillId="21" borderId="167" xfId="4" applyFont="1" applyFill="1" applyBorder="1" applyAlignment="1">
      <alignment horizontal="center" wrapText="1"/>
    </xf>
    <xf numFmtId="0" fontId="29" fillId="0" borderId="24" xfId="4" applyFont="1" applyBorder="1" applyAlignment="1">
      <alignment horizontal="right" wrapText="1"/>
    </xf>
    <xf numFmtId="0" fontId="65" fillId="24" borderId="153" xfId="8" applyFont="1" applyBorder="1" applyAlignment="1">
      <alignment horizontal="center" vertical="center" wrapText="1"/>
    </xf>
    <xf numFmtId="0" fontId="65" fillId="24" borderId="154" xfId="8" applyFont="1" applyBorder="1" applyAlignment="1">
      <alignment horizontal="center" vertical="center" wrapText="1"/>
    </xf>
    <xf numFmtId="0" fontId="15" fillId="25" borderId="157" xfId="15" applyBorder="1" applyAlignment="1">
      <alignment horizontal="center" vertical="center" wrapText="1"/>
    </xf>
    <xf numFmtId="0" fontId="66" fillId="0" borderId="157" xfId="4" applyFont="1" applyBorder="1" applyAlignment="1">
      <alignment horizontal="center" vertical="center" wrapText="1"/>
    </xf>
    <xf numFmtId="0" fontId="16" fillId="21" borderId="39" xfId="4" applyFont="1" applyFill="1" applyBorder="1" applyAlignment="1">
      <alignment horizontal="center"/>
    </xf>
    <xf numFmtId="0" fontId="65" fillId="24" borderId="155" xfId="8" applyFont="1" applyBorder="1" applyAlignment="1">
      <alignment horizontal="center" vertical="center" wrapText="1"/>
    </xf>
    <xf numFmtId="0" fontId="65" fillId="24" borderId="159" xfId="8" applyFont="1" applyBorder="1" applyAlignment="1">
      <alignment horizontal="center" vertical="center" wrapText="1"/>
    </xf>
    <xf numFmtId="0" fontId="66" fillId="0" borderId="161" xfId="4" applyFont="1" applyBorder="1" applyAlignment="1">
      <alignment horizontal="center" vertical="center" wrapText="1"/>
    </xf>
    <xf numFmtId="0" fontId="16" fillId="21" borderId="22" xfId="4" applyFont="1" applyFill="1" applyBorder="1" applyAlignment="1">
      <alignment horizontal="center"/>
    </xf>
    <xf numFmtId="0" fontId="16" fillId="21" borderId="40" xfId="4" applyFont="1" applyFill="1" applyBorder="1" applyAlignment="1">
      <alignment horizontal="center"/>
    </xf>
    <xf numFmtId="0" fontId="31" fillId="24" borderId="124" xfId="8" applyFont="1" applyBorder="1" applyAlignment="1">
      <alignment horizontal="center" vertical="center" wrapText="1"/>
    </xf>
    <xf numFmtId="0" fontId="31" fillId="24" borderId="39" xfId="8" applyFont="1" applyBorder="1" applyAlignment="1">
      <alignment horizontal="center" vertical="center" wrapText="1"/>
    </xf>
    <xf numFmtId="0" fontId="45" fillId="0" borderId="0" xfId="4" applyFont="1" applyAlignment="1">
      <alignment horizontal="right" vertical="center"/>
    </xf>
    <xf numFmtId="0" fontId="31" fillId="24" borderId="11" xfId="8" applyFont="1" applyBorder="1" applyAlignment="1">
      <alignment horizontal="center" vertical="center" wrapText="1"/>
    </xf>
    <xf numFmtId="0" fontId="31" fillId="24" borderId="13" xfId="8" applyFont="1" applyBorder="1" applyAlignment="1">
      <alignment horizontal="center" vertical="center" wrapText="1"/>
    </xf>
    <xf numFmtId="0" fontId="31" fillId="24" borderId="143" xfId="8" applyFont="1" applyBorder="1" applyAlignment="1" applyProtection="1">
      <alignment horizontal="center" vertical="center" wrapText="1"/>
      <protection locked="0"/>
    </xf>
    <xf numFmtId="0" fontId="31" fillId="24" borderId="29" xfId="8" applyFont="1" applyBorder="1" applyAlignment="1" applyProtection="1">
      <alignment horizontal="center" vertical="center" wrapText="1"/>
      <protection locked="0"/>
    </xf>
    <xf numFmtId="0" fontId="31" fillId="24" borderId="30" xfId="8" applyFont="1" applyBorder="1" applyAlignment="1" applyProtection="1">
      <alignment horizontal="center" vertical="center" wrapText="1"/>
      <protection locked="0"/>
    </xf>
    <xf numFmtId="0" fontId="31" fillId="24" borderId="146" xfId="8" applyFont="1" applyBorder="1" applyAlignment="1" applyProtection="1">
      <alignment horizontal="center" vertical="center" wrapText="1"/>
      <protection locked="0"/>
    </xf>
    <xf numFmtId="0" fontId="31" fillId="24" borderId="107" xfId="8" applyFont="1" applyBorder="1" applyAlignment="1" applyProtection="1">
      <alignment horizontal="center" vertical="center" wrapText="1"/>
      <protection locked="0"/>
    </xf>
    <xf numFmtId="0" fontId="31" fillId="24" borderId="148" xfId="8" applyFont="1" applyBorder="1" applyAlignment="1" applyProtection="1">
      <alignment horizontal="center" vertical="center" wrapText="1"/>
      <protection locked="0"/>
    </xf>
    <xf numFmtId="0" fontId="16" fillId="0" borderId="147" xfId="4" applyFont="1" applyBorder="1" applyAlignment="1">
      <alignment horizontal="center" vertical="center"/>
    </xf>
    <xf numFmtId="0" fontId="16" fillId="0" borderId="10" xfId="4" applyFont="1" applyBorder="1" applyAlignment="1">
      <alignment horizontal="center" vertical="center"/>
    </xf>
    <xf numFmtId="0" fontId="16" fillId="0" borderId="149" xfId="4" applyFont="1" applyBorder="1" applyAlignment="1">
      <alignment horizontal="center" vertical="center"/>
    </xf>
    <xf numFmtId="0" fontId="16" fillId="0" borderId="9" xfId="4" applyFont="1" applyBorder="1" applyAlignment="1">
      <alignment horizontal="center" vertical="center" wrapText="1"/>
    </xf>
    <xf numFmtId="0" fontId="23" fillId="0" borderId="5" xfId="4" applyFont="1" applyBorder="1" applyAlignment="1">
      <alignment horizontal="center" vertical="center" wrapText="1"/>
    </xf>
    <xf numFmtId="0" fontId="23" fillId="0" borderId="10" xfId="4" applyFont="1" applyBorder="1" applyAlignment="1">
      <alignment horizontal="center" vertical="center" wrapText="1"/>
    </xf>
    <xf numFmtId="0" fontId="15" fillId="22" borderId="92" xfId="6" applyNumberFormat="1" applyBorder="1" applyAlignment="1" applyProtection="1">
      <alignment horizontal="center"/>
      <protection locked="0"/>
    </xf>
    <xf numFmtId="0" fontId="15" fillId="22" borderId="71" xfId="6" applyNumberFormat="1" applyBorder="1" applyAlignment="1" applyProtection="1">
      <alignment horizontal="center"/>
      <protection locked="0"/>
    </xf>
    <xf numFmtId="0" fontId="31" fillId="24" borderId="39" xfId="8" applyFont="1" applyBorder="1" applyAlignment="1">
      <alignment horizontal="center" vertical="center"/>
    </xf>
    <xf numFmtId="0" fontId="14" fillId="37" borderId="0" xfId="2" applyFont="1" applyFill="1" applyAlignment="1">
      <alignment horizontal="center" vertical="center"/>
    </xf>
    <xf numFmtId="0" fontId="15" fillId="22" borderId="80" xfId="6" applyNumberFormat="1" applyBorder="1" applyAlignment="1" applyProtection="1">
      <alignment horizontal="center"/>
      <protection locked="0"/>
    </xf>
    <xf numFmtId="0" fontId="15" fillId="22" borderId="47" xfId="6" applyNumberFormat="1" applyBorder="1" applyAlignment="1" applyProtection="1">
      <alignment horizontal="center"/>
      <protection locked="0"/>
    </xf>
    <xf numFmtId="0" fontId="0" fillId="25" borderId="122" xfId="9" applyFont="1" applyBorder="1" applyAlignment="1">
      <alignment horizontal="center" vertical="center"/>
    </xf>
    <xf numFmtId="0" fontId="15" fillId="25" borderId="122" xfId="9" applyBorder="1" applyAlignment="1">
      <alignment horizontal="center" vertical="center"/>
    </xf>
    <xf numFmtId="0" fontId="15" fillId="25" borderId="80" xfId="9" applyBorder="1" applyAlignment="1">
      <alignment horizontal="center" vertical="center"/>
    </xf>
    <xf numFmtId="0" fontId="15" fillId="25" borderId="47" xfId="9" applyBorder="1" applyAlignment="1">
      <alignment horizontal="center" vertical="center"/>
    </xf>
    <xf numFmtId="0" fontId="47" fillId="24" borderId="96" xfId="8" applyFont="1" applyBorder="1" applyAlignment="1">
      <alignment horizontal="center"/>
    </xf>
    <xf numFmtId="0" fontId="47" fillId="24" borderId="97" xfId="8" applyFont="1" applyBorder="1" applyAlignment="1">
      <alignment horizontal="center"/>
    </xf>
    <xf numFmtId="0" fontId="47" fillId="24" borderId="98" xfId="8" applyFont="1" applyBorder="1" applyAlignment="1">
      <alignment horizontal="center"/>
    </xf>
    <xf numFmtId="0" fontId="47" fillId="24" borderId="99" xfId="8" applyFont="1" applyBorder="1" applyAlignment="1">
      <alignment horizontal="center"/>
    </xf>
    <xf numFmtId="0" fontId="47" fillId="24" borderId="100" xfId="8" applyFont="1" applyBorder="1" applyAlignment="1">
      <alignment horizontal="center"/>
    </xf>
    <xf numFmtId="0" fontId="48" fillId="24" borderId="80" xfId="8" applyNumberFormat="1" applyFont="1" applyBorder="1" applyAlignment="1">
      <alignment horizontal="center" vertical="center" wrapText="1"/>
    </xf>
    <xf numFmtId="0" fontId="48" fillId="24" borderId="47" xfId="8" applyNumberFormat="1" applyFont="1" applyBorder="1" applyAlignment="1">
      <alignment horizontal="center" vertical="center" wrapText="1"/>
    </xf>
    <xf numFmtId="0" fontId="15" fillId="22" borderId="22" xfId="6" applyNumberFormat="1" applyBorder="1" applyAlignment="1" applyProtection="1">
      <alignment horizontal="center"/>
      <protection locked="0"/>
    </xf>
    <xf numFmtId="0" fontId="15" fillId="22" borderId="42" xfId="6" applyNumberFormat="1" applyBorder="1" applyAlignment="1" applyProtection="1">
      <alignment horizontal="center"/>
      <protection locked="0"/>
    </xf>
    <xf numFmtId="0" fontId="15" fillId="25" borderId="86" xfId="15" applyBorder="1" applyAlignment="1">
      <alignment horizontal="center" vertical="center"/>
    </xf>
    <xf numFmtId="0" fontId="15" fillId="25" borderId="45" xfId="15" applyBorder="1" applyAlignment="1">
      <alignment horizontal="center" vertical="center"/>
    </xf>
    <xf numFmtId="0" fontId="15" fillId="25" borderId="122" xfId="9" applyFont="1" applyBorder="1" applyAlignment="1">
      <alignment horizontal="center" vertical="center"/>
    </xf>
    <xf numFmtId="0" fontId="15" fillId="25" borderId="123" xfId="9" applyFont="1" applyBorder="1" applyAlignment="1">
      <alignment horizontal="center" vertical="center"/>
    </xf>
    <xf numFmtId="0" fontId="15" fillId="22" borderId="110" xfId="6" applyNumberFormat="1" applyBorder="1" applyAlignment="1" applyProtection="1">
      <alignment horizontal="center"/>
      <protection locked="0"/>
    </xf>
    <xf numFmtId="0" fontId="15" fillId="22" borderId="56" xfId="6" applyNumberFormat="1" applyBorder="1" applyAlignment="1" applyProtection="1">
      <alignment horizontal="center"/>
      <protection locked="0"/>
    </xf>
    <xf numFmtId="0" fontId="29" fillId="24" borderId="74" xfId="8" applyFont="1" applyBorder="1" applyAlignment="1">
      <alignment horizontal="center" vertical="center"/>
    </xf>
    <xf numFmtId="0" fontId="29" fillId="24" borderId="93" xfId="8" applyFont="1" applyBorder="1" applyAlignment="1">
      <alignment horizontal="center" vertical="center"/>
    </xf>
    <xf numFmtId="0" fontId="23" fillId="0" borderId="0" xfId="4" applyFont="1" applyAlignment="1">
      <alignment horizontal="right" vertical="center"/>
    </xf>
    <xf numFmtId="0" fontId="23" fillId="0" borderId="95" xfId="4" applyFont="1" applyBorder="1" applyAlignment="1">
      <alignment horizontal="right" vertical="center"/>
    </xf>
    <xf numFmtId="0" fontId="29" fillId="0" borderId="0" xfId="4" applyFont="1" applyAlignment="1">
      <alignment horizontal="right" vertical="center"/>
    </xf>
    <xf numFmtId="0" fontId="15" fillId="24" borderId="84" xfId="8" applyFont="1" applyBorder="1" applyAlignment="1">
      <alignment horizontal="center" vertical="center"/>
    </xf>
    <xf numFmtId="0" fontId="15" fillId="24" borderId="79" xfId="8" applyFont="1" applyBorder="1" applyAlignment="1">
      <alignment horizontal="center" vertical="center"/>
    </xf>
    <xf numFmtId="0" fontId="15" fillId="22" borderId="86" xfId="6" applyNumberFormat="1" applyBorder="1" applyAlignment="1" applyProtection="1">
      <alignment horizontal="center"/>
      <protection locked="0"/>
    </xf>
    <xf numFmtId="0" fontId="15" fillId="22" borderId="45" xfId="6" applyNumberFormat="1" applyBorder="1" applyAlignment="1" applyProtection="1">
      <alignment horizontal="center"/>
      <protection locked="0"/>
    </xf>
    <xf numFmtId="0" fontId="15" fillId="24" borderId="80" xfId="8" applyFont="1" applyBorder="1" applyAlignment="1">
      <alignment horizontal="center" vertical="center"/>
    </xf>
    <xf numFmtId="0" fontId="15" fillId="24" borderId="47" xfId="8" applyFont="1" applyBorder="1" applyAlignment="1">
      <alignment horizontal="center" vertical="center"/>
    </xf>
    <xf numFmtId="0" fontId="26" fillId="30" borderId="55" xfId="5" applyNumberFormat="1" applyFill="1" applyBorder="1" applyAlignment="1" applyProtection="1">
      <alignment horizontal="center" vertical="center"/>
      <protection locked="0"/>
    </xf>
    <xf numFmtId="0" fontId="26" fillId="30" borderId="83" xfId="5" applyNumberFormat="1" applyFill="1" applyBorder="1" applyAlignment="1" applyProtection="1">
      <alignment horizontal="center" vertical="center"/>
      <protection locked="0"/>
    </xf>
    <xf numFmtId="0" fontId="26" fillId="30" borderId="42" xfId="5" applyNumberFormat="1" applyFill="1" applyBorder="1" applyAlignment="1" applyProtection="1">
      <alignment horizontal="center" vertical="center"/>
      <protection locked="0"/>
    </xf>
    <xf numFmtId="0" fontId="42" fillId="24" borderId="11" xfId="8" applyNumberFormat="1" applyFont="1" applyBorder="1" applyAlignment="1">
      <alignment horizontal="center" vertical="center" wrapText="1"/>
    </xf>
    <xf numFmtId="0" fontId="42" fillId="24" borderId="12" xfId="8" applyNumberFormat="1" applyFont="1" applyBorder="1" applyAlignment="1">
      <alignment horizontal="center" vertical="center" wrapText="1"/>
    </xf>
    <xf numFmtId="0" fontId="42" fillId="24" borderId="13" xfId="8" applyNumberFormat="1" applyFont="1" applyBorder="1" applyAlignment="1">
      <alignment horizontal="center" vertical="center" wrapText="1"/>
    </xf>
    <xf numFmtId="0" fontId="29" fillId="24" borderId="75" xfId="8" applyFont="1" applyBorder="1" applyAlignment="1">
      <alignment horizontal="center" vertical="center"/>
    </xf>
    <xf numFmtId="0" fontId="29" fillId="24" borderId="76" xfId="8" applyFont="1" applyBorder="1" applyAlignment="1">
      <alignment horizontal="center" vertical="center"/>
    </xf>
    <xf numFmtId="0" fontId="24" fillId="25" borderId="80" xfId="4" applyFont="1" applyFill="1" applyBorder="1" applyAlignment="1">
      <alignment horizontal="center" vertical="center" wrapText="1"/>
    </xf>
    <xf numFmtId="0" fontId="24" fillId="25" borderId="47" xfId="4" applyFont="1" applyFill="1" applyBorder="1" applyAlignment="1">
      <alignment horizontal="center" vertical="center" wrapText="1"/>
    </xf>
    <xf numFmtId="0" fontId="24" fillId="0" borderId="25" xfId="4" applyFont="1" applyBorder="1" applyAlignment="1">
      <alignment horizontal="center" vertical="center" wrapText="1"/>
    </xf>
    <xf numFmtId="0" fontId="24" fillId="0" borderId="48" xfId="4" applyFont="1" applyBorder="1" applyAlignment="1">
      <alignment horizontal="center" vertical="center" wrapText="1"/>
    </xf>
    <xf numFmtId="0" fontId="24" fillId="0" borderId="70" xfId="4" applyFont="1" applyBorder="1" applyAlignment="1">
      <alignment horizontal="center" vertical="center" wrapText="1"/>
    </xf>
    <xf numFmtId="0" fontId="20" fillId="24" borderId="11" xfId="8" applyFont="1" applyBorder="1" applyAlignment="1">
      <alignment horizontal="center"/>
    </xf>
    <xf numFmtId="0" fontId="20" fillId="24" borderId="65" xfId="8" applyFont="1" applyBorder="1" applyAlignment="1">
      <alignment horizontal="center"/>
    </xf>
    <xf numFmtId="0" fontId="40" fillId="24" borderId="66" xfId="8" applyFont="1" applyBorder="1" applyAlignment="1">
      <alignment horizontal="center"/>
    </xf>
    <xf numFmtId="0" fontId="24" fillId="0" borderId="37" xfId="4" applyFont="1" applyBorder="1" applyAlignment="1">
      <alignment horizontal="center" vertical="center"/>
    </xf>
    <xf numFmtId="0" fontId="24" fillId="0" borderId="43" xfId="4" applyFont="1" applyBorder="1" applyAlignment="1">
      <alignment horizontal="center" vertical="center"/>
    </xf>
    <xf numFmtId="0" fontId="24" fillId="0" borderId="60" xfId="4" applyFont="1" applyBorder="1" applyAlignment="1">
      <alignment horizontal="center" vertical="center"/>
    </xf>
    <xf numFmtId="0" fontId="24" fillId="0" borderId="39" xfId="4" applyFont="1" applyBorder="1" applyAlignment="1">
      <alignment horizontal="left" vertical="top"/>
    </xf>
    <xf numFmtId="0" fontId="24" fillId="0" borderId="47" xfId="4" applyFont="1" applyBorder="1" applyAlignment="1">
      <alignment horizontal="left" vertical="top"/>
    </xf>
    <xf numFmtId="0" fontId="15" fillId="24" borderId="22" xfId="8" applyFont="1" applyBorder="1" applyAlignment="1">
      <alignment horizontal="center" vertical="center"/>
    </xf>
    <xf numFmtId="0" fontId="15" fillId="24" borderId="42" xfId="8" applyFont="1" applyBorder="1" applyAlignment="1">
      <alignment horizontal="center" vertical="center"/>
    </xf>
    <xf numFmtId="0" fontId="24" fillId="28" borderId="1" xfId="4" applyFont="1" applyFill="1" applyBorder="1" applyAlignment="1" applyProtection="1">
      <alignment horizontal="center"/>
      <protection locked="0"/>
    </xf>
    <xf numFmtId="0" fontId="24" fillId="28" borderId="38" xfId="4" applyFont="1" applyFill="1" applyBorder="1" applyAlignment="1" applyProtection="1">
      <alignment horizontal="center"/>
      <protection locked="0"/>
    </xf>
    <xf numFmtId="0" fontId="24" fillId="28" borderId="5" xfId="4" applyFont="1" applyFill="1" applyBorder="1" applyAlignment="1" applyProtection="1">
      <alignment horizontal="center"/>
      <protection locked="0"/>
    </xf>
    <xf numFmtId="0" fontId="24" fillId="28" borderId="54" xfId="4" applyFont="1" applyFill="1" applyBorder="1" applyAlignment="1" applyProtection="1">
      <alignment horizontal="center"/>
      <protection locked="0"/>
    </xf>
    <xf numFmtId="0" fontId="40" fillId="24" borderId="65" xfId="8" applyFont="1" applyBorder="1" applyAlignment="1">
      <alignment horizontal="center"/>
    </xf>
    <xf numFmtId="0" fontId="15" fillId="24" borderId="22" xfId="8" applyFont="1" applyBorder="1" applyAlignment="1">
      <alignment horizontal="center"/>
    </xf>
    <xf numFmtId="0" fontId="15" fillId="24" borderId="42" xfId="8" applyFont="1" applyBorder="1" applyAlignment="1">
      <alignment horizontal="center"/>
    </xf>
    <xf numFmtId="1" fontId="15" fillId="26" borderId="41" xfId="6" applyNumberFormat="1" applyFill="1" applyBorder="1" applyAlignment="1" applyProtection="1">
      <alignment horizontal="center" vertical="center"/>
      <protection locked="0"/>
    </xf>
    <xf numFmtId="0" fontId="24" fillId="0" borderId="22" xfId="4" applyFont="1" applyBorder="1" applyAlignment="1">
      <alignment horizontal="left" vertical="top"/>
    </xf>
    <xf numFmtId="0" fontId="24" fillId="0" borderId="42" xfId="4" applyFont="1" applyBorder="1" applyAlignment="1">
      <alignment horizontal="left" vertical="top"/>
    </xf>
    <xf numFmtId="0" fontId="24" fillId="28" borderId="15" xfId="4" applyFont="1" applyFill="1" applyBorder="1" applyAlignment="1" applyProtection="1">
      <alignment horizontal="center"/>
      <protection locked="0"/>
    </xf>
    <xf numFmtId="0" fontId="24" fillId="28" borderId="49" xfId="4" applyFont="1" applyFill="1" applyBorder="1" applyAlignment="1" applyProtection="1">
      <alignment horizontal="center"/>
      <protection locked="0"/>
    </xf>
    <xf numFmtId="0" fontId="24" fillId="28" borderId="50" xfId="4" applyFont="1" applyFill="1" applyBorder="1" applyAlignment="1" applyProtection="1">
      <alignment horizontal="center"/>
      <protection locked="0"/>
    </xf>
    <xf numFmtId="0" fontId="24" fillId="28" borderId="51" xfId="4" applyFont="1" applyFill="1" applyBorder="1" applyAlignment="1" applyProtection="1">
      <alignment horizontal="center"/>
      <protection locked="0"/>
    </xf>
    <xf numFmtId="0" fontId="24" fillId="28" borderId="52" xfId="4" applyFont="1" applyFill="1" applyBorder="1" applyAlignment="1" applyProtection="1">
      <alignment horizontal="center"/>
      <protection locked="0"/>
    </xf>
    <xf numFmtId="0" fontId="24" fillId="28" borderId="53" xfId="4" applyFont="1" applyFill="1" applyBorder="1" applyAlignment="1" applyProtection="1">
      <alignment horizontal="center"/>
      <protection locked="0"/>
    </xf>
    <xf numFmtId="1" fontId="15" fillId="26" borderId="46" xfId="6" applyNumberFormat="1" applyFill="1" applyBorder="1" applyAlignment="1" applyProtection="1">
      <alignment horizontal="center" vertical="center"/>
      <protection locked="0"/>
    </xf>
    <xf numFmtId="1" fontId="15" fillId="26" borderId="48" xfId="6" applyNumberFormat="1" applyFill="1" applyBorder="1" applyAlignment="1" applyProtection="1">
      <alignment horizontal="center" vertical="center"/>
      <protection locked="0"/>
    </xf>
    <xf numFmtId="1" fontId="15" fillId="26" borderId="34" xfId="6" applyNumberFormat="1" applyFill="1" applyBorder="1" applyAlignment="1" applyProtection="1">
      <alignment horizontal="center" vertical="center"/>
      <protection locked="0"/>
    </xf>
    <xf numFmtId="0" fontId="24" fillId="0" borderId="39" xfId="4" applyFont="1" applyBorder="1" applyAlignment="1">
      <alignment horizontal="left" vertical="top" wrapText="1"/>
    </xf>
    <xf numFmtId="0" fontId="24" fillId="0" borderId="47" xfId="4" applyFont="1" applyBorder="1" applyAlignment="1">
      <alignment horizontal="left" vertical="top" wrapText="1"/>
    </xf>
    <xf numFmtId="0" fontId="16" fillId="21" borderId="0" xfId="4" applyFont="1" applyFill="1" applyAlignment="1">
      <alignment horizontal="center"/>
    </xf>
    <xf numFmtId="0" fontId="23" fillId="0" borderId="24" xfId="4" applyFont="1" applyBorder="1" applyAlignment="1">
      <alignment horizontal="center"/>
    </xf>
    <xf numFmtId="0" fontId="14" fillId="19" borderId="20" xfId="2" applyNumberFormat="1" applyFont="1" applyBorder="1" applyAlignment="1" applyProtection="1">
      <alignment horizontal="center" vertical="center"/>
    </xf>
    <xf numFmtId="0" fontId="14" fillId="19" borderId="0" xfId="2" applyNumberFormat="1" applyFont="1" applyBorder="1" applyAlignment="1" applyProtection="1">
      <alignment horizontal="center" vertical="center"/>
    </xf>
    <xf numFmtId="0" fontId="31" fillId="24" borderId="25" xfId="8" applyFont="1" applyBorder="1" applyAlignment="1">
      <alignment horizontal="center" vertical="center" wrapText="1"/>
    </xf>
    <xf numFmtId="0" fontId="31" fillId="24" borderId="34" xfId="8" applyFont="1" applyBorder="1" applyAlignment="1">
      <alignment horizontal="center" vertical="center" wrapText="1"/>
    </xf>
    <xf numFmtId="0" fontId="31" fillId="24" borderId="26" xfId="8" applyFont="1" applyBorder="1" applyAlignment="1">
      <alignment horizontal="center" vertical="center"/>
    </xf>
    <xf numFmtId="0" fontId="31" fillId="24" borderId="27" xfId="8" applyFont="1" applyBorder="1" applyAlignment="1">
      <alignment horizontal="center" vertical="center"/>
    </xf>
    <xf numFmtId="0" fontId="31" fillId="24" borderId="35" xfId="8" applyFont="1" applyBorder="1" applyAlignment="1">
      <alignment horizontal="center" vertical="center"/>
    </xf>
    <xf numFmtId="0" fontId="31" fillId="24" borderId="36" xfId="8" applyFont="1" applyBorder="1" applyAlignment="1">
      <alignment horizontal="center" vertical="center"/>
    </xf>
    <xf numFmtId="0" fontId="31" fillId="24" borderId="28" xfId="8" applyFont="1" applyBorder="1" applyAlignment="1">
      <alignment horizontal="center" vertical="center" wrapText="1"/>
    </xf>
    <xf numFmtId="0" fontId="31" fillId="24" borderId="37" xfId="8" applyFont="1" applyBorder="1" applyAlignment="1">
      <alignment horizontal="center" vertical="center" wrapText="1"/>
    </xf>
    <xf numFmtId="14" fontId="26" fillId="21" borderId="0" xfId="5" applyNumberFormat="1" applyFill="1" applyBorder="1" applyAlignment="1">
      <alignment horizontal="center"/>
    </xf>
    <xf numFmtId="49" fontId="15" fillId="22" borderId="0" xfId="6" applyNumberFormat="1" applyBorder="1" applyAlignment="1">
      <alignment horizontal="center" vertical="top" wrapText="1"/>
    </xf>
    <xf numFmtId="0" fontId="204" fillId="98" borderId="0" xfId="4" applyFont="1" applyFill="1" applyAlignment="1">
      <alignment horizontal="center" vertical="center"/>
    </xf>
    <xf numFmtId="0" fontId="204" fillId="98" borderId="251" xfId="4" applyFont="1" applyFill="1" applyBorder="1" applyAlignment="1">
      <alignment horizontal="center" vertical="center"/>
    </xf>
    <xf numFmtId="0" fontId="15" fillId="82" borderId="142" xfId="4" applyFill="1" applyBorder="1" applyAlignment="1">
      <alignment horizontal="left" wrapText="1"/>
    </xf>
    <xf numFmtId="0" fontId="15" fillId="82" borderId="109" xfId="4" applyFill="1" applyBorder="1" applyAlignment="1">
      <alignment horizontal="left"/>
    </xf>
    <xf numFmtId="0" fontId="15" fillId="82" borderId="142" xfId="4" applyFill="1" applyBorder="1" applyAlignment="1">
      <alignment horizontal="left"/>
    </xf>
    <xf numFmtId="1" fontId="15" fillId="82" borderId="95" xfId="4" applyNumberFormat="1" applyFill="1" applyBorder="1" applyAlignment="1">
      <alignment horizontal="right" vertical="top"/>
    </xf>
    <xf numFmtId="0" fontId="66" fillId="0" borderId="0" xfId="4" applyFont="1" applyAlignment="1">
      <alignment horizontal="left"/>
    </xf>
    <xf numFmtId="0" fontId="66" fillId="0" borderId="7" xfId="4" applyFont="1" applyBorder="1" applyAlignment="1">
      <alignment horizontal="left"/>
    </xf>
    <xf numFmtId="0" fontId="66" fillId="0" borderId="0" xfId="4" applyFont="1" applyAlignment="1">
      <alignment horizontal="left" wrapText="1"/>
    </xf>
    <xf numFmtId="0" fontId="43" fillId="0" borderId="0" xfId="4" applyFont="1" applyAlignment="1">
      <alignment horizontal="left"/>
    </xf>
    <xf numFmtId="0" fontId="127" fillId="0" borderId="217" xfId="4" applyFont="1" applyBorder="1" applyAlignment="1">
      <alignment horizontal="left"/>
    </xf>
    <xf numFmtId="0" fontId="127" fillId="0" borderId="134" xfId="4" applyFont="1" applyBorder="1" applyAlignment="1">
      <alignment horizontal="left"/>
    </xf>
    <xf numFmtId="0" fontId="127" fillId="0" borderId="149" xfId="4" applyFont="1" applyBorder="1" applyAlignment="1">
      <alignment horizontal="left"/>
    </xf>
    <xf numFmtId="0" fontId="43" fillId="0" borderId="7" xfId="4" applyFont="1" applyBorder="1" applyAlignment="1">
      <alignment horizontal="left"/>
    </xf>
    <xf numFmtId="0" fontId="130" fillId="44" borderId="139" xfId="21" applyBorder="1" applyAlignment="1">
      <alignment horizontal="left" vertical="center" wrapText="1"/>
    </xf>
    <xf numFmtId="0" fontId="130" fillId="44" borderId="163" xfId="21" applyBorder="1" applyAlignment="1">
      <alignment horizontal="left" vertical="center" wrapText="1"/>
    </xf>
    <xf numFmtId="0" fontId="130" fillId="44" borderId="240" xfId="21" applyBorder="1" applyAlignment="1">
      <alignment horizontal="left" vertical="center" wrapText="1"/>
    </xf>
    <xf numFmtId="0" fontId="130" fillId="44" borderId="216" xfId="21" applyBorder="1" applyAlignment="1">
      <alignment horizontal="left" vertical="center" wrapText="1"/>
    </xf>
    <xf numFmtId="0" fontId="130" fillId="44" borderId="9" xfId="21" applyBorder="1" applyAlignment="1">
      <alignment horizontal="left" vertical="center" wrapText="1"/>
    </xf>
    <xf numFmtId="0" fontId="130" fillId="44" borderId="6" xfId="21" applyBorder="1" applyAlignment="1">
      <alignment horizontal="left" vertical="center" wrapText="1"/>
    </xf>
    <xf numFmtId="0" fontId="129" fillId="0" borderId="244" xfId="4" applyFont="1" applyBorder="1" applyAlignment="1">
      <alignment horizontal="center"/>
    </xf>
    <xf numFmtId="0" fontId="129" fillId="0" borderId="2" xfId="4" applyFont="1" applyBorder="1" applyAlignment="1">
      <alignment horizontal="center"/>
    </xf>
    <xf numFmtId="0" fontId="127" fillId="0" borderId="215" xfId="4" applyFont="1" applyBorder="1" applyAlignment="1">
      <alignment horizontal="left"/>
    </xf>
    <xf numFmtId="0" fontId="127" fillId="0" borderId="131" xfId="4" applyFont="1" applyBorder="1" applyAlignment="1">
      <alignment horizontal="left"/>
    </xf>
    <xf numFmtId="0" fontId="127" fillId="0" borderId="10" xfId="4" applyFont="1" applyBorder="1" applyAlignment="1">
      <alignment horizontal="left"/>
    </xf>
    <xf numFmtId="0" fontId="130" fillId="44" borderId="172" xfId="21" applyBorder="1" applyAlignment="1">
      <alignment horizontal="left" vertical="center" wrapText="1"/>
    </xf>
    <xf numFmtId="0" fontId="130" fillId="44" borderId="173" xfId="21" applyBorder="1" applyAlignment="1">
      <alignment horizontal="left" vertical="center" wrapText="1"/>
    </xf>
    <xf numFmtId="0" fontId="130" fillId="44" borderId="147" xfId="21" applyBorder="1" applyAlignment="1">
      <alignment horizontal="left" vertical="center" wrapText="1"/>
    </xf>
    <xf numFmtId="0" fontId="127" fillId="0" borderId="176" xfId="4" applyFont="1" applyBorder="1" applyAlignment="1">
      <alignment horizontal="left"/>
    </xf>
    <xf numFmtId="0" fontId="127" fillId="0" borderId="177" xfId="4" applyFont="1" applyBorder="1" applyAlignment="1">
      <alignment horizontal="left"/>
    </xf>
    <xf numFmtId="0" fontId="127" fillId="0" borderId="245" xfId="4" applyFont="1" applyBorder="1" applyAlignment="1">
      <alignment horizontal="left"/>
    </xf>
    <xf numFmtId="0" fontId="127" fillId="0" borderId="43" xfId="4" applyFont="1" applyBorder="1" applyAlignment="1">
      <alignment horizontal="left"/>
    </xf>
    <xf numFmtId="0" fontId="127" fillId="0" borderId="1" xfId="4" applyFont="1" applyBorder="1" applyAlignment="1">
      <alignment horizontal="left"/>
    </xf>
    <xf numFmtId="0" fontId="129" fillId="0" borderId="5" xfId="4" applyFont="1" applyBorder="1" applyAlignment="1">
      <alignment horizontal="center"/>
    </xf>
    <xf numFmtId="0" fontId="129" fillId="0" borderId="54" xfId="4" applyFont="1" applyBorder="1" applyAlignment="1">
      <alignment horizontal="center"/>
    </xf>
    <xf numFmtId="0" fontId="130" fillId="44" borderId="222" xfId="21" applyBorder="1" applyAlignment="1">
      <alignment horizontal="left" vertical="center" wrapText="1"/>
    </xf>
    <xf numFmtId="0" fontId="130" fillId="44" borderId="223" xfId="21" applyBorder="1" applyAlignment="1">
      <alignment horizontal="left" vertical="center" wrapText="1"/>
    </xf>
    <xf numFmtId="0" fontId="130" fillId="44" borderId="8" xfId="21" applyBorder="1" applyAlignment="1">
      <alignment horizontal="left" vertical="center" wrapText="1"/>
    </xf>
    <xf numFmtId="0" fontId="129" fillId="0" borderId="4" xfId="4" applyFont="1" applyBorder="1" applyAlignment="1">
      <alignment horizontal="center"/>
    </xf>
    <xf numFmtId="14" fontId="124" fillId="43" borderId="15" xfId="20" applyBorder="1" applyAlignment="1">
      <alignment horizontal="center"/>
    </xf>
    <xf numFmtId="14" fontId="124" fillId="43" borderId="49" xfId="20" applyBorder="1" applyAlignment="1">
      <alignment horizontal="center"/>
    </xf>
    <xf numFmtId="14" fontId="124" fillId="43" borderId="52" xfId="20" applyBorder="1" applyAlignment="1">
      <alignment horizontal="center"/>
    </xf>
    <xf numFmtId="14" fontId="124" fillId="43" borderId="53" xfId="20" applyBorder="1" applyAlignment="1">
      <alignment horizontal="center"/>
    </xf>
    <xf numFmtId="0" fontId="130" fillId="44" borderId="143" xfId="21" applyBorder="1" applyAlignment="1">
      <alignment horizontal="left" vertical="center" wrapText="1"/>
    </xf>
    <xf numFmtId="0" fontId="130" fillId="44" borderId="29" xfId="21" applyBorder="1" applyAlignment="1">
      <alignment horizontal="left" vertical="center" wrapText="1"/>
    </xf>
    <xf numFmtId="0" fontId="91" fillId="0" borderId="0" xfId="4" applyFont="1" applyAlignment="1">
      <alignment horizontal="left" vertical="top" wrapText="1"/>
    </xf>
    <xf numFmtId="0" fontId="143" fillId="0" borderId="0" xfId="4" applyFont="1" applyAlignment="1">
      <alignment horizontal="center" vertical="center" wrapText="1"/>
    </xf>
    <xf numFmtId="0" fontId="143" fillId="0" borderId="51" xfId="4" applyFont="1" applyBorder="1" applyAlignment="1">
      <alignment horizontal="center" vertical="center" wrapText="1"/>
    </xf>
    <xf numFmtId="0" fontId="125" fillId="0" borderId="215" xfId="14" applyFont="1" applyFill="1" applyBorder="1" applyAlignment="1">
      <alignment horizontal="left" wrapText="1"/>
    </xf>
    <xf numFmtId="0" fontId="125" fillId="0" borderId="131" xfId="14" applyFont="1" applyFill="1" applyBorder="1" applyAlignment="1">
      <alignment horizontal="left" wrapText="1"/>
    </xf>
    <xf numFmtId="0" fontId="125" fillId="0" borderId="54" xfId="14" applyFont="1" applyFill="1" applyBorder="1" applyAlignment="1">
      <alignment horizontal="left" wrapText="1"/>
    </xf>
    <xf numFmtId="0" fontId="83" fillId="0" borderId="43" xfId="14" applyFont="1" applyFill="1" applyBorder="1" applyAlignment="1">
      <alignment horizontal="left" vertical="top" wrapText="1"/>
    </xf>
    <xf numFmtId="0" fontId="83" fillId="0" borderId="1" xfId="14" applyFont="1" applyFill="1" applyBorder="1" applyAlignment="1">
      <alignment horizontal="left" vertical="top" wrapText="1"/>
    </xf>
    <xf numFmtId="0" fontId="83" fillId="0" borderId="38" xfId="14" applyFont="1" applyFill="1" applyBorder="1" applyAlignment="1">
      <alignment horizontal="left" vertical="top" wrapText="1"/>
    </xf>
    <xf numFmtId="0" fontId="47" fillId="0" borderId="215" xfId="14" applyFont="1" applyFill="1" applyBorder="1" applyAlignment="1">
      <alignment horizontal="center" vertical="center" wrapText="1"/>
    </xf>
    <xf numFmtId="0" fontId="47" fillId="0" borderId="131" xfId="14" applyFont="1" applyFill="1" applyBorder="1" applyAlignment="1">
      <alignment horizontal="center" vertical="center" wrapText="1"/>
    </xf>
    <xf numFmtId="0" fontId="47" fillId="0" borderId="54" xfId="14" applyFont="1" applyFill="1" applyBorder="1" applyAlignment="1">
      <alignment horizontal="center" vertical="center" wrapText="1"/>
    </xf>
    <xf numFmtId="0" fontId="125" fillId="0" borderId="217" xfId="14" applyFont="1" applyFill="1" applyBorder="1" applyAlignment="1">
      <alignment horizontal="left" wrapText="1"/>
    </xf>
    <xf numFmtId="0" fontId="125" fillId="0" borderId="134" xfId="14" applyFont="1" applyFill="1" applyBorder="1" applyAlignment="1">
      <alignment horizontal="left" wrapText="1"/>
    </xf>
    <xf numFmtId="0" fontId="125" fillId="0" borderId="188" xfId="14" applyFont="1" applyFill="1" applyBorder="1" applyAlignment="1">
      <alignment horizontal="left" wrapText="1"/>
    </xf>
    <xf numFmtId="0" fontId="125" fillId="0" borderId="11" xfId="14" applyFont="1" applyFill="1" applyBorder="1" applyAlignment="1">
      <alignment horizontal="left" wrapText="1"/>
    </xf>
    <xf numFmtId="0" fontId="125" fillId="0" borderId="12" xfId="14" applyFont="1" applyFill="1" applyBorder="1" applyAlignment="1">
      <alignment horizontal="left" wrapText="1"/>
    </xf>
    <xf numFmtId="0" fontId="125" fillId="0" borderId="13" xfId="14" applyFont="1" applyFill="1" applyBorder="1" applyAlignment="1">
      <alignment horizontal="left" wrapText="1"/>
    </xf>
    <xf numFmtId="0" fontId="157" fillId="0" borderId="43" xfId="14" applyFont="1" applyFill="1" applyBorder="1" applyAlignment="1">
      <alignment horizontal="left" vertical="top" wrapText="1"/>
    </xf>
    <xf numFmtId="0" fontId="83" fillId="0" borderId="144" xfId="14" applyFont="1" applyFill="1" applyBorder="1" applyAlignment="1">
      <alignment horizontal="left" vertical="top" wrapText="1"/>
    </xf>
    <xf numFmtId="0" fontId="83" fillId="0" borderId="4" xfId="14" applyFont="1" applyFill="1" applyBorder="1" applyAlignment="1">
      <alignment horizontal="left" vertical="top" wrapText="1"/>
    </xf>
    <xf numFmtId="0" fontId="83" fillId="0" borderId="145" xfId="14" applyFont="1" applyFill="1" applyBorder="1" applyAlignment="1">
      <alignment horizontal="left" vertical="top" wrapText="1"/>
    </xf>
    <xf numFmtId="0" fontId="125" fillId="0" borderId="172" xfId="14" applyFont="1" applyFill="1" applyBorder="1" applyAlignment="1">
      <alignment horizontal="left" wrapText="1"/>
    </xf>
    <xf numFmtId="0" fontId="125" fillId="0" borderId="173" xfId="14" applyFont="1" applyFill="1" applyBorder="1" applyAlignment="1">
      <alignment horizontal="left" wrapText="1"/>
    </xf>
    <xf numFmtId="0" fontId="125" fillId="0" borderId="174" xfId="14" applyFont="1" applyFill="1" applyBorder="1" applyAlignment="1">
      <alignment horizontal="left" wrapText="1"/>
    </xf>
    <xf numFmtId="0" fontId="143" fillId="0" borderId="0" xfId="4" applyFont="1" applyAlignment="1">
      <alignment horizontal="left" vertical="top" wrapText="1"/>
    </xf>
    <xf numFmtId="0" fontId="83" fillId="0" borderId="176" xfId="14" applyFont="1" applyFill="1" applyBorder="1" applyAlignment="1">
      <alignment horizontal="left" vertical="top" wrapText="1"/>
    </xf>
    <xf numFmtId="0" fontId="83" fillId="0" borderId="177" xfId="14" applyFont="1" applyFill="1" applyBorder="1" applyAlignment="1">
      <alignment horizontal="left" vertical="top" wrapText="1"/>
    </xf>
    <xf numFmtId="0" fontId="83" fillId="0" borderId="162" xfId="14" applyFont="1" applyFill="1" applyBorder="1" applyAlignment="1">
      <alignment horizontal="left" vertical="top" wrapText="1"/>
    </xf>
    <xf numFmtId="0" fontId="125" fillId="0" borderId="215" xfId="14" applyFont="1" applyFill="1" applyBorder="1" applyAlignment="1">
      <alignment horizontal="left"/>
    </xf>
    <xf numFmtId="0" fontId="125" fillId="0" borderId="131" xfId="14" applyFont="1" applyFill="1" applyBorder="1" applyAlignment="1">
      <alignment horizontal="left"/>
    </xf>
    <xf numFmtId="0" fontId="125" fillId="0" borderId="54" xfId="14" applyFont="1" applyFill="1" applyBorder="1" applyAlignment="1">
      <alignment horizontal="left"/>
    </xf>
    <xf numFmtId="0" fontId="83" fillId="0" borderId="215" xfId="14" applyFont="1" applyFill="1" applyBorder="1" applyAlignment="1">
      <alignment horizontal="left" vertical="top" wrapText="1"/>
    </xf>
    <xf numFmtId="0" fontId="83" fillId="0" borderId="131" xfId="14" applyFont="1" applyFill="1" applyBorder="1" applyAlignment="1">
      <alignment horizontal="left" vertical="top" wrapText="1"/>
    </xf>
    <xf numFmtId="0" fontId="83" fillId="0" borderId="54" xfId="14" applyFont="1" applyFill="1" applyBorder="1" applyAlignment="1">
      <alignment horizontal="left" vertical="top" wrapText="1"/>
    </xf>
    <xf numFmtId="0" fontId="83" fillId="0" borderId="217" xfId="14" applyFont="1" applyFill="1" applyBorder="1" applyAlignment="1">
      <alignment horizontal="left" vertical="top" wrapText="1"/>
    </xf>
    <xf numFmtId="0" fontId="83" fillId="0" borderId="134" xfId="14" applyFont="1" applyFill="1" applyBorder="1" applyAlignment="1">
      <alignment horizontal="left" vertical="top" wrapText="1"/>
    </xf>
    <xf numFmtId="0" fontId="83" fillId="0" borderId="188" xfId="14" applyFont="1" applyFill="1" applyBorder="1" applyAlignment="1">
      <alignment horizontal="left" vertical="top" wrapText="1"/>
    </xf>
    <xf numFmtId="0" fontId="83" fillId="0" borderId="9" xfId="14" applyFont="1" applyFill="1" applyBorder="1" applyAlignment="1">
      <alignment horizontal="left" vertical="top" wrapText="1"/>
    </xf>
    <xf numFmtId="0" fontId="83" fillId="0" borderId="53" xfId="14" applyFont="1" applyFill="1" applyBorder="1" applyAlignment="1">
      <alignment horizontal="left" vertical="top" wrapText="1"/>
    </xf>
    <xf numFmtId="0" fontId="15" fillId="0" borderId="15" xfId="4" applyBorder="1" applyAlignment="1">
      <alignment horizontal="center"/>
    </xf>
    <xf numFmtId="0" fontId="15" fillId="0" borderId="223" xfId="4" applyBorder="1" applyAlignment="1">
      <alignment horizontal="center"/>
    </xf>
    <xf numFmtId="0" fontId="15" fillId="0" borderId="8" xfId="4" applyBorder="1" applyAlignment="1">
      <alignment horizontal="center"/>
    </xf>
    <xf numFmtId="0" fontId="125" fillId="0" borderId="216" xfId="14" applyFont="1" applyFill="1" applyBorder="1" applyAlignment="1">
      <alignment horizontal="left"/>
    </xf>
    <xf numFmtId="0" fontId="125" fillId="0" borderId="9" xfId="14" applyFont="1" applyFill="1" applyBorder="1" applyAlignment="1">
      <alignment horizontal="left"/>
    </xf>
    <xf numFmtId="0" fontId="125" fillId="0" borderId="53" xfId="14" applyFont="1" applyFill="1" applyBorder="1" applyAlignment="1">
      <alignment horizontal="left"/>
    </xf>
    <xf numFmtId="0" fontId="43" fillId="0" borderId="0" xfId="4" applyFont="1" applyAlignment="1">
      <alignment horizontal="left" wrapText="1"/>
    </xf>
    <xf numFmtId="0" fontId="150" fillId="0" borderId="0" xfId="4" applyFont="1" applyAlignment="1">
      <alignment horizontal="left" vertical="top" wrapText="1"/>
    </xf>
    <xf numFmtId="0" fontId="73" fillId="0" borderId="0" xfId="4" applyFont="1" applyAlignment="1">
      <alignment horizontal="left" wrapText="1"/>
    </xf>
    <xf numFmtId="0" fontId="129" fillId="0" borderId="1" xfId="4" applyFont="1" applyBorder="1" applyAlignment="1">
      <alignment horizontal="left" vertical="center"/>
    </xf>
    <xf numFmtId="0" fontId="66" fillId="0" borderId="7" xfId="4" applyFont="1" applyBorder="1" applyAlignment="1">
      <alignment horizontal="left" wrapText="1"/>
    </xf>
    <xf numFmtId="0" fontId="129" fillId="0" borderId="15" xfId="4" applyFont="1" applyBorder="1" applyAlignment="1">
      <alignment horizontal="left" vertical="center" wrapText="1"/>
    </xf>
    <xf numFmtId="0" fontId="129" fillId="0" borderId="223" xfId="4" applyFont="1" applyBorder="1" applyAlignment="1">
      <alignment horizontal="left" vertical="center" wrapText="1"/>
    </xf>
    <xf numFmtId="0" fontId="129" fillId="0" borderId="8" xfId="4" applyFont="1" applyBorder="1" applyAlignment="1">
      <alignment horizontal="left" vertical="center" wrapText="1"/>
    </xf>
    <xf numFmtId="0" fontId="129" fillId="0" borderId="50" xfId="4" applyFont="1" applyBorder="1" applyAlignment="1">
      <alignment horizontal="left" vertical="center" wrapText="1"/>
    </xf>
    <xf numFmtId="0" fontId="129" fillId="0" borderId="0" xfId="4" applyFont="1" applyAlignment="1">
      <alignment horizontal="left" vertical="center" wrapText="1"/>
    </xf>
    <xf numFmtId="0" fontId="129" fillId="0" borderId="7" xfId="4" applyFont="1" applyBorder="1" applyAlignment="1">
      <alignment horizontal="left" vertical="center" wrapText="1"/>
    </xf>
    <xf numFmtId="0" fontId="129" fillId="0" borderId="52" xfId="4" applyFont="1" applyBorder="1" applyAlignment="1">
      <alignment horizontal="left" vertical="center" wrapText="1"/>
    </xf>
    <xf numFmtId="0" fontId="129" fillId="0" borderId="9" xfId="4" applyFont="1" applyBorder="1" applyAlignment="1">
      <alignment horizontal="left" vertical="center" wrapText="1"/>
    </xf>
    <xf numFmtId="0" fontId="129" fillId="0" borderId="6" xfId="4" applyFont="1" applyBorder="1" applyAlignment="1">
      <alignment horizontal="left" vertical="center" wrapText="1"/>
    </xf>
    <xf numFmtId="0" fontId="66" fillId="0" borderId="0" xfId="4" applyFont="1" applyAlignment="1">
      <alignment horizontal="right"/>
    </xf>
    <xf numFmtId="0" fontId="145" fillId="0" borderId="0" xfId="4" applyFont="1" applyAlignment="1">
      <alignment horizontal="left" vertical="top" wrapText="1"/>
    </xf>
    <xf numFmtId="0" fontId="66" fillId="0" borderId="0" xfId="4" applyFont="1" applyAlignment="1">
      <alignment horizontal="left" vertical="center" wrapText="1"/>
    </xf>
    <xf numFmtId="0" fontId="66" fillId="0" borderId="7" xfId="4" applyFont="1" applyBorder="1" applyAlignment="1">
      <alignment horizontal="left" vertical="center" wrapText="1"/>
    </xf>
    <xf numFmtId="0" fontId="150" fillId="0" borderId="0" xfId="4" applyFont="1" applyAlignment="1">
      <alignment horizontal="left" wrapText="1"/>
    </xf>
    <xf numFmtId="0" fontId="150" fillId="0" borderId="7" xfId="4" applyFont="1" applyBorder="1" applyAlignment="1">
      <alignment horizontal="left" wrapText="1"/>
    </xf>
    <xf numFmtId="0" fontId="91" fillId="0" borderId="0" xfId="4" applyFont="1" applyAlignment="1">
      <alignment horizontal="left" wrapText="1"/>
    </xf>
    <xf numFmtId="0" fontId="91" fillId="0" borderId="7" xfId="4" applyFont="1" applyBorder="1" applyAlignment="1">
      <alignment horizontal="left" wrapText="1"/>
    </xf>
    <xf numFmtId="0" fontId="150" fillId="0" borderId="0" xfId="4" applyFont="1" applyAlignment="1">
      <alignment horizontal="left"/>
    </xf>
    <xf numFmtId="0" fontId="151" fillId="0" borderId="0" xfId="4" applyFont="1" applyAlignment="1">
      <alignment horizontal="left" wrapText="1"/>
    </xf>
    <xf numFmtId="0" fontId="66" fillId="0" borderId="1" xfId="4" applyFont="1" applyBorder="1" applyAlignment="1">
      <alignment horizontal="left" vertical="center"/>
    </xf>
    <xf numFmtId="0" fontId="66" fillId="0" borderId="5" xfId="4" applyFont="1" applyBorder="1" applyAlignment="1">
      <alignment horizontal="left" vertical="center"/>
    </xf>
    <xf numFmtId="0" fontId="66" fillId="0" borderId="131" xfId="4" applyFont="1" applyBorder="1" applyAlignment="1">
      <alignment horizontal="left" vertical="center"/>
    </xf>
    <xf numFmtId="0" fontId="66" fillId="0" borderId="10" xfId="4" applyFont="1" applyBorder="1" applyAlignment="1">
      <alignment horizontal="left" vertical="center"/>
    </xf>
    <xf numFmtId="0" fontId="66" fillId="0" borderId="15" xfId="4" applyFont="1" applyBorder="1" applyAlignment="1">
      <alignment horizontal="left" vertical="center" wrapText="1"/>
    </xf>
    <xf numFmtId="0" fontId="66" fillId="0" borderId="223" xfId="4" applyFont="1" applyBorder="1" applyAlignment="1">
      <alignment horizontal="left" vertical="center" wrapText="1"/>
    </xf>
    <xf numFmtId="0" fontId="66" fillId="0" borderId="8" xfId="4" applyFont="1" applyBorder="1" applyAlignment="1">
      <alignment horizontal="left" vertical="center" wrapText="1"/>
    </xf>
    <xf numFmtId="0" fontId="66" fillId="0" borderId="50" xfId="4" applyFont="1" applyBorder="1" applyAlignment="1">
      <alignment horizontal="left" vertical="center" wrapText="1"/>
    </xf>
    <xf numFmtId="0" fontId="66" fillId="0" borderId="52" xfId="4" applyFont="1" applyBorder="1" applyAlignment="1">
      <alignment horizontal="left" vertical="center" wrapText="1"/>
    </xf>
    <xf numFmtId="0" fontId="66" fillId="0" borderId="9" xfId="4" applyFont="1" applyBorder="1" applyAlignment="1">
      <alignment horizontal="left" vertical="center" wrapText="1"/>
    </xf>
    <xf numFmtId="0" fontId="66" fillId="0" borderId="6" xfId="4" applyFont="1" applyBorder="1" applyAlignment="1">
      <alignment horizontal="left" vertical="center" wrapText="1"/>
    </xf>
    <xf numFmtId="0" fontId="148" fillId="0" borderId="5" xfId="4" applyFont="1" applyBorder="1" applyAlignment="1">
      <alignment horizontal="left" vertical="center"/>
    </xf>
    <xf numFmtId="0" fontId="148" fillId="0" borderId="131" xfId="4" applyFont="1" applyBorder="1" applyAlignment="1">
      <alignment horizontal="left" vertical="center"/>
    </xf>
    <xf numFmtId="0" fontId="148" fillId="0" borderId="10" xfId="4" applyFont="1" applyBorder="1" applyAlignment="1">
      <alignment horizontal="left" vertical="center"/>
    </xf>
    <xf numFmtId="0" fontId="148" fillId="0" borderId="1" xfId="4" applyFont="1" applyBorder="1" applyAlignment="1">
      <alignment horizontal="left" vertical="center"/>
    </xf>
    <xf numFmtId="0" fontId="148" fillId="0" borderId="15" xfId="4" applyFont="1" applyBorder="1" applyAlignment="1">
      <alignment horizontal="left" vertical="center" wrapText="1"/>
    </xf>
    <xf numFmtId="0" fontId="148" fillId="0" borderId="223" xfId="4" applyFont="1" applyBorder="1" applyAlignment="1">
      <alignment horizontal="left" vertical="center" wrapText="1"/>
    </xf>
    <xf numFmtId="0" fontId="148" fillId="0" borderId="8" xfId="4" applyFont="1" applyBorder="1" applyAlignment="1">
      <alignment horizontal="left" vertical="center" wrapText="1"/>
    </xf>
    <xf numFmtId="0" fontId="148" fillId="0" borderId="50" xfId="4" applyFont="1" applyBorder="1" applyAlignment="1">
      <alignment horizontal="left" vertical="center" wrapText="1"/>
    </xf>
    <xf numFmtId="0" fontId="148" fillId="0" borderId="0" xfId="4" applyFont="1" applyAlignment="1">
      <alignment horizontal="left" vertical="center" wrapText="1"/>
    </xf>
    <xf numFmtId="0" fontId="148" fillId="0" borderId="7" xfId="4" applyFont="1" applyBorder="1" applyAlignment="1">
      <alignment horizontal="left" vertical="center" wrapText="1"/>
    </xf>
    <xf numFmtId="0" fontId="148" fillId="0" borderId="52" xfId="4" applyFont="1" applyBorder="1" applyAlignment="1">
      <alignment horizontal="left" vertical="center" wrapText="1"/>
    </xf>
    <xf numFmtId="0" fontId="148" fillId="0" borderId="9" xfId="4" applyFont="1" applyBorder="1" applyAlignment="1">
      <alignment horizontal="left" vertical="center" wrapText="1"/>
    </xf>
    <xf numFmtId="0" fontId="148" fillId="0" borderId="6" xfId="4" applyFont="1" applyBorder="1" applyAlignment="1">
      <alignment horizontal="left" vertical="center" wrapText="1"/>
    </xf>
    <xf numFmtId="0" fontId="148" fillId="0" borderId="1" xfId="4" applyFont="1" applyBorder="1" applyAlignment="1">
      <alignment horizontal="left" vertical="center" wrapText="1"/>
    </xf>
    <xf numFmtId="0" fontId="145" fillId="0" borderId="0" xfId="4" applyFont="1" applyAlignment="1">
      <alignment horizontal="left"/>
    </xf>
    <xf numFmtId="0" fontId="129" fillId="0" borderId="0" xfId="4" applyFont="1" applyAlignment="1">
      <alignment horizontal="center" vertical="center" wrapText="1"/>
    </xf>
    <xf numFmtId="0" fontId="129" fillId="0" borderId="9" xfId="4" applyFont="1" applyBorder="1" applyAlignment="1">
      <alignment horizontal="center" vertical="center" wrapText="1"/>
    </xf>
    <xf numFmtId="0" fontId="91" fillId="0" borderId="0" xfId="4" applyFont="1" applyAlignment="1">
      <alignment horizontal="left"/>
    </xf>
    <xf numFmtId="0" fontId="125" fillId="0" borderId="0" xfId="4" applyFont="1" applyAlignment="1">
      <alignment horizontal="left" wrapText="1"/>
    </xf>
    <xf numFmtId="0" fontId="43" fillId="0" borderId="0" xfId="4" applyFont="1" applyAlignment="1">
      <alignment horizontal="center"/>
    </xf>
    <xf numFmtId="0" fontId="43" fillId="0" borderId="1" xfId="4" applyFont="1" applyBorder="1" applyAlignment="1">
      <alignment horizontal="center"/>
    </xf>
    <xf numFmtId="0" fontId="43" fillId="0" borderId="1" xfId="4" applyFont="1" applyBorder="1" applyAlignment="1">
      <alignment horizontal="center" wrapText="1"/>
    </xf>
    <xf numFmtId="0" fontId="43" fillId="0" borderId="0" xfId="4" applyFont="1" applyAlignment="1">
      <alignment horizontal="left" vertical="center"/>
    </xf>
    <xf numFmtId="0" fontId="83" fillId="0" borderId="0" xfId="4" applyFont="1" applyAlignment="1">
      <alignment horizontal="left" vertical="center" wrapText="1"/>
    </xf>
    <xf numFmtId="0" fontId="145" fillId="0" borderId="0" xfId="4" applyFont="1" applyAlignment="1">
      <alignment horizontal="left" vertical="center" wrapText="1"/>
    </xf>
    <xf numFmtId="0" fontId="43" fillId="0" borderId="50" xfId="4" applyFont="1" applyBorder="1" applyAlignment="1">
      <alignment wrapText="1"/>
    </xf>
    <xf numFmtId="0" fontId="43" fillId="0" borderId="0" xfId="4" applyFont="1" applyAlignment="1">
      <alignment wrapText="1"/>
    </xf>
    <xf numFmtId="0" fontId="66" fillId="0" borderId="0" xfId="4" applyFont="1" applyAlignment="1">
      <alignment horizontal="center" wrapText="1"/>
    </xf>
    <xf numFmtId="0" fontId="143" fillId="0" borderId="50" xfId="4" applyFont="1" applyBorder="1" applyAlignment="1">
      <alignment horizontal="center" vertical="center" wrapText="1"/>
    </xf>
    <xf numFmtId="0" fontId="66" fillId="0" borderId="7" xfId="4" applyFont="1" applyBorder="1" applyAlignment="1">
      <alignment horizontal="right"/>
    </xf>
    <xf numFmtId="0" fontId="83" fillId="0" borderId="0" xfId="4" applyFont="1" applyAlignment="1">
      <alignment horizontal="left" vertical="top" wrapText="1"/>
    </xf>
    <xf numFmtId="14" fontId="124" fillId="43" borderId="5" xfId="20" applyBorder="1" applyAlignment="1">
      <alignment horizontal="center"/>
    </xf>
    <xf numFmtId="14" fontId="124" fillId="43" borderId="10" xfId="20" applyBorder="1" applyAlignment="1">
      <alignment horizontal="center"/>
    </xf>
    <xf numFmtId="0" fontId="43" fillId="0" borderId="0" xfId="4" applyFont="1" applyAlignment="1">
      <alignment horizontal="left" vertical="center" wrapText="1"/>
    </xf>
    <xf numFmtId="0" fontId="66" fillId="0" borderId="5" xfId="4" applyFont="1" applyBorder="1" applyAlignment="1">
      <alignment horizontal="center"/>
    </xf>
    <xf numFmtId="0" fontId="66" fillId="0" borderId="131" xfId="4" applyFont="1" applyBorder="1" applyAlignment="1">
      <alignment horizontal="center"/>
    </xf>
    <xf numFmtId="0" fontId="66" fillId="0" borderId="10" xfId="4" applyFont="1" applyBorder="1" applyAlignment="1">
      <alignment horizontal="center"/>
    </xf>
    <xf numFmtId="0" fontId="43" fillId="0" borderId="50" xfId="4" applyFont="1" applyBorder="1" applyAlignment="1">
      <alignment horizontal="right" wrapText="1"/>
    </xf>
    <xf numFmtId="0" fontId="43" fillId="0" borderId="0" xfId="4" applyFont="1" applyAlignment="1">
      <alignment horizontal="right" wrapText="1"/>
    </xf>
    <xf numFmtId="0" fontId="129" fillId="0" borderId="1" xfId="4" applyFont="1" applyBorder="1" applyAlignment="1">
      <alignment horizontal="left"/>
    </xf>
    <xf numFmtId="0" fontId="43" fillId="0" borderId="5" xfId="4" applyFont="1" applyBorder="1" applyAlignment="1">
      <alignment horizontal="left"/>
    </xf>
    <xf numFmtId="0" fontId="43" fillId="0" borderId="10" xfId="4" applyFont="1" applyBorder="1" applyAlignment="1">
      <alignment horizontal="left"/>
    </xf>
    <xf numFmtId="0" fontId="129" fillId="0" borderId="1" xfId="4" applyFont="1" applyBorder="1" applyAlignment="1">
      <alignment horizontal="left" wrapText="1"/>
    </xf>
    <xf numFmtId="0" fontId="43" fillId="0" borderId="5" xfId="4" applyFont="1" applyBorder="1" applyAlignment="1">
      <alignment horizontal="right"/>
    </xf>
    <xf numFmtId="0" fontId="43" fillId="0" borderId="10" xfId="4" applyFont="1" applyBorder="1" applyAlignment="1">
      <alignment horizontal="right"/>
    </xf>
    <xf numFmtId="0" fontId="135" fillId="0" borderId="15" xfId="4" applyFont="1" applyBorder="1" applyAlignment="1">
      <alignment horizontal="center"/>
    </xf>
    <xf numFmtId="0" fontId="135" fillId="0" borderId="8" xfId="4" applyFont="1" applyBorder="1" applyAlignment="1">
      <alignment horizontal="center"/>
    </xf>
    <xf numFmtId="0" fontId="43" fillId="0" borderId="52" xfId="4" applyFont="1" applyBorder="1" applyAlignment="1">
      <alignment horizontal="left" vertical="top" wrapText="1"/>
    </xf>
    <xf numFmtId="0" fontId="43" fillId="0" borderId="9" xfId="4" applyFont="1" applyBorder="1" applyAlignment="1">
      <alignment horizontal="left" vertical="top" wrapText="1"/>
    </xf>
    <xf numFmtId="0" fontId="133" fillId="0" borderId="0" xfId="4" applyFont="1" applyAlignment="1">
      <alignment horizontal="center"/>
    </xf>
    <xf numFmtId="0" fontId="133" fillId="0" borderId="234" xfId="4" applyFont="1" applyBorder="1" applyAlignment="1">
      <alignment horizontal="center"/>
    </xf>
    <xf numFmtId="0" fontId="43" fillId="0" borderId="5" xfId="4" applyFont="1" applyBorder="1" applyAlignment="1">
      <alignment horizontal="left" vertical="top" wrapText="1"/>
    </xf>
    <xf numFmtId="0" fontId="43" fillId="0" borderId="131" xfId="4" applyFont="1" applyBorder="1" applyAlignment="1">
      <alignment horizontal="left" vertical="top" wrapText="1"/>
    </xf>
    <xf numFmtId="0" fontId="129" fillId="0" borderId="50" xfId="4" applyFont="1" applyBorder="1" applyAlignment="1">
      <alignment horizontal="center" vertical="center" textRotation="90" wrapText="1"/>
    </xf>
    <xf numFmtId="0" fontId="129" fillId="0" borderId="0" xfId="4" applyFont="1" applyAlignment="1">
      <alignment horizontal="center"/>
    </xf>
    <xf numFmtId="0" fontId="73" fillId="0" borderId="0" xfId="4" applyFont="1" applyAlignment="1">
      <alignment horizontal="right"/>
    </xf>
    <xf numFmtId="0" fontId="73" fillId="0" borderId="0" xfId="4" applyFont="1" applyAlignment="1">
      <alignment horizontal="center" wrapText="1"/>
    </xf>
    <xf numFmtId="0" fontId="66" fillId="0" borderId="0" xfId="4" applyFont="1" applyAlignment="1">
      <alignment horizontal="right" wrapText="1"/>
    </xf>
    <xf numFmtId="0" fontId="73" fillId="0" borderId="139" xfId="4" applyFont="1" applyBorder="1" applyAlignment="1">
      <alignment horizontal="center"/>
    </xf>
    <xf numFmtId="0" fontId="73" fillId="0" borderId="163" xfId="4" applyFont="1" applyBorder="1" applyAlignment="1">
      <alignment horizontal="center"/>
    </xf>
    <xf numFmtId="0" fontId="73" fillId="0" borderId="126" xfId="4" applyFont="1" applyBorder="1" applyAlignment="1">
      <alignment horizontal="center"/>
    </xf>
    <xf numFmtId="0" fontId="73" fillId="0" borderId="0" xfId="4" applyFont="1" applyAlignment="1">
      <alignment horizontal="center"/>
    </xf>
    <xf numFmtId="0" fontId="73" fillId="0" borderId="176" xfId="4" applyFont="1" applyBorder="1" applyAlignment="1">
      <alignment horizontal="center"/>
    </xf>
    <xf numFmtId="0" fontId="73" fillId="0" borderId="177" xfId="4" applyFont="1" applyBorder="1" applyAlignment="1">
      <alignment horizontal="center"/>
    </xf>
    <xf numFmtId="0" fontId="73" fillId="0" borderId="177" xfId="4" applyFont="1" applyBorder="1" applyAlignment="1">
      <alignment horizontal="right"/>
    </xf>
    <xf numFmtId="0" fontId="25" fillId="0" borderId="0" xfId="4" applyFont="1" applyAlignment="1">
      <alignment horizontal="center" vertical="center"/>
    </xf>
    <xf numFmtId="0" fontId="76" fillId="0" borderId="0" xfId="4" applyFont="1" applyAlignment="1">
      <alignment horizontal="left" vertical="center"/>
    </xf>
    <xf numFmtId="0" fontId="29" fillId="0" borderId="95" xfId="4" applyFont="1" applyBorder="1" applyAlignment="1">
      <alignment horizontal="right"/>
    </xf>
    <xf numFmtId="0" fontId="47" fillId="0" borderId="39" xfId="4" applyFont="1" applyBorder="1" applyAlignment="1">
      <alignment horizontal="left" vertical="center" wrapText="1"/>
    </xf>
    <xf numFmtId="0" fontId="47" fillId="0" borderId="39" xfId="4" applyFont="1" applyBorder="1" applyAlignment="1">
      <alignment horizontal="right" vertical="center" wrapText="1"/>
    </xf>
    <xf numFmtId="0" fontId="31" fillId="25" borderId="11" xfId="9" applyFont="1" applyBorder="1" applyAlignment="1">
      <alignment horizontal="center" vertical="center"/>
    </xf>
    <xf numFmtId="0" fontId="31" fillId="25" borderId="13" xfId="9" applyFont="1" applyBorder="1" applyAlignment="1">
      <alignment horizontal="center" vertical="center"/>
    </xf>
    <xf numFmtId="0" fontId="47" fillId="24" borderId="183" xfId="8" applyFont="1" applyBorder="1" applyAlignment="1">
      <alignment horizontal="center" vertical="center"/>
    </xf>
    <xf numFmtId="0" fontId="47" fillId="24" borderId="285" xfId="8" applyFont="1" applyBorder="1" applyAlignment="1">
      <alignment horizontal="center" vertical="center"/>
    </xf>
    <xf numFmtId="1" fontId="31" fillId="23" borderId="195" xfId="7" applyNumberFormat="1" applyFont="1" applyBorder="1" applyAlignment="1">
      <alignment horizontal="center" vertical="center" wrapText="1"/>
    </xf>
    <xf numFmtId="1" fontId="31" fillId="23" borderId="272" xfId="7" applyNumberFormat="1" applyFont="1" applyBorder="1" applyAlignment="1">
      <alignment horizontal="center" vertical="center" wrapText="1"/>
    </xf>
    <xf numFmtId="0" fontId="31" fillId="0" borderId="124" xfId="4" applyFont="1" applyBorder="1" applyAlignment="1">
      <alignment horizontal="left" vertical="top" wrapText="1"/>
    </xf>
    <xf numFmtId="0" fontId="173" fillId="62" borderId="0" xfId="4" applyFont="1" applyFill="1" applyAlignment="1">
      <alignment horizontal="left" vertical="center" wrapText="1"/>
    </xf>
    <xf numFmtId="0" fontId="31" fillId="24" borderId="39" xfId="8" applyFont="1" applyBorder="1" applyAlignment="1">
      <alignment vertical="center"/>
    </xf>
    <xf numFmtId="0" fontId="31" fillId="24" borderId="5" xfId="8" applyFont="1" applyBorder="1" applyAlignment="1">
      <alignment horizontal="right" vertical="center"/>
    </xf>
    <xf numFmtId="0" fontId="31" fillId="24" borderId="10" xfId="8" applyFont="1" applyBorder="1" applyAlignment="1">
      <alignment horizontal="right" vertical="center"/>
    </xf>
    <xf numFmtId="0" fontId="173" fillId="70" borderId="0" xfId="4" applyFont="1" applyFill="1" applyAlignment="1">
      <alignment horizontal="left" vertical="center" wrapText="1"/>
    </xf>
    <xf numFmtId="1" fontId="31" fillId="23" borderId="88" xfId="7" applyNumberFormat="1" applyFont="1" applyBorder="1" applyAlignment="1">
      <alignment horizontal="center" vertical="center" wrapText="1"/>
    </xf>
    <xf numFmtId="1" fontId="31" fillId="23" borderId="73" xfId="7" applyNumberFormat="1" applyFont="1" applyBorder="1" applyAlignment="1">
      <alignment horizontal="center" vertical="center" wrapText="1"/>
    </xf>
    <xf numFmtId="0" fontId="15" fillId="0" borderId="142" xfId="4" applyBorder="1" applyAlignment="1">
      <alignment horizontal="left" vertical="center"/>
    </xf>
    <xf numFmtId="0" fontId="15" fillId="0" borderId="0" xfId="4" applyAlignment="1">
      <alignment horizontal="left" vertical="center"/>
    </xf>
    <xf numFmtId="0" fontId="31" fillId="62" borderId="0" xfId="4" applyFont="1" applyFill="1" applyAlignment="1">
      <alignment vertical="center"/>
    </xf>
    <xf numFmtId="0" fontId="31" fillId="24" borderId="22" xfId="8" applyFont="1" applyBorder="1" applyAlignment="1">
      <alignment horizontal="center" vertical="center"/>
    </xf>
    <xf numFmtId="0" fontId="31" fillId="24" borderId="40" xfId="8" applyFont="1" applyBorder="1" applyAlignment="1">
      <alignment horizontal="center" vertical="center"/>
    </xf>
    <xf numFmtId="0" fontId="173" fillId="0" borderId="0" xfId="4" applyFont="1" applyAlignment="1">
      <alignment horizontal="left" vertical="center" wrapText="1"/>
    </xf>
    <xf numFmtId="0" fontId="31" fillId="0" borderId="39" xfId="8" applyFont="1" applyFill="1" applyBorder="1" applyAlignment="1">
      <alignment horizontal="center" vertical="center"/>
    </xf>
    <xf numFmtId="0" fontId="31" fillId="24" borderId="88" xfId="8" applyFont="1" applyBorder="1" applyAlignment="1">
      <alignment horizontal="center" vertical="center"/>
    </xf>
    <xf numFmtId="0" fontId="31" fillId="24" borderId="4" xfId="8" applyFont="1" applyBorder="1" applyAlignment="1">
      <alignment horizontal="center" vertical="center"/>
    </xf>
    <xf numFmtId="0" fontId="31" fillId="24" borderId="3" xfId="8" applyFont="1" applyBorder="1" applyAlignment="1">
      <alignment horizontal="center" vertical="center"/>
    </xf>
    <xf numFmtId="0" fontId="31" fillId="24" borderId="2" xfId="8" applyFont="1" applyBorder="1" applyAlignment="1">
      <alignment horizontal="center" vertical="center"/>
    </xf>
    <xf numFmtId="0" fontId="15" fillId="24" borderId="5" xfId="8" applyFont="1" applyBorder="1" applyAlignment="1">
      <alignment horizontal="left" vertical="center"/>
    </xf>
    <xf numFmtId="0" fontId="15" fillId="24" borderId="131" xfId="8" applyFont="1" applyBorder="1" applyAlignment="1">
      <alignment horizontal="left" vertical="center"/>
    </xf>
    <xf numFmtId="0" fontId="15" fillId="24" borderId="10" xfId="8" applyFont="1" applyBorder="1" applyAlignment="1">
      <alignment horizontal="left" vertical="center"/>
    </xf>
    <xf numFmtId="0" fontId="31" fillId="0" borderId="0" xfId="4" applyFont="1" applyAlignment="1">
      <alignment horizontal="center"/>
    </xf>
    <xf numFmtId="0" fontId="0" fillId="26" borderId="273" xfId="32" applyFont="1" applyFill="1" applyBorder="1" applyAlignment="1">
      <alignment horizontal="left" vertical="center"/>
    </xf>
    <xf numFmtId="0" fontId="0" fillId="26" borderId="274" xfId="32" applyFont="1" applyFill="1" applyBorder="1" applyAlignment="1">
      <alignment horizontal="left" vertical="center"/>
    </xf>
    <xf numFmtId="0" fontId="0" fillId="26" borderId="275" xfId="32" applyFont="1" applyFill="1" applyBorder="1" applyAlignment="1">
      <alignment horizontal="left" vertical="center"/>
    </xf>
    <xf numFmtId="0" fontId="15" fillId="27" borderId="5" xfId="11" applyBorder="1" applyAlignment="1">
      <alignment horizontal="left" vertical="center" wrapText="1"/>
    </xf>
    <xf numFmtId="0" fontId="15" fillId="27" borderId="131" xfId="11" applyBorder="1" applyAlignment="1">
      <alignment horizontal="left" vertical="center" wrapText="1"/>
    </xf>
    <xf numFmtId="0" fontId="15" fillId="27" borderId="10" xfId="11" applyBorder="1" applyAlignment="1">
      <alignment horizontal="left" vertical="center" wrapText="1"/>
    </xf>
    <xf numFmtId="0" fontId="15" fillId="25" borderId="73" xfId="9" applyBorder="1" applyAlignment="1">
      <alignment horizontal="left" vertical="center"/>
    </xf>
    <xf numFmtId="0" fontId="15" fillId="61" borderId="109" xfId="4" applyFill="1" applyBorder="1" applyAlignment="1">
      <alignment horizontal="left" vertical="center"/>
    </xf>
    <xf numFmtId="0" fontId="15" fillId="61" borderId="263" xfId="4" applyFill="1" applyBorder="1" applyAlignment="1">
      <alignment horizontal="left" vertical="center"/>
    </xf>
    <xf numFmtId="0" fontId="15" fillId="61" borderId="254" xfId="4" applyFill="1" applyBorder="1" applyAlignment="1">
      <alignment horizontal="left" vertical="center"/>
    </xf>
    <xf numFmtId="0" fontId="54" fillId="76" borderId="250" xfId="4" applyFont="1" applyFill="1" applyBorder="1" applyAlignment="1">
      <alignment horizontal="center" vertical="center" wrapText="1"/>
    </xf>
    <xf numFmtId="0" fontId="27" fillId="25" borderId="157" xfId="4" applyFont="1" applyFill="1" applyBorder="1" applyAlignment="1">
      <alignment horizontal="center" vertical="center" wrapText="1"/>
    </xf>
    <xf numFmtId="0" fontId="27" fillId="80" borderId="178" xfId="4" applyFont="1" applyFill="1" applyBorder="1" applyAlignment="1">
      <alignment horizontal="center" vertical="center" wrapText="1"/>
    </xf>
    <xf numFmtId="0" fontId="54" fillId="77" borderId="286" xfId="4" applyFont="1" applyFill="1" applyBorder="1" applyAlignment="1">
      <alignment horizontal="center" vertical="center" wrapText="1"/>
    </xf>
    <xf numFmtId="0" fontId="21" fillId="77" borderId="286" xfId="4" applyFont="1" applyFill="1" applyBorder="1" applyAlignment="1">
      <alignment horizontal="center" vertical="center" wrapText="1"/>
    </xf>
    <xf numFmtId="0" fontId="21" fillId="80" borderId="157" xfId="4" applyFont="1" applyFill="1" applyBorder="1" applyAlignment="1">
      <alignment horizontal="center" vertical="center" wrapText="1"/>
    </xf>
    <xf numFmtId="0" fontId="54" fillId="21" borderId="157" xfId="4" applyFont="1" applyFill="1" applyBorder="1" applyAlignment="1">
      <alignment horizontal="center" vertical="center" wrapText="1"/>
    </xf>
    <xf numFmtId="0" fontId="54" fillId="77" borderId="285" xfId="4" applyFont="1" applyFill="1" applyBorder="1" applyAlignment="1">
      <alignment horizontal="center" vertical="center" wrapText="1"/>
    </xf>
    <xf numFmtId="0" fontId="27" fillId="79" borderId="285" xfId="4" applyFont="1" applyFill="1" applyBorder="1" applyAlignment="1">
      <alignment horizontal="center" vertical="center" wrapText="1"/>
    </xf>
    <xf numFmtId="164" fontId="54" fillId="76" borderId="321" xfId="4" applyNumberFormat="1" applyFont="1" applyFill="1" applyBorder="1" applyAlignment="1">
      <alignment horizontal="center" vertical="center" wrapText="1"/>
    </xf>
    <xf numFmtId="0" fontId="54" fillId="79" borderId="321" xfId="4" applyFont="1" applyFill="1" applyBorder="1" applyAlignment="1">
      <alignment horizontal="center" vertical="center" wrapText="1"/>
    </xf>
    <xf numFmtId="0" fontId="16" fillId="34" borderId="321" xfId="4" applyFont="1" applyFill="1" applyBorder="1" applyAlignment="1">
      <alignment horizontal="center" vertical="center" wrapText="1"/>
    </xf>
    <xf numFmtId="0" fontId="54" fillId="77" borderId="322" xfId="4" applyFont="1" applyFill="1" applyBorder="1" applyAlignment="1">
      <alignment horizontal="center" vertical="center" wrapText="1"/>
    </xf>
    <xf numFmtId="0" fontId="27" fillId="25" borderId="331" xfId="4" applyFont="1" applyFill="1" applyBorder="1" applyAlignment="1">
      <alignment horizontal="center" vertical="center" wrapText="1"/>
    </xf>
    <xf numFmtId="0" fontId="54" fillId="77" borderId="325" xfId="4" applyFont="1" applyFill="1" applyBorder="1" applyAlignment="1">
      <alignment horizontal="center" vertical="center" wrapText="1"/>
    </xf>
    <xf numFmtId="0" fontId="27" fillId="78" borderId="326" xfId="4" applyFont="1" applyFill="1" applyBorder="1" applyAlignment="1">
      <alignment horizontal="center" vertical="center" wrapText="1"/>
    </xf>
    <xf numFmtId="164" fontId="54" fillId="76" borderId="327" xfId="4" applyNumberFormat="1" applyFont="1" applyFill="1" applyBorder="1" applyAlignment="1">
      <alignment horizontal="center" vertical="center" wrapText="1"/>
    </xf>
    <xf numFmtId="0" fontId="54" fillId="78" borderId="327" xfId="4" applyFont="1" applyFill="1" applyBorder="1" applyAlignment="1">
      <alignment horizontal="center" vertical="center" wrapText="1"/>
    </xf>
    <xf numFmtId="0" fontId="16" fillId="34" borderId="328" xfId="4" applyFont="1" applyFill="1" applyBorder="1" applyAlignment="1">
      <alignment horizontal="center" vertical="center" wrapText="1"/>
    </xf>
    <xf numFmtId="0" fontId="15" fillId="71" borderId="39" xfId="4" applyFill="1" applyBorder="1" applyAlignment="1">
      <alignment horizontal="center" vertical="center"/>
    </xf>
    <xf numFmtId="0" fontId="15" fillId="71" borderId="39" xfId="4" applyFill="1" applyBorder="1" applyAlignment="1">
      <alignment horizontal="center" vertical="center" wrapText="1"/>
    </xf>
    <xf numFmtId="0" fontId="27" fillId="75" borderId="319" xfId="4" applyFont="1" applyFill="1" applyBorder="1" applyAlignment="1">
      <alignment horizontal="center" vertical="center" wrapText="1"/>
    </xf>
    <xf numFmtId="0" fontId="54" fillId="77" borderId="323" xfId="4" applyFont="1" applyFill="1" applyBorder="1" applyAlignment="1">
      <alignment horizontal="center" vertical="center" wrapText="1"/>
    </xf>
    <xf numFmtId="0" fontId="54" fillId="77" borderId="83" xfId="4" applyFont="1" applyFill="1" applyBorder="1" applyAlignment="1">
      <alignment horizontal="center" vertical="center" wrapText="1"/>
    </xf>
    <xf numFmtId="0" fontId="15" fillId="71" borderId="39" xfId="4" applyFill="1" applyBorder="1" applyAlignment="1">
      <alignment horizontal="center"/>
    </xf>
    <xf numFmtId="0" fontId="15" fillId="71" borderId="39" xfId="4" applyFill="1" applyBorder="1" applyAlignment="1">
      <alignment horizontal="center" vertical="center" textRotation="90" wrapText="1"/>
    </xf>
    <xf numFmtId="0" fontId="15" fillId="71" borderId="40" xfId="4" applyFill="1" applyBorder="1" applyAlignment="1">
      <alignment horizontal="center" vertical="center" wrapText="1"/>
    </xf>
    <xf numFmtId="0" fontId="15" fillId="71" borderId="40" xfId="4" applyFill="1" applyBorder="1" applyAlignment="1">
      <alignment horizontal="left" vertical="center" wrapText="1"/>
    </xf>
    <xf numFmtId="0" fontId="15" fillId="71" borderId="39" xfId="4" applyFill="1" applyBorder="1" applyAlignment="1">
      <alignment horizontal="left" vertical="center" wrapText="1"/>
    </xf>
    <xf numFmtId="0" fontId="15" fillId="71" borderId="40" xfId="4" applyFill="1" applyBorder="1" applyAlignment="1">
      <alignment vertical="center" wrapText="1"/>
    </xf>
    <xf numFmtId="0" fontId="15" fillId="0" borderId="304" xfId="4" applyBorder="1" applyAlignment="1">
      <alignment horizontal="center" vertical="center"/>
    </xf>
    <xf numFmtId="0" fontId="15" fillId="0" borderId="314" xfId="4" applyBorder="1" applyAlignment="1">
      <alignment horizontal="center" vertical="center"/>
    </xf>
    <xf numFmtId="0" fontId="15" fillId="71" borderId="39" xfId="4" applyFill="1" applyBorder="1" applyAlignment="1">
      <alignment horizontal="center" vertical="center" textRotation="90"/>
    </xf>
    <xf numFmtId="0" fontId="15" fillId="0" borderId="306" xfId="4" applyBorder="1" applyAlignment="1">
      <alignment horizontal="center" vertical="center"/>
    </xf>
    <xf numFmtId="0" fontId="15" fillId="0" borderId="39" xfId="4" applyBorder="1" applyAlignment="1">
      <alignment horizontal="left" vertical="center" wrapText="1"/>
    </xf>
    <xf numFmtId="0" fontId="189" fillId="71" borderId="39" xfId="4" applyFont="1" applyFill="1" applyBorder="1" applyAlignment="1">
      <alignment vertical="center" wrapText="1"/>
    </xf>
    <xf numFmtId="0" fontId="189" fillId="71" borderId="40" xfId="4" applyFont="1" applyFill="1" applyBorder="1" applyAlignment="1">
      <alignment horizontal="left" vertical="center" wrapText="1"/>
    </xf>
    <xf numFmtId="0" fontId="187" fillId="73" borderId="300" xfId="4" applyFont="1" applyFill="1" applyBorder="1" applyAlignment="1">
      <alignment horizontal="left" vertical="center"/>
    </xf>
    <xf numFmtId="0" fontId="187" fillId="73" borderId="303" xfId="4" applyFont="1" applyFill="1" applyBorder="1" applyAlignment="1">
      <alignment horizontal="left" vertical="center"/>
    </xf>
    <xf numFmtId="0" fontId="181" fillId="34" borderId="287" xfId="4" applyFont="1" applyFill="1" applyBorder="1" applyAlignment="1">
      <alignment horizontal="center" vertical="center" wrapText="1"/>
    </xf>
    <xf numFmtId="0" fontId="152" fillId="34" borderId="287" xfId="4" applyFont="1" applyFill="1" applyBorder="1" applyAlignment="1">
      <alignment horizontal="center" vertical="center" wrapText="1"/>
    </xf>
    <xf numFmtId="0" fontId="15" fillId="0" borderId="73" xfId="4" applyBorder="1" applyAlignment="1">
      <alignment horizontal="center" vertical="center"/>
    </xf>
    <xf numFmtId="0" fontId="77" fillId="0" borderId="39" xfId="4" applyFont="1" applyBorder="1" applyAlignment="1">
      <alignment horizontal="left"/>
    </xf>
    <xf numFmtId="0" fontId="31" fillId="0" borderId="39" xfId="4" applyFont="1" applyBorder="1" applyAlignment="1">
      <alignment horizontal="left"/>
    </xf>
    <xf numFmtId="0" fontId="15" fillId="0" borderId="39" xfId="4" applyBorder="1" applyAlignment="1">
      <alignment horizontal="left"/>
    </xf>
    <xf numFmtId="0" fontId="7" fillId="2" borderId="1" xfId="0" applyFont="1" applyFill="1" applyBorder="1" applyAlignment="1">
      <alignment horizontal="center"/>
    </xf>
    <xf numFmtId="0" fontId="7" fillId="0" borderId="9" xfId="0" applyFont="1" applyBorder="1" applyAlignment="1">
      <alignment horizontal="center" vertical="center"/>
    </xf>
    <xf numFmtId="0" fontId="7" fillId="0" borderId="6" xfId="0" applyFont="1" applyBorder="1" applyAlignment="1">
      <alignment horizontal="center" vertical="center"/>
    </xf>
    <xf numFmtId="0" fontId="2" fillId="0" borderId="4" xfId="0" applyFont="1" applyBorder="1" applyAlignment="1">
      <alignment horizontal="center" vertical="center" wrapText="1"/>
    </xf>
    <xf numFmtId="0" fontId="2" fillId="0" borderId="2" xfId="0" applyFont="1" applyBorder="1" applyAlignment="1">
      <alignment horizontal="center" vertical="center" wrapText="1"/>
    </xf>
    <xf numFmtId="0" fontId="2" fillId="0" borderId="5" xfId="0" applyFont="1" applyBorder="1" applyAlignment="1">
      <alignment horizontal="center" vertical="center" wrapText="1"/>
    </xf>
    <xf numFmtId="0" fontId="2" fillId="0" borderId="10" xfId="0" applyFont="1" applyBorder="1" applyAlignment="1">
      <alignment horizontal="center" vertical="center" wrapText="1"/>
    </xf>
    <xf numFmtId="0" fontId="2" fillId="2" borderId="5" xfId="0" applyFont="1" applyFill="1" applyBorder="1" applyAlignment="1">
      <alignment horizontal="center" vertical="center" wrapText="1"/>
    </xf>
    <xf numFmtId="0" fontId="2" fillId="2" borderId="10" xfId="0" applyFont="1" applyFill="1" applyBorder="1" applyAlignment="1">
      <alignment horizontal="center" vertical="center" wrapText="1"/>
    </xf>
    <xf numFmtId="0" fontId="7" fillId="2" borderId="9" xfId="0" applyFont="1" applyFill="1" applyBorder="1" applyAlignment="1">
      <alignment horizontal="center" vertical="center"/>
    </xf>
    <xf numFmtId="0" fontId="7" fillId="2" borderId="6" xfId="0" applyFont="1" applyFill="1" applyBorder="1" applyAlignment="1">
      <alignment horizontal="center" vertical="center"/>
    </xf>
    <xf numFmtId="0" fontId="2" fillId="2" borderId="4"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164" fillId="49" borderId="157" xfId="25" applyFont="1" applyAlignment="1">
      <alignment horizontal="center" vertical="center" wrapText="1"/>
    </xf>
    <xf numFmtId="0" fontId="48" fillId="50" borderId="157" xfId="26" applyAlignment="1">
      <alignment horizontal="center" vertical="center" wrapText="1"/>
    </xf>
    <xf numFmtId="0" fontId="48" fillId="81" borderId="157" xfId="28" applyFill="1" applyBorder="1" applyAlignment="1">
      <alignment horizontal="center" vertical="center" wrapText="1"/>
    </xf>
    <xf numFmtId="0" fontId="167" fillId="53" borderId="157" xfId="29" applyAlignment="1">
      <alignment horizontal="center" vertical="center" wrapText="1"/>
    </xf>
    <xf numFmtId="0" fontId="167" fillId="84" borderId="157" xfId="30" applyFill="1" applyAlignment="1">
      <alignment horizontal="center" vertical="center" wrapText="1"/>
    </xf>
    <xf numFmtId="1" fontId="167" fillId="55" borderId="266" xfId="31" applyNumberFormat="1" applyBorder="1" applyAlignment="1">
      <alignment horizontal="center" vertical="center" wrapText="1"/>
    </xf>
    <xf numFmtId="0" fontId="167" fillId="55" borderId="267" xfId="31" applyBorder="1" applyAlignment="1">
      <alignment horizontal="center" vertical="center" wrapText="1"/>
    </xf>
    <xf numFmtId="0" fontId="167" fillId="55" borderId="270" xfId="31" applyBorder="1" applyAlignment="1">
      <alignment horizontal="center" vertical="center" wrapText="1"/>
    </xf>
    <xf numFmtId="0" fontId="163" fillId="49" borderId="157" xfId="25" applyAlignment="1">
      <alignment horizontal="center" vertical="center" wrapText="1"/>
    </xf>
    <xf numFmtId="0" fontId="48" fillId="50" borderId="333" xfId="26" applyBorder="1" applyAlignment="1">
      <alignment horizontal="center" vertical="center" wrapText="1"/>
    </xf>
    <xf numFmtId="0" fontId="48" fillId="50" borderId="249" xfId="26" applyBorder="1" applyAlignment="1">
      <alignment horizontal="center" vertical="center" wrapText="1"/>
    </xf>
    <xf numFmtId="0" fontId="48" fillId="50" borderId="126" xfId="26" applyBorder="1" applyAlignment="1">
      <alignment horizontal="center" vertical="center" wrapText="1"/>
    </xf>
    <xf numFmtId="0" fontId="48" fillId="50" borderId="251" xfId="26" applyBorder="1" applyAlignment="1">
      <alignment horizontal="center" vertical="center" wrapText="1"/>
    </xf>
    <xf numFmtId="0" fontId="48" fillId="50" borderId="176" xfId="26" applyBorder="1" applyAlignment="1">
      <alignment horizontal="center" vertical="center" wrapText="1"/>
    </xf>
    <xf numFmtId="0" fontId="48" fillId="50" borderId="160" xfId="26" applyBorder="1" applyAlignment="1">
      <alignment horizontal="center" vertical="center" wrapText="1"/>
    </xf>
    <xf numFmtId="0" fontId="48" fillId="52" borderId="139" xfId="28" applyBorder="1" applyAlignment="1">
      <alignment horizontal="center" vertical="center" wrapText="1"/>
    </xf>
    <xf numFmtId="0" fontId="48" fillId="52" borderId="334" xfId="28" applyBorder="1" applyAlignment="1">
      <alignment horizontal="center" vertical="center" wrapText="1"/>
    </xf>
    <xf numFmtId="0" fontId="48" fillId="52" borderId="126" xfId="28" applyBorder="1" applyAlignment="1">
      <alignment horizontal="center" vertical="center" wrapText="1"/>
    </xf>
    <xf numFmtId="0" fontId="48" fillId="52" borderId="251" xfId="28" applyBorder="1" applyAlignment="1">
      <alignment horizontal="center" vertical="center" wrapText="1"/>
    </xf>
    <xf numFmtId="0" fontId="48" fillId="52" borderId="176" xfId="28" applyBorder="1" applyAlignment="1">
      <alignment horizontal="center" vertical="center" wrapText="1"/>
    </xf>
    <xf numFmtId="0" fontId="48" fillId="52" borderId="160" xfId="28" applyBorder="1" applyAlignment="1">
      <alignment horizontal="center" vertical="center" wrapText="1"/>
    </xf>
    <xf numFmtId="0" fontId="167" fillId="53" borderId="139" xfId="29" applyBorder="1" applyAlignment="1">
      <alignment horizontal="center" vertical="center" wrapText="1"/>
    </xf>
    <xf numFmtId="0" fontId="167" fillId="53" borderId="334" xfId="29" applyBorder="1" applyAlignment="1">
      <alignment horizontal="center" vertical="center" wrapText="1"/>
    </xf>
    <xf numFmtId="0" fontId="167" fillId="53" borderId="126" xfId="29" applyBorder="1" applyAlignment="1">
      <alignment horizontal="center" vertical="center" wrapText="1"/>
    </xf>
    <xf numFmtId="0" fontId="167" fillId="53" borderId="251" xfId="29" applyBorder="1" applyAlignment="1">
      <alignment horizontal="center" vertical="center" wrapText="1"/>
    </xf>
    <xf numFmtId="0" fontId="167" fillId="53" borderId="176" xfId="29" applyBorder="1" applyAlignment="1">
      <alignment horizontal="center" vertical="center" wrapText="1"/>
    </xf>
    <xf numFmtId="0" fontId="167" fillId="53" borderId="160" xfId="29" applyBorder="1" applyAlignment="1">
      <alignment horizontal="center" vertical="center" wrapText="1"/>
    </xf>
    <xf numFmtId="0" fontId="167" fillId="54" borderId="139" xfId="30" applyBorder="1" applyAlignment="1">
      <alignment horizontal="center" vertical="center" wrapText="1"/>
    </xf>
    <xf numFmtId="0" fontId="167" fillId="54" borderId="334" xfId="30" applyBorder="1" applyAlignment="1">
      <alignment horizontal="center" vertical="center" wrapText="1"/>
    </xf>
    <xf numFmtId="0" fontId="167" fillId="54" borderId="126" xfId="30" applyBorder="1" applyAlignment="1">
      <alignment horizontal="center" vertical="center" wrapText="1"/>
    </xf>
    <xf numFmtId="0" fontId="167" fillId="54" borderId="251" xfId="30" applyBorder="1" applyAlignment="1">
      <alignment horizontal="center" vertical="center" wrapText="1"/>
    </xf>
    <xf numFmtId="0" fontId="167" fillId="54" borderId="176" xfId="30" applyBorder="1" applyAlignment="1">
      <alignment horizontal="center" vertical="center" wrapText="1"/>
    </xf>
    <xf numFmtId="0" fontId="167" fillId="54" borderId="160" xfId="30" applyBorder="1" applyAlignment="1">
      <alignment horizontal="center" vertical="center" wrapText="1"/>
    </xf>
    <xf numFmtId="0" fontId="167" fillId="55" borderId="139" xfId="31" applyBorder="1" applyAlignment="1">
      <alignment horizontal="center" vertical="center" wrapText="1"/>
    </xf>
    <xf numFmtId="0" fontId="167" fillId="55" borderId="27" xfId="31" applyBorder="1" applyAlignment="1">
      <alignment horizontal="center" vertical="center" wrapText="1"/>
    </xf>
    <xf numFmtId="0" fontId="167" fillId="55" borderId="126" xfId="31" applyBorder="1" applyAlignment="1">
      <alignment horizontal="center" vertical="center" wrapText="1"/>
    </xf>
    <xf numFmtId="0" fontId="167" fillId="55" borderId="51" xfId="31" applyBorder="1" applyAlignment="1">
      <alignment horizontal="center" vertical="center" wrapText="1"/>
    </xf>
    <xf numFmtId="0" fontId="167" fillId="55" borderId="176" xfId="31" applyBorder="1" applyAlignment="1">
      <alignment horizontal="center" vertical="center" wrapText="1"/>
    </xf>
    <xf numFmtId="0" fontId="167" fillId="55" borderId="162" xfId="31" applyBorder="1" applyAlignment="1">
      <alignment horizontal="center" vertical="center" wrapText="1"/>
    </xf>
    <xf numFmtId="0" fontId="167" fillId="88" borderId="333" xfId="36" applyFont="1" applyBorder="1" applyAlignment="1">
      <alignment horizontal="center" vertical="center" wrapText="1"/>
    </xf>
    <xf numFmtId="0" fontId="167" fillId="88" borderId="249" xfId="36" applyFont="1" applyBorder="1" applyAlignment="1">
      <alignment horizontal="center" vertical="center" wrapText="1"/>
    </xf>
    <xf numFmtId="0" fontId="167" fillId="88" borderId="126" xfId="36" applyFont="1" applyBorder="1" applyAlignment="1">
      <alignment horizontal="center" vertical="center" wrapText="1"/>
    </xf>
    <xf numFmtId="0" fontId="167" fillId="88" borderId="251" xfId="36" applyFont="1" applyBorder="1" applyAlignment="1">
      <alignment horizontal="center" vertical="center" wrapText="1"/>
    </xf>
    <xf numFmtId="0" fontId="167" fillId="88" borderId="176" xfId="36" applyFont="1" applyBorder="1" applyAlignment="1">
      <alignment horizontal="center" vertical="center" wrapText="1"/>
    </xf>
    <xf numFmtId="0" fontId="167" fillId="88" borderId="160" xfId="36" applyFont="1" applyBorder="1" applyAlignment="1">
      <alignment horizontal="center" vertical="center" wrapText="1"/>
    </xf>
    <xf numFmtId="0" fontId="167" fillId="89" borderId="139" xfId="37" applyBorder="1" applyAlignment="1">
      <alignment horizontal="center" vertical="center" wrapText="1"/>
    </xf>
    <xf numFmtId="0" fontId="167" fillId="89" borderId="334" xfId="37" applyBorder="1" applyAlignment="1">
      <alignment horizontal="center" vertical="center" wrapText="1"/>
    </xf>
    <xf numFmtId="0" fontId="167" fillId="89" borderId="126" xfId="37" applyBorder="1" applyAlignment="1">
      <alignment horizontal="center" vertical="center" wrapText="1"/>
    </xf>
    <xf numFmtId="0" fontId="167" fillId="89" borderId="251" xfId="37" applyBorder="1" applyAlignment="1">
      <alignment horizontal="center" vertical="center" wrapText="1"/>
    </xf>
    <xf numFmtId="0" fontId="167" fillId="89" borderId="176" xfId="37" applyBorder="1" applyAlignment="1">
      <alignment horizontal="center" vertical="center" wrapText="1"/>
    </xf>
    <xf numFmtId="0" fontId="167" fillId="89" borderId="160" xfId="37" applyBorder="1" applyAlignment="1">
      <alignment horizontal="center" vertical="center" wrapText="1"/>
    </xf>
    <xf numFmtId="0" fontId="167" fillId="90" borderId="139" xfId="38" applyBorder="1" applyAlignment="1">
      <alignment horizontal="center" vertical="center" wrapText="1"/>
    </xf>
    <xf numFmtId="0" fontId="167" fillId="90" borderId="334" xfId="38" applyBorder="1" applyAlignment="1">
      <alignment horizontal="center" vertical="center" wrapText="1"/>
    </xf>
    <xf numFmtId="0" fontId="167" fillId="90" borderId="126" xfId="38" applyBorder="1" applyAlignment="1">
      <alignment horizontal="center" vertical="center" wrapText="1"/>
    </xf>
    <xf numFmtId="0" fontId="167" fillId="90" borderId="251" xfId="38" applyBorder="1" applyAlignment="1">
      <alignment horizontal="center" vertical="center" wrapText="1"/>
    </xf>
    <xf numFmtId="0" fontId="167" fillId="90" borderId="176" xfId="38" applyBorder="1" applyAlignment="1">
      <alignment horizontal="center" vertical="center" wrapText="1"/>
    </xf>
    <xf numFmtId="0" fontId="167" fillId="90" borderId="160" xfId="38" applyBorder="1" applyAlignment="1">
      <alignment horizontal="center" vertical="center" wrapText="1"/>
    </xf>
    <xf numFmtId="0" fontId="167" fillId="91" borderId="139" xfId="39" applyBorder="1" applyAlignment="1">
      <alignment horizontal="center" vertical="center" wrapText="1"/>
    </xf>
    <xf numFmtId="0" fontId="167" fillId="91" borderId="27" xfId="39" applyBorder="1" applyAlignment="1">
      <alignment horizontal="center" vertical="center" wrapText="1"/>
    </xf>
    <xf numFmtId="0" fontId="167" fillId="91" borderId="126" xfId="39" applyBorder="1" applyAlignment="1">
      <alignment horizontal="center" vertical="center" wrapText="1"/>
    </xf>
    <xf numFmtId="0" fontId="167" fillId="91" borderId="51" xfId="39" applyBorder="1" applyAlignment="1">
      <alignment horizontal="center" vertical="center" wrapText="1"/>
    </xf>
    <xf numFmtId="0" fontId="167" fillId="91" borderId="176" xfId="39" applyBorder="1" applyAlignment="1">
      <alignment horizontal="center" vertical="center" wrapText="1"/>
    </xf>
    <xf numFmtId="0" fontId="167" fillId="91" borderId="162" xfId="39" applyBorder="1" applyAlignment="1">
      <alignment horizontal="center" vertical="center" wrapText="1"/>
    </xf>
    <xf numFmtId="9" fontId="31" fillId="23" borderId="23" xfId="16" applyAlignment="1">
      <alignment horizontal="center" vertical="center" wrapText="1"/>
    </xf>
    <xf numFmtId="0" fontId="29" fillId="21" borderId="23" xfId="17" applyAlignment="1">
      <alignment horizontal="center"/>
    </xf>
    <xf numFmtId="0" fontId="15" fillId="0" borderId="0" xfId="4" applyAlignment="1"/>
    <xf numFmtId="0" fontId="16" fillId="0" borderId="0" xfId="4" applyFont="1" applyAlignment="1"/>
    <xf numFmtId="0" fontId="16" fillId="0" borderId="142" xfId="4" applyFont="1" applyBorder="1" applyAlignment="1"/>
    <xf numFmtId="0" fontId="122" fillId="42" borderId="0" xfId="19" applyBorder="1" applyAlignment="1">
      <alignment horizontal="center" vertical="center"/>
    </xf>
    <xf numFmtId="14" fontId="124" fillId="43" borderId="0" xfId="20" applyBorder="1" applyAlignment="1"/>
    <xf numFmtId="0" fontId="130" fillId="44" borderId="0" xfId="21" applyBorder="1" applyAlignment="1">
      <alignment horizontal="center" vertical="center" wrapText="1"/>
    </xf>
    <xf numFmtId="0" fontId="130" fillId="44" borderId="4" xfId="21" applyBorder="1" applyAlignment="1">
      <alignment horizontal="center" vertical="center" wrapText="1"/>
    </xf>
    <xf numFmtId="0" fontId="130" fillId="44" borderId="231" xfId="21" applyBorder="1" applyAlignment="1">
      <alignment horizontal="center" vertical="center" wrapText="1"/>
    </xf>
    <xf numFmtId="0" fontId="131" fillId="44" borderId="8" xfId="22" applyBorder="1" applyAlignment="1">
      <alignment horizontal="center" vertical="center" wrapText="1"/>
    </xf>
    <xf numFmtId="0" fontId="132" fillId="44" borderId="223" xfId="21" applyFont="1" applyBorder="1" applyAlignment="1">
      <alignment horizontal="center" vertical="center" wrapText="1"/>
    </xf>
    <xf numFmtId="0" fontId="132" fillId="44" borderId="232" xfId="21" applyFont="1" applyBorder="1" applyAlignment="1">
      <alignment horizontal="center" vertical="center" wrapText="1"/>
    </xf>
    <xf numFmtId="0" fontId="130" fillId="44" borderId="3" xfId="21" applyBorder="1" applyAlignment="1">
      <alignment horizontal="center" vertical="center" wrapText="1"/>
    </xf>
    <xf numFmtId="0" fontId="130" fillId="44" borderId="233" xfId="21" applyBorder="1" applyAlignment="1">
      <alignment horizontal="center" vertical="center" wrapText="1"/>
    </xf>
    <xf numFmtId="0" fontId="131" fillId="44" borderId="7" xfId="22" applyBorder="1" applyAlignment="1">
      <alignment horizontal="center" vertical="center" wrapText="1"/>
    </xf>
    <xf numFmtId="0" fontId="132" fillId="44" borderId="0" xfId="21" applyFont="1" applyBorder="1" applyAlignment="1">
      <alignment horizontal="center" vertical="center" wrapText="1"/>
    </xf>
    <xf numFmtId="0" fontId="132" fillId="44" borderId="234" xfId="21" applyFont="1" applyBorder="1" applyAlignment="1">
      <alignment horizontal="center" vertical="center" wrapText="1"/>
    </xf>
    <xf numFmtId="0" fontId="130" fillId="44" borderId="2" xfId="21" applyBorder="1" applyAlignment="1">
      <alignment horizontal="center" vertical="center" wrapText="1"/>
    </xf>
    <xf numFmtId="0" fontId="130" fillId="44" borderId="235" xfId="21" applyBorder="1" applyAlignment="1">
      <alignment horizontal="center" vertical="center" wrapText="1"/>
    </xf>
    <xf numFmtId="0" fontId="131" fillId="44" borderId="6" xfId="22" applyBorder="1" applyAlignment="1">
      <alignment horizontal="center" vertical="center" wrapText="1"/>
    </xf>
    <xf numFmtId="0" fontId="132" fillId="44" borderId="9" xfId="21" applyFont="1" applyBorder="1" applyAlignment="1">
      <alignment horizontal="center" vertical="center" wrapText="1"/>
    </xf>
    <xf numFmtId="0" fontId="132" fillId="44" borderId="236" xfId="21" applyFont="1" applyBorder="1" applyAlignment="1">
      <alignment horizontal="center" vertical="center" wrapText="1"/>
    </xf>
    <xf numFmtId="0" fontId="130" fillId="44" borderId="50" xfId="21" applyBorder="1" applyAlignment="1">
      <alignment horizontal="center" vertical="center" wrapText="1"/>
    </xf>
    <xf numFmtId="14" fontId="124" fillId="43" borderId="131" xfId="20" applyBorder="1" applyAlignment="1"/>
    <xf numFmtId="14" fontId="124" fillId="43" borderId="238" xfId="20" applyBorder="1" applyAlignment="1"/>
    <xf numFmtId="0" fontId="130" fillId="44" borderId="5" xfId="21" applyBorder="1" applyAlignment="1">
      <alignment horizontal="center" vertical="center" wrapText="1"/>
    </xf>
    <xf numFmtId="0" fontId="130" fillId="44" borderId="223" xfId="21" applyBorder="1" applyAlignment="1">
      <alignment horizontal="center" vertical="center" wrapText="1"/>
    </xf>
    <xf numFmtId="0" fontId="130" fillId="44" borderId="8" xfId="21" applyBorder="1" applyAlignment="1">
      <alignment horizontal="center" vertical="center" wrapText="1"/>
    </xf>
    <xf numFmtId="0" fontId="130" fillId="44" borderId="7" xfId="21" applyBorder="1" applyAlignment="1">
      <alignment horizontal="center" vertical="center" wrapText="1"/>
    </xf>
    <xf numFmtId="0" fontId="130" fillId="44" borderId="15" xfId="21" applyBorder="1" applyAlignment="1">
      <alignment horizontal="center" vertical="center" wrapText="1"/>
    </xf>
    <xf numFmtId="14" fontId="124" fillId="43" borderId="15" xfId="20" applyBorder="1" applyAlignment="1"/>
    <xf numFmtId="14" fontId="124" fillId="43" borderId="232" xfId="20" applyBorder="1" applyAlignment="1"/>
    <xf numFmtId="14" fontId="124" fillId="43" borderId="5" xfId="20" applyBorder="1" applyAlignment="1"/>
    <xf numFmtId="0" fontId="130" fillId="44" borderId="52" xfId="21" applyBorder="1" applyAlignment="1">
      <alignment horizontal="center" vertical="center" wrapText="1"/>
    </xf>
    <xf numFmtId="0" fontId="130" fillId="44" borderId="6" xfId="21" applyBorder="1" applyAlignment="1">
      <alignment horizontal="center" vertical="center" wrapText="1"/>
    </xf>
    <xf numFmtId="0" fontId="130" fillId="44" borderId="9" xfId="21" applyBorder="1" applyAlignment="1">
      <alignment horizontal="center" vertical="center" wrapText="1"/>
    </xf>
    <xf numFmtId="0" fontId="134" fillId="44" borderId="15" xfId="21" applyFont="1" applyBorder="1" applyAlignment="1">
      <alignment horizontal="center" vertical="center" wrapText="1"/>
    </xf>
    <xf numFmtId="0" fontId="134" fillId="44" borderId="8" xfId="21" applyFont="1" applyBorder="1" applyAlignment="1">
      <alignment horizontal="center" vertical="center" wrapText="1"/>
    </xf>
    <xf numFmtId="0" fontId="134" fillId="44" borderId="223" xfId="21" applyFont="1" applyBorder="1" applyAlignment="1">
      <alignment horizontal="center" vertical="center" wrapText="1"/>
    </xf>
    <xf numFmtId="0" fontId="134" fillId="44" borderId="52" xfId="21" applyFont="1" applyBorder="1" applyAlignment="1">
      <alignment horizontal="center" vertical="center" wrapText="1"/>
    </xf>
    <xf numFmtId="0" fontId="134" fillId="44" borderId="6" xfId="21" applyFont="1" applyBorder="1" applyAlignment="1">
      <alignment horizontal="center" vertical="center" wrapText="1"/>
    </xf>
    <xf numFmtId="0" fontId="134" fillId="44" borderId="9" xfId="21" applyFont="1" applyBorder="1" applyAlignment="1">
      <alignment horizontal="center" vertical="center" wrapText="1"/>
    </xf>
    <xf numFmtId="14" fontId="124" fillId="43" borderId="50" xfId="20" applyBorder="1" applyAlignment="1"/>
    <xf numFmtId="14" fontId="124" fillId="43" borderId="7" xfId="20" applyBorder="1" applyAlignment="1"/>
    <xf numFmtId="14" fontId="124" fillId="43" borderId="223" xfId="20" applyBorder="1" applyAlignment="1"/>
    <xf numFmtId="14" fontId="124" fillId="43" borderId="8" xfId="20" applyBorder="1" applyAlignment="1"/>
    <xf numFmtId="14" fontId="124" fillId="43" borderId="10" xfId="20" applyBorder="1" applyAlignment="1"/>
    <xf numFmtId="0" fontId="130" fillId="44" borderId="10" xfId="21" applyBorder="1" applyAlignment="1">
      <alignment horizontal="center" vertical="center" wrapText="1"/>
    </xf>
    <xf numFmtId="0" fontId="131" fillId="44" borderId="15" xfId="22" applyBorder="1" applyAlignment="1">
      <alignment horizontal="center" vertical="center" wrapText="1"/>
    </xf>
    <xf numFmtId="0" fontId="131" fillId="44" borderId="4" xfId="22" applyBorder="1" applyAlignment="1">
      <alignment horizontal="center" vertical="center" wrapText="1"/>
    </xf>
    <xf numFmtId="0" fontId="131" fillId="44" borderId="50" xfId="22" applyBorder="1" applyAlignment="1">
      <alignment horizontal="center" vertical="center" wrapText="1"/>
    </xf>
    <xf numFmtId="0" fontId="131" fillId="44" borderId="3" xfId="22" applyBorder="1" applyAlignment="1">
      <alignment horizontal="center" vertical="center" wrapText="1"/>
    </xf>
    <xf numFmtId="14" fontId="124" fillId="43" borderId="1" xfId="20" applyBorder="1" applyAlignment="1"/>
    <xf numFmtId="14" fontId="124" fillId="43" borderId="4" xfId="20" applyBorder="1" applyAlignment="1"/>
    <xf numFmtId="14" fontId="124" fillId="43" borderId="2" xfId="20" applyBorder="1" applyAlignment="1"/>
    <xf numFmtId="0" fontId="131" fillId="44" borderId="52" xfId="22" applyBorder="1" applyAlignment="1">
      <alignment horizontal="center" vertical="center" wrapText="1"/>
    </xf>
    <xf numFmtId="0" fontId="130" fillId="44" borderId="131" xfId="21" applyBorder="1" applyAlignment="1">
      <alignment horizontal="center" vertical="center" wrapText="1"/>
    </xf>
    <xf numFmtId="0" fontId="131" fillId="44" borderId="131" xfId="22" applyBorder="1" applyAlignment="1">
      <alignment horizontal="center" vertical="center" wrapText="1"/>
    </xf>
    <xf numFmtId="0" fontId="131" fillId="44" borderId="10" xfId="22" applyBorder="1" applyAlignment="1">
      <alignment horizontal="center" vertical="center" wrapText="1"/>
    </xf>
    <xf numFmtId="0" fontId="131" fillId="44" borderId="5" xfId="22" applyBorder="1" applyAlignment="1">
      <alignment horizontal="center" vertical="center" wrapText="1"/>
    </xf>
    <xf numFmtId="0" fontId="131" fillId="44" borderId="2" xfId="22" applyBorder="1" applyAlignment="1">
      <alignment horizontal="center" vertical="center" wrapText="1"/>
    </xf>
    <xf numFmtId="0" fontId="130" fillId="44" borderId="1" xfId="21" applyBorder="1" applyAlignment="1">
      <alignment horizontal="center" vertical="center" wrapText="1"/>
    </xf>
    <xf numFmtId="0" fontId="125" fillId="45" borderId="5" xfId="23" applyFill="1" applyBorder="1" applyAlignment="1">
      <alignment horizontal="center" vertical="center" wrapText="1"/>
    </xf>
    <xf numFmtId="0" fontId="125" fillId="45" borderId="131" xfId="23" applyFill="1" applyBorder="1" applyAlignment="1">
      <alignment horizontal="center" vertical="center" wrapText="1"/>
    </xf>
    <xf numFmtId="0" fontId="125" fillId="45" borderId="10" xfId="23" applyFill="1" applyBorder="1" applyAlignment="1">
      <alignment horizontal="center" vertical="center" wrapText="1"/>
    </xf>
    <xf numFmtId="0" fontId="125" fillId="33" borderId="5" xfId="23" applyBorder="1" applyAlignment="1">
      <alignment horizontal="center" vertical="center" wrapText="1"/>
    </xf>
    <xf numFmtId="0" fontId="125" fillId="33" borderId="10" xfId="23" applyBorder="1" applyAlignment="1">
      <alignment horizontal="center" vertical="center" wrapText="1"/>
    </xf>
    <xf numFmtId="0" fontId="130" fillId="44" borderId="139" xfId="21" applyBorder="1" applyAlignment="1">
      <alignment horizontal="center" vertical="center" wrapText="1"/>
    </xf>
    <xf numFmtId="0" fontId="130" fillId="44" borderId="27" xfId="21" applyBorder="1" applyAlignment="1">
      <alignment horizontal="center" vertical="center" wrapText="1"/>
    </xf>
    <xf numFmtId="0" fontId="130" fillId="44" borderId="240" xfId="21" applyBorder="1" applyAlignment="1">
      <alignment horizontal="center" vertical="center" wrapText="1"/>
    </xf>
    <xf numFmtId="0" fontId="141" fillId="44" borderId="143" xfId="21" applyFont="1" applyBorder="1" applyAlignment="1">
      <alignment horizontal="center" vertical="center" wrapText="1"/>
    </xf>
    <xf numFmtId="0" fontId="141" fillId="44" borderId="30" xfId="21" applyFont="1" applyBorder="1" applyAlignment="1">
      <alignment horizontal="center" vertical="center" wrapText="1"/>
    </xf>
    <xf numFmtId="0" fontId="130" fillId="44" borderId="242" xfId="21" applyBorder="1" applyAlignment="1">
      <alignment horizontal="center" vertical="center" wrapText="1"/>
    </xf>
    <xf numFmtId="0" fontId="130" fillId="44" borderId="36" xfId="21" applyBorder="1" applyAlignment="1">
      <alignment horizontal="center" vertical="center" wrapText="1"/>
    </xf>
    <xf numFmtId="0" fontId="130" fillId="44" borderId="243" xfId="21" applyBorder="1" applyAlignment="1">
      <alignment horizontal="center" vertical="center" wrapText="1"/>
    </xf>
    <xf numFmtId="0" fontId="141" fillId="44" borderId="43" xfId="21" applyFont="1" applyBorder="1" applyAlignment="1">
      <alignment horizontal="center" vertical="center" wrapText="1"/>
    </xf>
    <xf numFmtId="0" fontId="141" fillId="44" borderId="38" xfId="21" applyFont="1" applyBorder="1" applyAlignment="1">
      <alignment horizontal="center" vertical="center" wrapText="1"/>
    </xf>
    <xf numFmtId="14" fontId="124" fillId="43" borderId="55" xfId="20" applyBorder="1" applyAlignment="1"/>
    <xf numFmtId="14" fontId="124" fillId="43" borderId="42" xfId="20" applyBorder="1" applyAlignment="1"/>
    <xf numFmtId="14" fontId="124" fillId="43" borderId="40" xfId="20" applyBorder="1" applyAlignment="1"/>
    <xf numFmtId="0" fontId="125" fillId="33" borderId="131" xfId="23" applyBorder="1" applyAlignment="1">
      <alignment horizontal="center" vertical="center" wrapText="1"/>
    </xf>
    <xf numFmtId="0" fontId="66" fillId="0" borderId="0" xfId="4" applyFont="1" applyAlignment="1"/>
    <xf numFmtId="0" fontId="130" fillId="44" borderId="163" xfId="21" applyBorder="1" applyAlignment="1">
      <alignment horizontal="center" vertical="center" wrapText="1"/>
    </xf>
    <xf numFmtId="0" fontId="130" fillId="44" borderId="146" xfId="21" applyBorder="1" applyAlignment="1">
      <alignment horizontal="center" vertical="center" wrapText="1"/>
    </xf>
    <xf numFmtId="0" fontId="131" fillId="44" borderId="126" xfId="22" applyBorder="1" applyAlignment="1">
      <alignment horizontal="center" vertical="center" wrapText="1"/>
    </xf>
    <xf numFmtId="0" fontId="131" fillId="44" borderId="0" xfId="22" applyBorder="1" applyAlignment="1">
      <alignment horizontal="center" vertical="center" wrapText="1"/>
    </xf>
    <xf numFmtId="0" fontId="131" fillId="44" borderId="51" xfId="22" applyBorder="1" applyAlignment="1">
      <alignment horizontal="center" vertical="center" wrapText="1"/>
    </xf>
    <xf numFmtId="0" fontId="130" fillId="44" borderId="148" xfId="21" applyBorder="1" applyAlignment="1">
      <alignment horizontal="center" vertical="center" wrapText="1"/>
    </xf>
    <xf numFmtId="0" fontId="130" fillId="44" borderId="51" xfId="21" applyBorder="1" applyAlignment="1">
      <alignment horizontal="center" vertical="center" wrapText="1"/>
    </xf>
    <xf numFmtId="14" fontId="124" fillId="43" borderId="143" xfId="20" applyBorder="1" applyAlignment="1"/>
    <xf numFmtId="14" fontId="124" fillId="43" borderId="29" xfId="20" applyBorder="1" applyAlignment="1"/>
    <xf numFmtId="14" fontId="124" fillId="43" borderId="43" xfId="20" applyBorder="1" applyAlignment="1"/>
    <xf numFmtId="14" fontId="124" fillId="43" borderId="60" xfId="20" applyBorder="1" applyAlignment="1"/>
    <xf numFmtId="14" fontId="124" fillId="43" borderId="61" xfId="20" applyBorder="1" applyAlignment="1"/>
    <xf numFmtId="14" fontId="124" fillId="43" borderId="9" xfId="20" applyBorder="1" applyAlignment="1"/>
    <xf numFmtId="14" fontId="124" fillId="43" borderId="6" xfId="20" applyBorder="1" applyAlignment="1"/>
    <xf numFmtId="0" fontId="43" fillId="0" borderId="50" xfId="4" applyFont="1" applyBorder="1" applyAlignment="1"/>
    <xf numFmtId="0" fontId="43" fillId="0" borderId="0" xfId="4" applyFont="1" applyAlignment="1"/>
    <xf numFmtId="14" fontId="124" fillId="43" borderId="3" xfId="20" applyBorder="1" applyAlignment="1"/>
    <xf numFmtId="0" fontId="125" fillId="33" borderId="15" xfId="23" applyBorder="1" applyAlignment="1">
      <alignment horizontal="center" vertical="center" wrapText="1"/>
    </xf>
    <xf numFmtId="0" fontId="125" fillId="33" borderId="223" xfId="23" applyBorder="1" applyAlignment="1">
      <alignment horizontal="center" vertical="center" wrapText="1"/>
    </xf>
    <xf numFmtId="0" fontId="125" fillId="33" borderId="8" xfId="23" applyBorder="1" applyAlignment="1">
      <alignment horizontal="center" vertical="center" wrapText="1"/>
    </xf>
    <xf numFmtId="0" fontId="130" fillId="44" borderId="176" xfId="21" applyBorder="1" applyAlignment="1">
      <alignment horizontal="center" vertical="center" wrapText="1"/>
    </xf>
    <xf numFmtId="0" fontId="130" fillId="44" borderId="177" xfId="21" applyBorder="1" applyAlignment="1">
      <alignment horizontal="center" vertical="center" wrapText="1"/>
    </xf>
    <xf numFmtId="0" fontId="130" fillId="44" borderId="162" xfId="21" applyBorder="1" applyAlignment="1">
      <alignment horizontal="center" vertical="center" wrapText="1"/>
    </xf>
    <xf numFmtId="0" fontId="125" fillId="33" borderId="52" xfId="23" applyBorder="1" applyAlignment="1">
      <alignment horizontal="center" vertical="center" wrapText="1"/>
    </xf>
    <xf numFmtId="0" fontId="125" fillId="33" borderId="9" xfId="23" applyBorder="1" applyAlignment="1">
      <alignment horizontal="center" vertical="center" wrapText="1"/>
    </xf>
    <xf numFmtId="0" fontId="125" fillId="33" borderId="6" xfId="23" applyBorder="1" applyAlignment="1">
      <alignment horizontal="center" vertical="center" wrapText="1"/>
    </xf>
    <xf numFmtId="0" fontId="130" fillId="44" borderId="221" xfId="21" applyBorder="1" applyAlignment="1">
      <alignment horizontal="center" vertical="center" wrapText="1"/>
    </xf>
    <xf numFmtId="0" fontId="130" fillId="44" borderId="37" xfId="21" applyBorder="1" applyAlignment="1">
      <alignment horizontal="center" vertical="center" wrapText="1"/>
    </xf>
    <xf numFmtId="0" fontId="130" fillId="44" borderId="53" xfId="21" applyBorder="1" applyAlignment="1">
      <alignment horizontal="center" vertical="center" wrapText="1"/>
    </xf>
    <xf numFmtId="0" fontId="131" fillId="44" borderId="49" xfId="22" applyBorder="1" applyAlignment="1">
      <alignment horizontal="center" vertical="center" wrapText="1"/>
    </xf>
    <xf numFmtId="14" fontId="124" fillId="43" borderId="30" xfId="20" applyBorder="1" applyAlignment="1"/>
    <xf numFmtId="14" fontId="124" fillId="43" borderId="186" xfId="20" applyBorder="1" applyAlignment="1"/>
    <xf numFmtId="14" fontId="124" fillId="43" borderId="174" xfId="20" applyBorder="1" applyAlignment="1"/>
    <xf numFmtId="14" fontId="124" fillId="43" borderId="246" xfId="20" applyBorder="1" applyAlignment="1"/>
    <xf numFmtId="14" fontId="124" fillId="43" borderId="27" xfId="20" applyBorder="1" applyAlignment="1"/>
    <xf numFmtId="14" fontId="124" fillId="43" borderId="52" xfId="20" applyBorder="1" applyAlignment="1"/>
    <xf numFmtId="14" fontId="124" fillId="43" borderId="53" xfId="20" applyBorder="1" applyAlignment="1"/>
  </cellXfs>
  <cellStyles count="45">
    <cellStyle name="20 % - Dim A" xfId="27" xr:uid="{7CBB4F09-0579-47AA-A0F0-9DD04773FCFE}"/>
    <cellStyle name="A compo 1" xfId="26" xr:uid="{9FB80B44-CF5D-4077-99BF-4B0AE55D9452}"/>
    <cellStyle name="A compo 2" xfId="28" xr:uid="{1D6B6BA8-DFC5-44DF-B8E9-9AF81A20BE49}"/>
    <cellStyle name="A compo 3" xfId="30" xr:uid="{31000261-C27C-4017-BCB5-15EF886F8984}"/>
    <cellStyle name="A compo 4" xfId="29" xr:uid="{64DD2BF3-B296-4A51-BB9B-A9E7E00157F4}"/>
    <cellStyle name="A compo 5" xfId="31" xr:uid="{03D98DD8-543B-4D46-8C26-79EFD7EAF959}"/>
    <cellStyle name="Accent1" xfId="2" builtinId="29"/>
    <cellStyle name="B compo 1" xfId="36" xr:uid="{A6BA7B4C-2F7B-46FE-9FBE-8BC9A1C2B3BB}"/>
    <cellStyle name="B compo 2" xfId="37" xr:uid="{4C231276-142C-4D0D-A4D8-97B29C99B612}"/>
    <cellStyle name="B compo 3" xfId="38" xr:uid="{3CF619D2-DFDC-491B-8896-07BC7C828E00}"/>
    <cellStyle name="B compo 4" xfId="39" xr:uid="{C95595E9-88CD-48CE-BC02-EFA6C3944A3D}"/>
    <cellStyle name="C compo 1" xfId="41" xr:uid="{B389D958-355D-48C1-9A69-EC0B266D1C67}"/>
    <cellStyle name="C compo 2" xfId="42" xr:uid="{3B0E57C4-58BA-4214-9DA3-7B6309EE2D7E}"/>
    <cellStyle name="C compo 3" xfId="43" xr:uid="{24806A5C-043B-427C-8515-859809EF8B94}"/>
    <cellStyle name="C compo 4" xfId="44" xr:uid="{528957E6-9DDC-4201-9491-B66AD99476BC}"/>
    <cellStyle name="Calcul inter + contours rouge" xfId="16" xr:uid="{93ECA49F-4463-4657-B39E-30E5282F066E}"/>
    <cellStyle name="Coef" xfId="11" xr:uid="{508B150B-D152-407C-B160-B80449F9A017}"/>
    <cellStyle name="Dim A" xfId="25" xr:uid="{78F25207-77BD-4627-87C4-968DE1F6562B}"/>
    <cellStyle name="Dim B" xfId="35" xr:uid="{A71F40F6-D286-4A42-ADE6-E9A01B55B91A}"/>
    <cellStyle name="Dim C" xfId="40" xr:uid="{0100AD5D-C426-41DE-824D-36425687351C}"/>
    <cellStyle name="Gris" xfId="14" xr:uid="{AF37171C-ACC1-4B5C-8C9E-CFC9899BF109}"/>
    <cellStyle name="Lien hypertexte" xfId="3" builtinId="8"/>
    <cellStyle name="Lien hypertexte 2" xfId="5" xr:uid="{A9C01B5F-D032-4ADF-A195-11152FD679E6}"/>
    <cellStyle name="Milliers 2" xfId="12" xr:uid="{7472C0C9-90E7-46BD-814B-2F02DC2CC01A}"/>
    <cellStyle name="Monétaire 2" xfId="18" xr:uid="{3FBC93C0-C4DA-401A-9812-E2DBDBED8B61}"/>
    <cellStyle name="Normal" xfId="0" builtinId="0"/>
    <cellStyle name="Normal 2" xfId="4" xr:uid="{D5342A79-954F-475F-97A3-15DD1954C4C3}"/>
    <cellStyle name="Normal 3" xfId="33" xr:uid="{9C734206-99C0-4FC1-ADCF-5FA32F75817F}"/>
    <cellStyle name="Normal_sgm" xfId="34" xr:uid="{4F6EB78A-BE91-40A8-8C5B-2DD283E43DD4}"/>
    <cellStyle name="Note 2" xfId="32" xr:uid="{7273DFF9-1237-40D8-8095-6FCABF6892FF}"/>
    <cellStyle name="Notes" xfId="6" xr:uid="{BC2CD5E1-8617-43BD-B6CB-BBE21A1353EB}"/>
    <cellStyle name="Pourcentage" xfId="1" builtinId="5"/>
    <cellStyle name="Pourcentage 2" xfId="10" xr:uid="{AACB5E45-C966-46A0-8B7F-ACC8918A2275}"/>
    <cellStyle name="Ques. ARemplir" xfId="20" xr:uid="{275B7381-F028-4303-ACE6-2E81EBBFCD83}"/>
    <cellStyle name="Ques. SsTitre" xfId="22" xr:uid="{92943ACF-466F-43F2-A559-43A13208FFD3}"/>
    <cellStyle name="Ques. Titre" xfId="21" xr:uid="{18341C27-1F17-40ED-AB1C-500A79D9B4F1}"/>
    <cellStyle name="Ques. Titre Grand" xfId="19" xr:uid="{A54E299D-997A-41C6-8770-C17041DB0C27}"/>
    <cellStyle name="Ques. Titre2" xfId="23" xr:uid="{AAE077B4-D1A6-4E1D-86D1-C19FCF0EA801}"/>
    <cellStyle name="Result inte." xfId="7" xr:uid="{F016E311-9A48-4BA6-89F1-840BD7A8290F}"/>
    <cellStyle name="Saisie" xfId="13" xr:uid="{7AFA6039-E91C-4480-8BE6-2E356F0C0BC5}"/>
    <cellStyle name="Saisie + contours rouge" xfId="17" xr:uid="{8544B152-C466-49D7-930C-85C439108105}"/>
    <cellStyle name="Style 1" xfId="9" xr:uid="{8E2A3A96-307E-44AB-B2E5-2634D3187671}"/>
    <cellStyle name="Style 1 2" xfId="24" xr:uid="{A482DA15-70CC-439F-AB45-62782A7018FD}"/>
    <cellStyle name="Titre tableau" xfId="8" xr:uid="{80B4B0F6-A48B-4BCB-88FC-76F60A4D324B}"/>
    <cellStyle name="Unité" xfId="15" xr:uid="{CE1D3A9A-DE8E-417A-A51B-15984376D0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ustomXml" Target="../customXml/item1.xml"/><Relationship Id="rId3" Type="http://schemas.openxmlformats.org/officeDocument/2006/relationships/worksheet" Target="worksheets/sheet3.xml"/><Relationship Id="rId21"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28"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 Id="rId27" Type="http://schemas.openxmlformats.org/officeDocument/2006/relationships/customXml" Target="../customXml/item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1" i="0" u="none" strike="noStrike" baseline="0">
                <a:solidFill>
                  <a:srgbClr val="000000"/>
                </a:solidFill>
                <a:latin typeface="Calibri"/>
                <a:ea typeface="Calibri"/>
                <a:cs typeface="Calibri"/>
              </a:defRPr>
            </a:pPr>
            <a:r>
              <a:rPr lang="fr-FR"/>
              <a:t>Représentation graphique des dimensions de la durabilité de l'exploitation agricole</a:t>
            </a:r>
          </a:p>
        </c:rich>
      </c:tx>
      <c:layout>
        <c:manualLayout>
          <c:xMode val="edge"/>
          <c:yMode val="edge"/>
          <c:x val="0.1543792593611388"/>
          <c:y val="8.6842147265375619E-2"/>
        </c:manualLayout>
      </c:layout>
      <c:overlay val="0"/>
      <c:spPr>
        <a:noFill/>
        <a:ln w="25400">
          <a:noFill/>
        </a:ln>
      </c:spPr>
    </c:title>
    <c:autoTitleDeleted val="0"/>
    <c:plotArea>
      <c:layout>
        <c:manualLayout>
          <c:layoutTarget val="inner"/>
          <c:xMode val="edge"/>
          <c:yMode val="edge"/>
          <c:x val="8.3032588551759642E-2"/>
          <c:y val="0.27631578947368424"/>
          <c:w val="0.88929105709783152"/>
          <c:h val="0.61052631578947369"/>
        </c:manualLayout>
      </c:layout>
      <c:barChart>
        <c:barDir val="col"/>
        <c:grouping val="stacked"/>
        <c:varyColors val="0"/>
        <c:ser>
          <c:idx val="0"/>
          <c:order val="0"/>
          <c:spPr>
            <a:gradFill rotWithShape="0">
              <a:gsLst>
                <a:gs pos="0">
                  <a:srgbClr val="FFCC98"/>
                </a:gs>
                <a:gs pos="100000">
                  <a:srgbClr val="FFC000"/>
                </a:gs>
              </a:gsLst>
              <a:lin ang="5400000" scaled="1"/>
            </a:gradFill>
            <a:ln w="12700">
              <a:solidFill>
                <a:srgbClr val="FFCC00"/>
              </a:solidFill>
              <a:prstDash val="solid"/>
            </a:ln>
          </c:spPr>
          <c:invertIfNegative val="0"/>
          <c:dLbls>
            <c:numFmt formatCode="0" sourceLinked="0"/>
            <c:spPr>
              <a:noFill/>
              <a:ln w="25400">
                <a:noFill/>
              </a:ln>
            </c:spPr>
            <c:txPr>
              <a:bodyPr wrap="square" lIns="38100" tIns="19050" rIns="38100" bIns="19050" anchor="ctr">
                <a:spAutoFit/>
              </a:bodyPr>
              <a:lstStyle/>
              <a:p>
                <a:pPr>
                  <a:defRPr sz="1000" b="0" i="0" u="none" strike="noStrike" baseline="0">
                    <a:solidFill>
                      <a:srgbClr val="000000"/>
                    </a:solidFill>
                    <a:latin typeface="Calibri"/>
                    <a:ea typeface="Calibri"/>
                    <a:cs typeface="Calibri"/>
                  </a:defRPr>
                </a:pPr>
                <a:endParaRPr lang="fr-FR"/>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'Bilan durabilité'!$D$85:$D$87</c:f>
              <c:strCache>
                <c:ptCount val="3"/>
                <c:pt idx="0">
                  <c:v>Durabilité agroécologique</c:v>
                </c:pt>
                <c:pt idx="1">
                  <c:v>Durabilité socioterritoriale</c:v>
                </c:pt>
                <c:pt idx="2">
                  <c:v>Durabilité économique</c:v>
                </c:pt>
              </c:strCache>
            </c:strRef>
          </c:cat>
          <c:val>
            <c:numRef>
              <c:f>'Bilan durabilité'!$E$85:$E$87</c:f>
              <c:numCache>
                <c:formatCode>0</c:formatCode>
                <c:ptCount val="3"/>
                <c:pt idx="0" formatCode="General">
                  <c:v>0</c:v>
                </c:pt>
                <c:pt idx="1">
                  <c:v>0</c:v>
                </c:pt>
                <c:pt idx="2">
                  <c:v>0</c:v>
                </c:pt>
              </c:numCache>
            </c:numRef>
          </c:val>
          <c:extLst>
            <c:ext xmlns:c16="http://schemas.microsoft.com/office/drawing/2014/chart" uri="{C3380CC4-5D6E-409C-BE32-E72D297353CC}">
              <c16:uniqueId val="{00000000-3BD4-4147-875D-7457FC70E74B}"/>
            </c:ext>
          </c:extLst>
        </c:ser>
        <c:dLbls>
          <c:showLegendKey val="0"/>
          <c:showVal val="0"/>
          <c:showCatName val="0"/>
          <c:showSerName val="0"/>
          <c:showPercent val="0"/>
          <c:showBubbleSize val="0"/>
        </c:dLbls>
        <c:gapWidth val="55"/>
        <c:overlap val="100"/>
        <c:axId val="1014359359"/>
        <c:axId val="1"/>
      </c:barChart>
      <c:lineChart>
        <c:grouping val="standard"/>
        <c:varyColors val="0"/>
        <c:ser>
          <c:idx val="0"/>
          <c:order val="1"/>
          <c:tx>
            <c:strRef>
              <c:f>'Bilan durabilité'!$D$88</c:f>
              <c:strCache>
                <c:ptCount val="1"/>
                <c:pt idx="0">
                  <c:v>Durabilité globale</c:v>
                </c:pt>
              </c:strCache>
            </c:strRef>
          </c:tx>
          <c:spPr>
            <a:ln w="38100">
              <a:solidFill>
                <a:srgbClr val="FF8080"/>
              </a:solidFill>
              <a:prstDash val="solid"/>
            </a:ln>
          </c:spPr>
          <c:marker>
            <c:symbol val="dash"/>
            <c:size val="24"/>
            <c:spPr>
              <a:noFill/>
              <a:ln>
                <a:solidFill>
                  <a:srgbClr val="FF8080"/>
                </a:solidFill>
                <a:prstDash val="solid"/>
              </a:ln>
            </c:spPr>
          </c:marker>
          <c:cat>
            <c:strRef>
              <c:f>'Bilan durabilité'!$D$85:$D$87</c:f>
              <c:strCache>
                <c:ptCount val="3"/>
                <c:pt idx="0">
                  <c:v>Durabilité agroécologique</c:v>
                </c:pt>
                <c:pt idx="1">
                  <c:v>Durabilité socioterritoriale</c:v>
                </c:pt>
                <c:pt idx="2">
                  <c:v>Durabilité économique</c:v>
                </c:pt>
              </c:strCache>
            </c:strRef>
          </c:cat>
          <c:val>
            <c:numRef>
              <c:f>'Bilan durabilité'!$D$81:$D$83</c:f>
              <c:numCache>
                <c:formatCode>General</c:formatCode>
                <c:ptCount val="3"/>
              </c:numCache>
            </c:numRef>
          </c:val>
          <c:smooth val="0"/>
          <c:extLst>
            <c:ext xmlns:c16="http://schemas.microsoft.com/office/drawing/2014/chart" uri="{C3380CC4-5D6E-409C-BE32-E72D297353CC}">
              <c16:uniqueId val="{00000001-3BD4-4147-875D-7457FC70E74B}"/>
            </c:ext>
          </c:extLst>
        </c:ser>
        <c:dLbls>
          <c:showLegendKey val="0"/>
          <c:showVal val="0"/>
          <c:showCatName val="0"/>
          <c:showSerName val="0"/>
          <c:showPercent val="0"/>
          <c:showBubbleSize val="0"/>
        </c:dLbls>
        <c:marker val="1"/>
        <c:smooth val="0"/>
        <c:axId val="1014359359"/>
        <c:axId val="1"/>
      </c:lineChart>
      <c:catAx>
        <c:axId val="1014359359"/>
        <c:scaling>
          <c:orientation val="minMax"/>
        </c:scaling>
        <c:delete val="0"/>
        <c:axPos val="b"/>
        <c:numFmt formatCode="General" sourceLinked="1"/>
        <c:majorTickMark val="none"/>
        <c:minorTickMark val="none"/>
        <c:tickLblPos val="nextTo"/>
        <c:spPr>
          <a:ln w="12700">
            <a:solidFill>
              <a:srgbClr val="808080"/>
            </a:solidFill>
            <a:prstDash val="solid"/>
          </a:ln>
        </c:spPr>
        <c:txPr>
          <a:bodyPr rot="0" vert="horz"/>
          <a:lstStyle/>
          <a:p>
            <a:pPr>
              <a:defRPr sz="1000" b="0" i="0" u="none" strike="noStrike" baseline="0">
                <a:solidFill>
                  <a:srgbClr val="000000"/>
                </a:solidFill>
                <a:latin typeface="Calibri"/>
                <a:ea typeface="Calibri"/>
                <a:cs typeface="Calibri"/>
              </a:defRPr>
            </a:pPr>
            <a:endParaRPr lang="fr-FR"/>
          </a:p>
        </c:txPr>
        <c:crossAx val="1"/>
        <c:crossesAt val="0"/>
        <c:auto val="1"/>
        <c:lblAlgn val="ctr"/>
        <c:lblOffset val="100"/>
        <c:tickLblSkip val="1"/>
        <c:tickMarkSkip val="1"/>
        <c:noMultiLvlLbl val="0"/>
      </c:catAx>
      <c:valAx>
        <c:axId val="1"/>
        <c:scaling>
          <c:orientation val="minMax"/>
          <c:max val="100"/>
        </c:scaling>
        <c:delete val="0"/>
        <c:axPos val="l"/>
        <c:majorGridlines>
          <c:spPr>
            <a:ln w="12700">
              <a:solidFill>
                <a:srgbClr val="808080"/>
              </a:solidFill>
              <a:prstDash val="solid"/>
            </a:ln>
          </c:spPr>
        </c:majorGridlines>
        <c:numFmt formatCode="General" sourceLinked="0"/>
        <c:majorTickMark val="none"/>
        <c:minorTickMark val="none"/>
        <c:tickLblPos val="nextTo"/>
        <c:spPr>
          <a:ln w="12700">
            <a:solidFill>
              <a:srgbClr val="808080"/>
            </a:solidFill>
            <a:prstDash val="solid"/>
          </a:ln>
        </c:spPr>
        <c:txPr>
          <a:bodyPr rot="0" vert="horz"/>
          <a:lstStyle/>
          <a:p>
            <a:pPr>
              <a:defRPr sz="1000" b="0" i="0" u="none" strike="noStrike" baseline="0">
                <a:solidFill>
                  <a:srgbClr val="000000"/>
                </a:solidFill>
                <a:latin typeface="Calibri"/>
                <a:ea typeface="Calibri"/>
                <a:cs typeface="Calibri"/>
              </a:defRPr>
            </a:pPr>
            <a:endParaRPr lang="fr-FR"/>
          </a:p>
        </c:txPr>
        <c:crossAx val="1014359359"/>
        <c:crossesAt val="1"/>
        <c:crossBetween val="between"/>
      </c:valAx>
      <c:spPr>
        <a:solidFill>
          <a:srgbClr val="FFFFFF"/>
        </a:solidFill>
        <a:ln w="25400">
          <a:noFill/>
        </a:ln>
      </c:spPr>
    </c:plotArea>
    <c:plotVisOnly val="1"/>
    <c:dispBlanksAs val="gap"/>
    <c:showDLblsOverMax val="0"/>
  </c:chart>
  <c:spPr>
    <a:solidFill>
      <a:srgbClr val="FFFFFF"/>
    </a:solidFill>
    <a:ln w="9525">
      <a:noFill/>
    </a:ln>
  </c:spPr>
  <c:txPr>
    <a:bodyPr/>
    <a:lstStyle/>
    <a:p>
      <a:pPr>
        <a:defRPr sz="1000" b="0" i="0" u="none" strike="noStrike" baseline="0">
          <a:solidFill>
            <a:srgbClr val="000000"/>
          </a:solidFill>
          <a:latin typeface="Arial"/>
          <a:ea typeface="Arial"/>
          <a:cs typeface="Arial"/>
        </a:defRPr>
      </a:pPr>
      <a:endParaRPr lang="fr-FR"/>
    </a:p>
  </c:txPr>
  <c:printSettings>
    <c:headerFooter alignWithMargins="0"/>
    <c:pageMargins b="0.984251969" l="0.78740157499999996" r="0.78740157499999996" t="0.984251969" header="0.51180555555555551" footer="0.51180555555555551"/>
    <c:pageSetup firstPageNumber="0"/>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800" b="1" i="0" u="none" strike="noStrike" baseline="0">
                <a:solidFill>
                  <a:srgbClr val="000000"/>
                </a:solidFill>
                <a:latin typeface="Calibri"/>
                <a:ea typeface="Calibri"/>
                <a:cs typeface="Calibri"/>
              </a:defRPr>
            </a:pPr>
            <a:r>
              <a:rPr lang="fr-FR"/>
              <a:t>Résultats des indicateurs agroécologiques</a:t>
            </a:r>
          </a:p>
        </c:rich>
      </c:tx>
      <c:layout>
        <c:manualLayout>
          <c:xMode val="edge"/>
          <c:yMode val="edge"/>
          <c:x val="0.2404265939625764"/>
          <c:y val="3.792754385186968E-2"/>
        </c:manualLayout>
      </c:layout>
      <c:overlay val="0"/>
      <c:spPr>
        <a:noFill/>
        <a:ln w="25400">
          <a:noFill/>
        </a:ln>
      </c:spPr>
    </c:title>
    <c:autoTitleDeleted val="0"/>
    <c:plotArea>
      <c:layout>
        <c:manualLayout>
          <c:layoutTarget val="inner"/>
          <c:xMode val="edge"/>
          <c:yMode val="edge"/>
          <c:x val="0.46522034876530488"/>
          <c:y val="0.13817058584759923"/>
          <c:w val="0.51546027950694639"/>
          <c:h val="0.82421924260695478"/>
        </c:manualLayout>
      </c:layout>
      <c:barChart>
        <c:barDir val="bar"/>
        <c:grouping val="stacked"/>
        <c:varyColors val="0"/>
        <c:ser>
          <c:idx val="0"/>
          <c:order val="0"/>
          <c:tx>
            <c:v>Note de l'exploitation</c:v>
          </c:tx>
          <c:spPr>
            <a:solidFill>
              <a:srgbClr val="9BBB59"/>
            </a:solidFill>
            <a:ln w="25400">
              <a:noFill/>
            </a:ln>
          </c:spPr>
          <c:invertIfNegative val="0"/>
          <c:cat>
            <c:strRef>
              <c:f>'Bilan durabilité'!$D$151:$D$169</c:f>
              <c:strCache>
                <c:ptCount val="19"/>
                <c:pt idx="0">
                  <c:v>Diversité des espèces cultivées</c:v>
                </c:pt>
                <c:pt idx="1">
                  <c:v>Diversité génétique</c:v>
                </c:pt>
                <c:pt idx="2">
                  <c:v>Diversité temporelle des cultures</c:v>
                </c:pt>
                <c:pt idx="3">
                  <c:v>Qualité de l'organisation spatiale</c:v>
                </c:pt>
                <c:pt idx="4">
                  <c:v>Gestion des insectes pollinisateurs et des auxiliaires des cultures </c:v>
                </c:pt>
                <c:pt idx="5">
                  <c:v>Autonomie en énergie, matériaux, matériels, semences et plants</c:v>
                </c:pt>
                <c:pt idx="6">
                  <c:v>Autonomie alimentaire de l’élevage</c:v>
                </c:pt>
                <c:pt idx="7">
                  <c:v>Autonomie en azote</c:v>
                </c:pt>
                <c:pt idx="8">
                  <c:v>Sobriété dans l'usage de l'eau et partage de la ressource</c:v>
                </c:pt>
                <c:pt idx="9">
                  <c:v>Sobriété dans l'utilisation du phosphore</c:v>
                </c:pt>
                <c:pt idx="10">
                  <c:v>Sobriété dans la consommation en énergie</c:v>
                </c:pt>
                <c:pt idx="11">
                  <c:v>Raisonner l'utilisation de l'eau</c:v>
                </c:pt>
                <c:pt idx="12">
                  <c:v>Favoriser la fertilité du sol</c:v>
                </c:pt>
                <c:pt idx="13">
                  <c:v>Maintenir l'efficacité de la protection sanitaire 
des cultures et des animaux</c:v>
                </c:pt>
                <c:pt idx="14">
                  <c:v>Sécuriser la disponibilité des moyens de production</c:v>
                </c:pt>
                <c:pt idx="15">
                  <c:v>Réduction de l'impact des pratiques sur la qualité de l'eau</c:v>
                </c:pt>
                <c:pt idx="16">
                  <c:v>Réduction de l'impact des pratiques sur la qualité de l'air</c:v>
                </c:pt>
                <c:pt idx="17">
                  <c:v>Atténuation de l’effet des pratiques sur le changement climatique</c:v>
                </c:pt>
                <c:pt idx="18">
                  <c:v>Réduction de l'usage des produits phytosanitaires 
et des traitements vétérinaires</c:v>
                </c:pt>
              </c:strCache>
            </c:strRef>
          </c:cat>
          <c:val>
            <c:numRef>
              <c:f>'Bilan durabilité'!$F$151:$F$169</c:f>
              <c:numCache>
                <c:formatCode>0.0</c:formatCode>
                <c:ptCount val="19"/>
                <c:pt idx="0">
                  <c:v>5</c:v>
                </c:pt>
                <c:pt idx="1">
                  <c:v>4</c:v>
                </c:pt>
                <c:pt idx="2">
                  <c:v>5</c:v>
                </c:pt>
                <c:pt idx="3">
                  <c:v>0</c:v>
                </c:pt>
                <c:pt idx="4">
                  <c:v>1</c:v>
                </c:pt>
                <c:pt idx="5">
                  <c:v>0</c:v>
                </c:pt>
                <c:pt idx="6">
                  <c:v>0</c:v>
                </c:pt>
                <c:pt idx="7">
                  <c:v>0</c:v>
                </c:pt>
                <c:pt idx="8">
                  <c:v>0</c:v>
                </c:pt>
                <c:pt idx="9">
                  <c:v>0</c:v>
                </c:pt>
                <c:pt idx="10">
                  <c:v>0</c:v>
                </c:pt>
                <c:pt idx="11">
                  <c:v>8</c:v>
                </c:pt>
                <c:pt idx="12">
                  <c:v>6</c:v>
                </c:pt>
                <c:pt idx="13">
                  <c:v>#N/A</c:v>
                </c:pt>
                <c:pt idx="14">
                  <c:v>0</c:v>
                </c:pt>
                <c:pt idx="15">
                  <c:v>0</c:v>
                </c:pt>
                <c:pt idx="16">
                  <c:v>0</c:v>
                </c:pt>
                <c:pt idx="17">
                  <c:v>0</c:v>
                </c:pt>
                <c:pt idx="18">
                  <c:v>0</c:v>
                </c:pt>
              </c:numCache>
            </c:numRef>
          </c:val>
          <c:extLst>
            <c:ext xmlns:c16="http://schemas.microsoft.com/office/drawing/2014/chart" uri="{C3380CC4-5D6E-409C-BE32-E72D297353CC}">
              <c16:uniqueId val="{00000000-9CE1-4B16-A677-3170A5AE4443}"/>
            </c:ext>
          </c:extLst>
        </c:ser>
        <c:ser>
          <c:idx val="1"/>
          <c:order val="1"/>
          <c:tx>
            <c:v>Note max</c:v>
          </c:tx>
          <c:spPr>
            <a:solidFill>
              <a:schemeClr val="accent3">
                <a:lumMod val="20000"/>
                <a:lumOff val="80000"/>
              </a:schemeClr>
            </a:solidFill>
            <a:ln w="25400">
              <a:noFill/>
            </a:ln>
          </c:spPr>
          <c:invertIfNegative val="0"/>
          <c:cat>
            <c:strRef>
              <c:f>'Bilan durabilité'!$D$151:$D$169</c:f>
              <c:strCache>
                <c:ptCount val="19"/>
                <c:pt idx="0">
                  <c:v>Diversité des espèces cultivées</c:v>
                </c:pt>
                <c:pt idx="1">
                  <c:v>Diversité génétique</c:v>
                </c:pt>
                <c:pt idx="2">
                  <c:v>Diversité temporelle des cultures</c:v>
                </c:pt>
                <c:pt idx="3">
                  <c:v>Qualité de l'organisation spatiale</c:v>
                </c:pt>
                <c:pt idx="4">
                  <c:v>Gestion des insectes pollinisateurs et des auxiliaires des cultures </c:v>
                </c:pt>
                <c:pt idx="5">
                  <c:v>Autonomie en énergie, matériaux, matériels, semences et plants</c:v>
                </c:pt>
                <c:pt idx="6">
                  <c:v>Autonomie alimentaire de l’élevage</c:v>
                </c:pt>
                <c:pt idx="7">
                  <c:v>Autonomie en azote</c:v>
                </c:pt>
                <c:pt idx="8">
                  <c:v>Sobriété dans l'usage de l'eau et partage de la ressource</c:v>
                </c:pt>
                <c:pt idx="9">
                  <c:v>Sobriété dans l'utilisation du phosphore</c:v>
                </c:pt>
                <c:pt idx="10">
                  <c:v>Sobriété dans la consommation en énergie</c:v>
                </c:pt>
                <c:pt idx="11">
                  <c:v>Raisonner l'utilisation de l'eau</c:v>
                </c:pt>
                <c:pt idx="12">
                  <c:v>Favoriser la fertilité du sol</c:v>
                </c:pt>
                <c:pt idx="13">
                  <c:v>Maintenir l'efficacité de la protection sanitaire 
des cultures et des animaux</c:v>
                </c:pt>
                <c:pt idx="14">
                  <c:v>Sécuriser la disponibilité des moyens de production</c:v>
                </c:pt>
                <c:pt idx="15">
                  <c:v>Réduction de l'impact des pratiques sur la qualité de l'eau</c:v>
                </c:pt>
                <c:pt idx="16">
                  <c:v>Réduction de l'impact des pratiques sur la qualité de l'air</c:v>
                </c:pt>
                <c:pt idx="17">
                  <c:v>Atténuation de l’effet des pratiques sur le changement climatique</c:v>
                </c:pt>
                <c:pt idx="18">
                  <c:v>Réduction de l'usage des produits phytosanitaires 
et des traitements vétérinaires</c:v>
                </c:pt>
              </c:strCache>
            </c:strRef>
          </c:cat>
          <c:val>
            <c:numRef>
              <c:f>'Bilan durabilité'!$K$151:$K$169</c:f>
              <c:numCache>
                <c:formatCode>0.0</c:formatCode>
                <c:ptCount val="19"/>
                <c:pt idx="0">
                  <c:v>0</c:v>
                </c:pt>
                <c:pt idx="1">
                  <c:v>1</c:v>
                </c:pt>
                <c:pt idx="2">
                  <c:v>0</c:v>
                </c:pt>
                <c:pt idx="3">
                  <c:v>5</c:v>
                </c:pt>
                <c:pt idx="4">
                  <c:v>4</c:v>
                </c:pt>
                <c:pt idx="5">
                  <c:v>8</c:v>
                </c:pt>
                <c:pt idx="6">
                  <c:v>8</c:v>
                </c:pt>
                <c:pt idx="7">
                  <c:v>0</c:v>
                </c:pt>
                <c:pt idx="8">
                  <c:v>8</c:v>
                </c:pt>
                <c:pt idx="9">
                  <c:v>0</c:v>
                </c:pt>
                <c:pt idx="10">
                  <c:v>0</c:v>
                </c:pt>
                <c:pt idx="11">
                  <c:v>0</c:v>
                </c:pt>
                <c:pt idx="12">
                  <c:v>2</c:v>
                </c:pt>
                <c:pt idx="13">
                  <c:v>#N/A</c:v>
                </c:pt>
                <c:pt idx="14">
                  <c:v>0</c:v>
                </c:pt>
                <c:pt idx="15">
                  <c:v>0</c:v>
                </c:pt>
                <c:pt idx="16">
                  <c:v>6</c:v>
                </c:pt>
                <c:pt idx="17">
                  <c:v>0</c:v>
                </c:pt>
                <c:pt idx="18">
                  <c:v>0</c:v>
                </c:pt>
              </c:numCache>
            </c:numRef>
          </c:val>
          <c:extLst>
            <c:ext xmlns:c16="http://schemas.microsoft.com/office/drawing/2014/chart" uri="{C3380CC4-5D6E-409C-BE32-E72D297353CC}">
              <c16:uniqueId val="{00000001-9CE1-4B16-A677-3170A5AE4443}"/>
            </c:ext>
          </c:extLst>
        </c:ser>
        <c:dLbls>
          <c:showLegendKey val="0"/>
          <c:showVal val="0"/>
          <c:showCatName val="0"/>
          <c:showSerName val="0"/>
          <c:showPercent val="0"/>
          <c:showBubbleSize val="0"/>
        </c:dLbls>
        <c:gapWidth val="150"/>
        <c:overlap val="100"/>
        <c:axId val="2139685295"/>
        <c:axId val="1"/>
      </c:barChart>
      <c:catAx>
        <c:axId val="2139685295"/>
        <c:scaling>
          <c:orientation val="maxMin"/>
        </c:scaling>
        <c:delete val="0"/>
        <c:axPos val="l"/>
        <c:numFmt formatCode="General" sourceLinked="1"/>
        <c:majorTickMark val="out"/>
        <c:minorTickMark val="out"/>
        <c:tickLblPos val="low"/>
        <c:txPr>
          <a:bodyPr rot="0" vert="horz"/>
          <a:lstStyle/>
          <a:p>
            <a:pPr>
              <a:defRPr sz="900" b="0" i="0" u="none" strike="noStrike" baseline="0">
                <a:solidFill>
                  <a:srgbClr val="000000"/>
                </a:solidFill>
                <a:latin typeface="Arial"/>
                <a:ea typeface="Arial"/>
                <a:cs typeface="Arial"/>
              </a:defRPr>
            </a:pPr>
            <a:endParaRPr lang="fr-FR"/>
          </a:p>
        </c:txPr>
        <c:crossAx val="1"/>
        <c:crossesAt val="0"/>
        <c:auto val="1"/>
        <c:lblAlgn val="ctr"/>
        <c:lblOffset val="100"/>
        <c:noMultiLvlLbl val="0"/>
      </c:catAx>
      <c:valAx>
        <c:axId val="1"/>
        <c:scaling>
          <c:orientation val="minMax"/>
          <c:max val="8"/>
          <c:min val="0"/>
        </c:scaling>
        <c:delete val="0"/>
        <c:axPos val="b"/>
        <c:majorGridlines>
          <c:spPr>
            <a:ln w="12700">
              <a:solidFill>
                <a:srgbClr val="808080"/>
              </a:solidFill>
              <a:prstDash val="solid"/>
            </a:ln>
          </c:spPr>
        </c:majorGridlines>
        <c:minorGridlines/>
        <c:numFmt formatCode="General" sourceLinked="0"/>
        <c:majorTickMark val="out"/>
        <c:minorTickMark val="none"/>
        <c:tickLblPos val="nextTo"/>
        <c:spPr>
          <a:ln w="12700">
            <a:solidFill>
              <a:srgbClr val="808080"/>
            </a:solidFill>
            <a:prstDash val="solid"/>
          </a:ln>
        </c:spPr>
        <c:txPr>
          <a:bodyPr rot="0" vert="horz"/>
          <a:lstStyle/>
          <a:p>
            <a:pPr>
              <a:defRPr sz="1000" b="0" i="0" u="none" strike="noStrike" baseline="0">
                <a:solidFill>
                  <a:srgbClr val="000000"/>
                </a:solidFill>
                <a:latin typeface="Calibri"/>
                <a:ea typeface="Calibri"/>
                <a:cs typeface="Calibri"/>
              </a:defRPr>
            </a:pPr>
            <a:endParaRPr lang="fr-FR"/>
          </a:p>
        </c:txPr>
        <c:crossAx val="2139685295"/>
        <c:crosses val="max"/>
        <c:crossBetween val="between"/>
        <c:majorUnit val="2"/>
        <c:minorUnit val="1"/>
      </c:valAx>
      <c:spPr>
        <a:solidFill>
          <a:srgbClr val="FFFFFF"/>
        </a:solidFill>
        <a:ln w="25400">
          <a:noFill/>
        </a:ln>
      </c:spPr>
    </c:plotArea>
    <c:legend>
      <c:legendPos val="r"/>
      <c:layout>
        <c:manualLayout>
          <c:xMode val="edge"/>
          <c:yMode val="edge"/>
          <c:x val="8.6209960189084899E-3"/>
          <c:y val="0.13915545954985714"/>
          <c:w val="0.17069523286333393"/>
          <c:h val="4.7957506920645376E-2"/>
        </c:manualLayout>
      </c:layout>
      <c:overlay val="0"/>
      <c:spPr>
        <a:noFill/>
        <a:ln w="9525">
          <a:solidFill>
            <a:sysClr val="windowText" lastClr="000000"/>
          </a:solidFill>
        </a:ln>
      </c:spPr>
      <c:txPr>
        <a:bodyPr/>
        <a:lstStyle/>
        <a:p>
          <a:pPr>
            <a:defRPr sz="650" b="0" i="0" u="none" strike="noStrike" baseline="0">
              <a:solidFill>
                <a:srgbClr val="000000"/>
              </a:solidFill>
              <a:latin typeface="Calibri"/>
              <a:ea typeface="Calibri"/>
              <a:cs typeface="Calibri"/>
            </a:defRPr>
          </a:pPr>
          <a:endParaRPr lang="fr-FR"/>
        </a:p>
      </c:txPr>
    </c:legend>
    <c:plotVisOnly val="1"/>
    <c:dispBlanksAs val="gap"/>
    <c:showDLblsOverMax val="0"/>
  </c:chart>
  <c:spPr>
    <a:solidFill>
      <a:srgbClr val="FFFFFF"/>
    </a:solidFill>
    <a:ln w="9525">
      <a:noFill/>
    </a:ln>
  </c:spPr>
  <c:txPr>
    <a:bodyPr/>
    <a:lstStyle/>
    <a:p>
      <a:pPr>
        <a:defRPr sz="1000" b="0" i="0" u="none" strike="noStrike" baseline="0">
          <a:solidFill>
            <a:srgbClr val="000000"/>
          </a:solidFill>
          <a:latin typeface="Arial"/>
          <a:ea typeface="Arial"/>
          <a:cs typeface="Arial"/>
        </a:defRPr>
      </a:pPr>
      <a:endParaRPr lang="fr-FR"/>
    </a:p>
  </c:txPr>
  <c:printSettings>
    <c:headerFooter alignWithMargins="0"/>
    <c:pageMargins b="0.984251969" l="0.78740157499999996" r="0.78740157499999996" t="0.984251969" header="0.51180555555555551" footer="0.51180555555555551"/>
    <c:pageSetup firstPageNumber="0"/>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800" b="1" i="0" u="none" strike="noStrike" baseline="0">
                <a:solidFill>
                  <a:srgbClr val="000000"/>
                </a:solidFill>
                <a:latin typeface="Calibri"/>
                <a:ea typeface="Calibri"/>
                <a:cs typeface="Calibri"/>
              </a:defRPr>
            </a:pPr>
            <a:r>
              <a:rPr lang="fr-FR"/>
              <a:t>Résultats des indicateurs socio-territoriaux</a:t>
            </a:r>
          </a:p>
        </c:rich>
      </c:tx>
      <c:layout>
        <c:manualLayout>
          <c:xMode val="edge"/>
          <c:yMode val="edge"/>
          <c:x val="0.23755063450089378"/>
          <c:y val="2.5512829489684849E-2"/>
        </c:manualLayout>
      </c:layout>
      <c:overlay val="0"/>
      <c:spPr>
        <a:noFill/>
        <a:ln w="25400">
          <a:noFill/>
        </a:ln>
      </c:spPr>
    </c:title>
    <c:autoTitleDeleted val="0"/>
    <c:plotArea>
      <c:layout>
        <c:manualLayout>
          <c:layoutTarget val="inner"/>
          <c:xMode val="edge"/>
          <c:yMode val="edge"/>
          <c:x val="0.4144126605159138"/>
          <c:y val="8.8336697314155374E-2"/>
          <c:w val="0.56210371566121053"/>
          <c:h val="0.8642909362332668"/>
        </c:manualLayout>
      </c:layout>
      <c:barChart>
        <c:barDir val="bar"/>
        <c:grouping val="stacked"/>
        <c:varyColors val="0"/>
        <c:ser>
          <c:idx val="0"/>
          <c:order val="0"/>
          <c:tx>
            <c:v>Note de l'exploitation</c:v>
          </c:tx>
          <c:spPr>
            <a:solidFill>
              <a:srgbClr val="333399"/>
            </a:solidFill>
            <a:ln w="25400">
              <a:noFill/>
            </a:ln>
          </c:spPr>
          <c:invertIfNegative val="0"/>
          <c:cat>
            <c:strRef>
              <c:f>'Bilan durabilité'!$D$173:$D$195</c:f>
              <c:strCache>
                <c:ptCount val="23"/>
                <c:pt idx="0">
                  <c:v>Production alimentaire de l'exploitation</c:v>
                </c:pt>
                <c:pt idx="1">
                  <c:v>Contribution à l’équilibre alimentaire mondial</c:v>
                </c:pt>
                <c:pt idx="2">
                  <c:v>Démarche de qualité de la production alimentaire</c:v>
                </c:pt>
                <c:pt idx="3">
                  <c:v>Limitation des pertes et gaspillage</c:v>
                </c:pt>
                <c:pt idx="4">
                  <c:v>Liens sociaux, hédoniques et culturels à l'alimentation</c:v>
                </c:pt>
                <c:pt idx="5">
                  <c:v>Engagement dans des démarches 
environnementales contractualisées et territoriales</c:v>
                </c:pt>
                <c:pt idx="6">
                  <c:v>Services marchands au territoire</c:v>
                </c:pt>
                <c:pt idx="7">
                  <c:v>Valorisation par circuits courts ou de proximité</c:v>
                </c:pt>
                <c:pt idx="8">
                  <c:v>Valorisation des ressources locales</c:v>
                </c:pt>
                <c:pt idx="9">
                  <c:v>Valorisation et qualité du patrimoine bâti, paysager, génétique et savoirs locaux</c:v>
                </c:pt>
                <c:pt idx="10">
                  <c:v>Accessibilité de l’espace</c:v>
                </c:pt>
                <c:pt idx="11">
                  <c:v>Gestion des déchets non organiques </c:v>
                </c:pt>
                <c:pt idx="12">
                  <c:v>Réseaux d'innovation et mutualisation du matériel</c:v>
                </c:pt>
                <c:pt idx="13">
                  <c:v>Contribution à l'emploi et gestion du salariat</c:v>
                </c:pt>
                <c:pt idx="14">
                  <c:v>Mutualisation du travail</c:v>
                </c:pt>
                <c:pt idx="15">
                  <c:v>Intensité et qualité au travail</c:v>
                </c:pt>
                <c:pt idx="16">
                  <c:v>Accueil, hygiène et sécurité au travail</c:v>
                </c:pt>
                <c:pt idx="17">
                  <c:v>Formation</c:v>
                </c:pt>
                <c:pt idx="18">
                  <c:v>Implication sociale territoriale et solidarités</c:v>
                </c:pt>
                <c:pt idx="19">
                  <c:v>Démarche de transparence </c:v>
                </c:pt>
                <c:pt idx="20">
                  <c:v>Qualité de la vie</c:v>
                </c:pt>
                <c:pt idx="21">
                  <c:v>Isolement</c:v>
                </c:pt>
                <c:pt idx="22">
                  <c:v>Bien-être animal</c:v>
                </c:pt>
              </c:strCache>
            </c:strRef>
          </c:cat>
          <c:val>
            <c:numRef>
              <c:f>'Bilan durabilité'!$F$173:$F$195</c:f>
              <c:numCache>
                <c:formatCode>0.0</c:formatCode>
                <c:ptCount val="23"/>
                <c:pt idx="0">
                  <c:v>0</c:v>
                </c:pt>
                <c:pt idx="1">
                  <c:v>0</c:v>
                </c:pt>
                <c:pt idx="2">
                  <c:v>0</c:v>
                </c:pt>
                <c:pt idx="3">
                  <c:v>0</c:v>
                </c:pt>
                <c:pt idx="4">
                  <c:v>0</c:v>
                </c:pt>
                <c:pt idx="5">
                  <c:v>0</c:v>
                </c:pt>
                <c:pt idx="6">
                  <c:v>0</c:v>
                </c:pt>
                <c:pt idx="7">
                  <c:v>0</c:v>
                </c:pt>
                <c:pt idx="8">
                  <c:v>0</c:v>
                </c:pt>
                <c:pt idx="9">
                  <c:v>0</c:v>
                </c:pt>
                <c:pt idx="10">
                  <c:v>0</c:v>
                </c:pt>
                <c:pt idx="11">
                  <c:v>0</c:v>
                </c:pt>
                <c:pt idx="12">
                  <c:v>0</c:v>
                </c:pt>
                <c:pt idx="13">
                  <c:v>3</c:v>
                </c:pt>
                <c:pt idx="14">
                  <c:v>0</c:v>
                </c:pt>
                <c:pt idx="15">
                  <c:v>0</c:v>
                </c:pt>
                <c:pt idx="16">
                  <c:v>0</c:v>
                </c:pt>
                <c:pt idx="17">
                  <c:v>0</c:v>
                </c:pt>
                <c:pt idx="18">
                  <c:v>0</c:v>
                </c:pt>
                <c:pt idx="19">
                  <c:v>0</c:v>
                </c:pt>
                <c:pt idx="20">
                  <c:v>0</c:v>
                </c:pt>
                <c:pt idx="21">
                  <c:v>0</c:v>
                </c:pt>
                <c:pt idx="22">
                  <c:v>0</c:v>
                </c:pt>
              </c:numCache>
            </c:numRef>
          </c:val>
          <c:extLst>
            <c:ext xmlns:c16="http://schemas.microsoft.com/office/drawing/2014/chart" uri="{C3380CC4-5D6E-409C-BE32-E72D297353CC}">
              <c16:uniqueId val="{00000000-E776-4507-8F5E-147BF88428BD}"/>
            </c:ext>
          </c:extLst>
        </c:ser>
        <c:ser>
          <c:idx val="1"/>
          <c:order val="1"/>
          <c:tx>
            <c:v>Note max</c:v>
          </c:tx>
          <c:spPr>
            <a:solidFill>
              <a:srgbClr val="99CCFF"/>
            </a:solidFill>
            <a:ln w="25400">
              <a:noFill/>
            </a:ln>
          </c:spPr>
          <c:invertIfNegative val="0"/>
          <c:cat>
            <c:strRef>
              <c:f>'Bilan durabilité'!$D$173:$D$195</c:f>
              <c:strCache>
                <c:ptCount val="23"/>
                <c:pt idx="0">
                  <c:v>Production alimentaire de l'exploitation</c:v>
                </c:pt>
                <c:pt idx="1">
                  <c:v>Contribution à l’équilibre alimentaire mondial</c:v>
                </c:pt>
                <c:pt idx="2">
                  <c:v>Démarche de qualité de la production alimentaire</c:v>
                </c:pt>
                <c:pt idx="3">
                  <c:v>Limitation des pertes et gaspillage</c:v>
                </c:pt>
                <c:pt idx="4">
                  <c:v>Liens sociaux, hédoniques et culturels à l'alimentation</c:v>
                </c:pt>
                <c:pt idx="5">
                  <c:v>Engagement dans des démarches 
environnementales contractualisées et territoriales</c:v>
                </c:pt>
                <c:pt idx="6">
                  <c:v>Services marchands au territoire</c:v>
                </c:pt>
                <c:pt idx="7">
                  <c:v>Valorisation par circuits courts ou de proximité</c:v>
                </c:pt>
                <c:pt idx="8">
                  <c:v>Valorisation des ressources locales</c:v>
                </c:pt>
                <c:pt idx="9">
                  <c:v>Valorisation et qualité du patrimoine bâti, paysager, génétique et savoirs locaux</c:v>
                </c:pt>
                <c:pt idx="10">
                  <c:v>Accessibilité de l’espace</c:v>
                </c:pt>
                <c:pt idx="11">
                  <c:v>Gestion des déchets non organiques </c:v>
                </c:pt>
                <c:pt idx="12">
                  <c:v>Réseaux d'innovation et mutualisation du matériel</c:v>
                </c:pt>
                <c:pt idx="13">
                  <c:v>Contribution à l'emploi et gestion du salariat</c:v>
                </c:pt>
                <c:pt idx="14">
                  <c:v>Mutualisation du travail</c:v>
                </c:pt>
                <c:pt idx="15">
                  <c:v>Intensité et qualité au travail</c:v>
                </c:pt>
                <c:pt idx="16">
                  <c:v>Accueil, hygiène et sécurité au travail</c:v>
                </c:pt>
                <c:pt idx="17">
                  <c:v>Formation</c:v>
                </c:pt>
                <c:pt idx="18">
                  <c:v>Implication sociale territoriale et solidarités</c:v>
                </c:pt>
                <c:pt idx="19">
                  <c:v>Démarche de transparence </c:v>
                </c:pt>
                <c:pt idx="20">
                  <c:v>Qualité de la vie</c:v>
                </c:pt>
                <c:pt idx="21">
                  <c:v>Isolement</c:v>
                </c:pt>
                <c:pt idx="22">
                  <c:v>Bien-être animal</c:v>
                </c:pt>
              </c:strCache>
            </c:strRef>
          </c:cat>
          <c:val>
            <c:numRef>
              <c:f>'Bilan durabilité'!$K$173:$K$195</c:f>
              <c:numCache>
                <c:formatCode>0.0</c:formatCode>
                <c:ptCount val="23"/>
                <c:pt idx="0">
                  <c:v>6</c:v>
                </c:pt>
                <c:pt idx="1">
                  <c:v>6</c:v>
                </c:pt>
                <c:pt idx="2">
                  <c:v>6</c:v>
                </c:pt>
                <c:pt idx="3">
                  <c:v>6</c:v>
                </c:pt>
                <c:pt idx="4">
                  <c:v>6</c:v>
                </c:pt>
                <c:pt idx="5">
                  <c:v>5</c:v>
                </c:pt>
                <c:pt idx="6">
                  <c:v>3</c:v>
                </c:pt>
                <c:pt idx="7">
                  <c:v>5</c:v>
                </c:pt>
                <c:pt idx="8">
                  <c:v>0</c:v>
                </c:pt>
                <c:pt idx="9">
                  <c:v>3</c:v>
                </c:pt>
                <c:pt idx="10">
                  <c:v>3</c:v>
                </c:pt>
                <c:pt idx="11">
                  <c:v>3</c:v>
                </c:pt>
                <c:pt idx="12">
                  <c:v>3</c:v>
                </c:pt>
                <c:pt idx="13">
                  <c:v>3</c:v>
                </c:pt>
                <c:pt idx="14">
                  <c:v>6</c:v>
                </c:pt>
                <c:pt idx="15">
                  <c:v>6</c:v>
                </c:pt>
                <c:pt idx="16">
                  <c:v>5</c:v>
                </c:pt>
                <c:pt idx="17">
                  <c:v>5</c:v>
                </c:pt>
                <c:pt idx="18">
                  <c:v>6</c:v>
                </c:pt>
                <c:pt idx="19">
                  <c:v>6</c:v>
                </c:pt>
                <c:pt idx="20">
                  <c:v>6</c:v>
                </c:pt>
                <c:pt idx="21">
                  <c:v>6</c:v>
                </c:pt>
                <c:pt idx="22">
                  <c:v>6</c:v>
                </c:pt>
              </c:numCache>
            </c:numRef>
          </c:val>
          <c:extLst>
            <c:ext xmlns:c16="http://schemas.microsoft.com/office/drawing/2014/chart" uri="{C3380CC4-5D6E-409C-BE32-E72D297353CC}">
              <c16:uniqueId val="{00000001-E776-4507-8F5E-147BF88428BD}"/>
            </c:ext>
          </c:extLst>
        </c:ser>
        <c:dLbls>
          <c:showLegendKey val="0"/>
          <c:showVal val="0"/>
          <c:showCatName val="0"/>
          <c:showSerName val="0"/>
          <c:showPercent val="0"/>
          <c:showBubbleSize val="0"/>
        </c:dLbls>
        <c:gapWidth val="150"/>
        <c:overlap val="100"/>
        <c:axId val="557098991"/>
        <c:axId val="1"/>
      </c:barChart>
      <c:catAx>
        <c:axId val="557098991"/>
        <c:scaling>
          <c:orientation val="maxMin"/>
        </c:scaling>
        <c:delete val="0"/>
        <c:axPos val="l"/>
        <c:numFmt formatCode="General" sourceLinked="1"/>
        <c:majorTickMark val="out"/>
        <c:minorTickMark val="out"/>
        <c:tickLblPos val="nextTo"/>
        <c:txPr>
          <a:bodyPr rot="0" vert="horz"/>
          <a:lstStyle/>
          <a:p>
            <a:pPr>
              <a:defRPr sz="1000" b="0" i="0" u="none" strike="noStrike" baseline="0">
                <a:solidFill>
                  <a:srgbClr val="000000"/>
                </a:solidFill>
                <a:latin typeface="Arial"/>
                <a:ea typeface="Arial"/>
                <a:cs typeface="Arial"/>
              </a:defRPr>
            </a:pPr>
            <a:endParaRPr lang="fr-FR"/>
          </a:p>
        </c:txPr>
        <c:crossAx val="1"/>
        <c:crossesAt val="0"/>
        <c:auto val="1"/>
        <c:lblAlgn val="ctr"/>
        <c:lblOffset val="100"/>
        <c:noMultiLvlLbl val="0"/>
      </c:catAx>
      <c:valAx>
        <c:axId val="1"/>
        <c:scaling>
          <c:orientation val="minMax"/>
          <c:max val="7"/>
          <c:min val="0"/>
        </c:scaling>
        <c:delete val="0"/>
        <c:axPos val="b"/>
        <c:majorGridlines>
          <c:spPr>
            <a:ln w="12700">
              <a:solidFill>
                <a:srgbClr val="808080"/>
              </a:solidFill>
              <a:prstDash val="solid"/>
            </a:ln>
          </c:spPr>
        </c:majorGridlines>
        <c:numFmt formatCode="General" sourceLinked="0"/>
        <c:majorTickMark val="out"/>
        <c:minorTickMark val="none"/>
        <c:tickLblPos val="nextTo"/>
        <c:spPr>
          <a:ln w="12700">
            <a:solidFill>
              <a:srgbClr val="808080"/>
            </a:solidFill>
            <a:prstDash val="solid"/>
          </a:ln>
        </c:spPr>
        <c:txPr>
          <a:bodyPr rot="0" vert="horz"/>
          <a:lstStyle/>
          <a:p>
            <a:pPr>
              <a:defRPr sz="1000" b="0" i="0" u="none" strike="noStrike" baseline="0">
                <a:solidFill>
                  <a:srgbClr val="000000"/>
                </a:solidFill>
                <a:latin typeface="Calibri"/>
                <a:ea typeface="Calibri"/>
                <a:cs typeface="Calibri"/>
              </a:defRPr>
            </a:pPr>
            <a:endParaRPr lang="fr-FR"/>
          </a:p>
        </c:txPr>
        <c:crossAx val="557098991"/>
        <c:crosses val="max"/>
        <c:crossBetween val="between"/>
        <c:majorUnit val="1"/>
        <c:minorUnit val="1"/>
      </c:valAx>
      <c:spPr>
        <a:solidFill>
          <a:srgbClr val="FFFFFF"/>
        </a:solidFill>
        <a:ln w="25400">
          <a:noFill/>
        </a:ln>
      </c:spPr>
    </c:plotArea>
    <c:legend>
      <c:legendPos val="r"/>
      <c:layout>
        <c:manualLayout>
          <c:xMode val="edge"/>
          <c:yMode val="edge"/>
          <c:x val="3.668981105316807E-2"/>
          <c:y val="0.9282052718349576"/>
          <c:w val="0.20320500509668937"/>
          <c:h val="5.1303954831030119E-2"/>
        </c:manualLayout>
      </c:layout>
      <c:overlay val="0"/>
      <c:spPr>
        <a:noFill/>
        <a:ln w="9525">
          <a:solidFill>
            <a:sysClr val="windowText" lastClr="000000"/>
          </a:solidFill>
        </a:ln>
      </c:spPr>
      <c:txPr>
        <a:bodyPr/>
        <a:lstStyle/>
        <a:p>
          <a:pPr>
            <a:defRPr sz="650" b="0" i="0" u="none" strike="noStrike" baseline="0">
              <a:solidFill>
                <a:srgbClr val="000000"/>
              </a:solidFill>
              <a:latin typeface="Calibri"/>
              <a:ea typeface="Calibri"/>
              <a:cs typeface="Calibri"/>
            </a:defRPr>
          </a:pPr>
          <a:endParaRPr lang="fr-FR"/>
        </a:p>
      </c:txPr>
    </c:legend>
    <c:plotVisOnly val="1"/>
    <c:dispBlanksAs val="gap"/>
    <c:showDLblsOverMax val="0"/>
  </c:chart>
  <c:spPr>
    <a:solidFill>
      <a:srgbClr val="FFFFFF"/>
    </a:solidFill>
    <a:ln w="9525">
      <a:noFill/>
    </a:ln>
  </c:spPr>
  <c:txPr>
    <a:bodyPr/>
    <a:lstStyle/>
    <a:p>
      <a:pPr>
        <a:defRPr sz="1000" b="0" i="0" u="none" strike="noStrike" baseline="0">
          <a:solidFill>
            <a:srgbClr val="000000"/>
          </a:solidFill>
          <a:latin typeface="Arial"/>
          <a:ea typeface="Arial"/>
          <a:cs typeface="Arial"/>
        </a:defRPr>
      </a:pPr>
      <a:endParaRPr lang="fr-FR"/>
    </a:p>
  </c:txPr>
  <c:printSettings>
    <c:headerFooter alignWithMargins="0"/>
    <c:pageMargins b="0.984251969" l="0.78740157499999996" r="0.78740157499999996" t="0.984251969" header="0.51180555555555551" footer="0.51180555555555551"/>
    <c:pageSetup firstPageNumber="0"/>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800" b="1" i="0" u="none" strike="noStrike" baseline="0">
                <a:solidFill>
                  <a:srgbClr val="000000"/>
                </a:solidFill>
                <a:latin typeface="Calibri"/>
                <a:ea typeface="Calibri"/>
                <a:cs typeface="Calibri"/>
              </a:defRPr>
            </a:pPr>
            <a:r>
              <a:rPr lang="fr-FR"/>
              <a:t>Résultats des indicateurs économiques</a:t>
            </a:r>
          </a:p>
        </c:rich>
      </c:tx>
      <c:layout>
        <c:manualLayout>
          <c:xMode val="edge"/>
          <c:yMode val="edge"/>
          <c:x val="0.28554894185279578"/>
          <c:y val="4.8209653501535117E-2"/>
        </c:manualLayout>
      </c:layout>
      <c:overlay val="0"/>
      <c:spPr>
        <a:noFill/>
        <a:ln w="25400">
          <a:noFill/>
        </a:ln>
      </c:spPr>
    </c:title>
    <c:autoTitleDeleted val="0"/>
    <c:plotArea>
      <c:layout>
        <c:manualLayout>
          <c:layoutTarget val="inner"/>
          <c:xMode val="edge"/>
          <c:yMode val="edge"/>
          <c:x val="0.3674169427309501"/>
          <c:y val="0.18695498497173621"/>
          <c:w val="0.6812028975216502"/>
          <c:h val="0.74391193100098885"/>
        </c:manualLayout>
      </c:layout>
      <c:barChart>
        <c:barDir val="bar"/>
        <c:grouping val="stacked"/>
        <c:varyColors val="0"/>
        <c:ser>
          <c:idx val="0"/>
          <c:order val="0"/>
          <c:tx>
            <c:v>Note de l'exploitation</c:v>
          </c:tx>
          <c:spPr>
            <a:solidFill>
              <a:srgbClr val="FF8080"/>
            </a:solidFill>
            <a:ln w="25400">
              <a:noFill/>
            </a:ln>
          </c:spPr>
          <c:invertIfNegative val="0"/>
          <c:cat>
            <c:strRef>
              <c:f>'Bilan durabilité'!$D$199:$D$209</c:f>
              <c:strCache>
                <c:ptCount val="11"/>
                <c:pt idx="0">
                  <c:v>Capacité économique</c:v>
                </c:pt>
                <c:pt idx="1">
                  <c:v>Capacité de remboursement</c:v>
                </c:pt>
                <c:pt idx="2">
                  <c:v>Endettement structurel</c:v>
                </c:pt>
                <c:pt idx="3">
                  <c:v>Diversification productive</c:v>
                </c:pt>
                <c:pt idx="4">
                  <c:v>Diversification et relation contractuelles</c:v>
                </c:pt>
                <c:pt idx="5">
                  <c:v>Sensibilité aux aides à la production</c:v>
                </c:pt>
                <c:pt idx="6">
                  <c:v>Contribution de revenus extérieurs à l'indépendance de l’exploitation agricole</c:v>
                </c:pt>
                <c:pt idx="7">
                  <c:v>Transmissibilité économique</c:v>
                </c:pt>
                <c:pt idx="8">
                  <c:v>Pérennité probable</c:v>
                </c:pt>
                <c:pt idx="9">
                  <c:v>Efficience brute du processus productif</c:v>
                </c:pt>
                <c:pt idx="10">
                  <c:v>Sobriété en intrants dans le processus productif</c:v>
                </c:pt>
              </c:strCache>
            </c:strRef>
          </c:cat>
          <c:val>
            <c:numRef>
              <c:f>'Bilan durabilité'!$F$199:$F$209</c:f>
              <c:numCache>
                <c:formatCode>0.0</c:formatCode>
                <c:ptCount val="11"/>
                <c:pt idx="0">
                  <c:v>2</c:v>
                </c:pt>
                <c:pt idx="1">
                  <c:v>8</c:v>
                </c:pt>
                <c:pt idx="2">
                  <c:v>0</c:v>
                </c:pt>
                <c:pt idx="3">
                  <c:v>0</c:v>
                </c:pt>
                <c:pt idx="4">
                  <c:v>0</c:v>
                </c:pt>
                <c:pt idx="5">
                  <c:v>2</c:v>
                </c:pt>
                <c:pt idx="6">
                  <c:v>0</c:v>
                </c:pt>
                <c:pt idx="7">
                  <c:v>6</c:v>
                </c:pt>
                <c:pt idx="8">
                  <c:v>8</c:v>
                </c:pt>
                <c:pt idx="9">
                  <c:v>10</c:v>
                </c:pt>
                <c:pt idx="10">
                  <c:v>2</c:v>
                </c:pt>
              </c:numCache>
            </c:numRef>
          </c:val>
          <c:extLst>
            <c:ext xmlns:c16="http://schemas.microsoft.com/office/drawing/2014/chart" uri="{C3380CC4-5D6E-409C-BE32-E72D297353CC}">
              <c16:uniqueId val="{00000000-17C0-4BB3-B16B-AD3E3C57CB96}"/>
            </c:ext>
          </c:extLst>
        </c:ser>
        <c:ser>
          <c:idx val="1"/>
          <c:order val="1"/>
          <c:tx>
            <c:v>Note max</c:v>
          </c:tx>
          <c:spPr>
            <a:solidFill>
              <a:srgbClr val="FFCC99"/>
            </a:solidFill>
            <a:ln w="25400">
              <a:noFill/>
            </a:ln>
          </c:spPr>
          <c:invertIfNegative val="0"/>
          <c:cat>
            <c:strRef>
              <c:f>'Bilan durabilité'!$D$199:$D$209</c:f>
              <c:strCache>
                <c:ptCount val="11"/>
                <c:pt idx="0">
                  <c:v>Capacité économique</c:v>
                </c:pt>
                <c:pt idx="1">
                  <c:v>Capacité de remboursement</c:v>
                </c:pt>
                <c:pt idx="2">
                  <c:v>Endettement structurel</c:v>
                </c:pt>
                <c:pt idx="3">
                  <c:v>Diversification productive</c:v>
                </c:pt>
                <c:pt idx="4">
                  <c:v>Diversification et relation contractuelles</c:v>
                </c:pt>
                <c:pt idx="5">
                  <c:v>Sensibilité aux aides à la production</c:v>
                </c:pt>
                <c:pt idx="6">
                  <c:v>Contribution de revenus extérieurs à l'indépendance de l’exploitation agricole</c:v>
                </c:pt>
                <c:pt idx="7">
                  <c:v>Transmissibilité économique</c:v>
                </c:pt>
                <c:pt idx="8">
                  <c:v>Pérennité probable</c:v>
                </c:pt>
                <c:pt idx="9">
                  <c:v>Efficience brute du processus productif</c:v>
                </c:pt>
                <c:pt idx="10">
                  <c:v>Sobriété en intrants dans le processus productif</c:v>
                </c:pt>
              </c:strCache>
            </c:strRef>
          </c:cat>
          <c:val>
            <c:numRef>
              <c:f>'Bilan durabilité'!$K$199:$K$209</c:f>
              <c:numCache>
                <c:formatCode>0.0</c:formatCode>
                <c:ptCount val="11"/>
                <c:pt idx="0">
                  <c:v>18</c:v>
                </c:pt>
                <c:pt idx="1">
                  <c:v>4</c:v>
                </c:pt>
                <c:pt idx="2">
                  <c:v>6</c:v>
                </c:pt>
                <c:pt idx="3">
                  <c:v>0</c:v>
                </c:pt>
                <c:pt idx="4">
                  <c:v>10</c:v>
                </c:pt>
                <c:pt idx="5">
                  <c:v>4</c:v>
                </c:pt>
                <c:pt idx="6">
                  <c:v>4</c:v>
                </c:pt>
                <c:pt idx="7">
                  <c:v>9</c:v>
                </c:pt>
                <c:pt idx="8">
                  <c:v>0</c:v>
                </c:pt>
                <c:pt idx="9">
                  <c:v>2</c:v>
                </c:pt>
                <c:pt idx="10">
                  <c:v>6</c:v>
                </c:pt>
              </c:numCache>
            </c:numRef>
          </c:val>
          <c:extLst>
            <c:ext xmlns:c16="http://schemas.microsoft.com/office/drawing/2014/chart" uri="{C3380CC4-5D6E-409C-BE32-E72D297353CC}">
              <c16:uniqueId val="{00000001-17C0-4BB3-B16B-AD3E3C57CB96}"/>
            </c:ext>
          </c:extLst>
        </c:ser>
        <c:dLbls>
          <c:showLegendKey val="0"/>
          <c:showVal val="0"/>
          <c:showCatName val="0"/>
          <c:showSerName val="0"/>
          <c:showPercent val="0"/>
          <c:showBubbleSize val="0"/>
        </c:dLbls>
        <c:gapWidth val="150"/>
        <c:overlap val="100"/>
        <c:axId val="1193289727"/>
        <c:axId val="1"/>
      </c:barChart>
      <c:catAx>
        <c:axId val="1193289727"/>
        <c:scaling>
          <c:orientation val="maxMin"/>
        </c:scaling>
        <c:delete val="0"/>
        <c:axPos val="l"/>
        <c:numFmt formatCode="General" sourceLinked="1"/>
        <c:majorTickMark val="out"/>
        <c:minorTickMark val="out"/>
        <c:tickLblPos val="low"/>
        <c:txPr>
          <a:bodyPr rot="0" vert="horz"/>
          <a:lstStyle/>
          <a:p>
            <a:pPr>
              <a:defRPr sz="1000" b="0" i="0" u="none" strike="noStrike" baseline="0">
                <a:solidFill>
                  <a:srgbClr val="000000"/>
                </a:solidFill>
                <a:latin typeface="Arial"/>
                <a:ea typeface="Arial"/>
                <a:cs typeface="Arial"/>
              </a:defRPr>
            </a:pPr>
            <a:endParaRPr lang="fr-FR"/>
          </a:p>
        </c:txPr>
        <c:crossAx val="1"/>
        <c:crossesAt val="0"/>
        <c:auto val="1"/>
        <c:lblAlgn val="ctr"/>
        <c:lblOffset val="100"/>
        <c:noMultiLvlLbl val="0"/>
      </c:catAx>
      <c:valAx>
        <c:axId val="1"/>
        <c:scaling>
          <c:orientation val="minMax"/>
          <c:max val="20"/>
          <c:min val="0"/>
        </c:scaling>
        <c:delete val="0"/>
        <c:axPos val="b"/>
        <c:majorGridlines>
          <c:spPr>
            <a:ln w="12700">
              <a:solidFill>
                <a:srgbClr val="808080"/>
              </a:solidFill>
              <a:prstDash val="solid"/>
            </a:ln>
          </c:spPr>
        </c:majorGridlines>
        <c:numFmt formatCode="General" sourceLinked="0"/>
        <c:majorTickMark val="out"/>
        <c:minorTickMark val="out"/>
        <c:tickLblPos val="nextTo"/>
        <c:spPr>
          <a:ln w="12700">
            <a:solidFill>
              <a:srgbClr val="808080"/>
            </a:solidFill>
            <a:prstDash val="solid"/>
          </a:ln>
        </c:spPr>
        <c:txPr>
          <a:bodyPr rot="0" vert="horz"/>
          <a:lstStyle/>
          <a:p>
            <a:pPr>
              <a:defRPr sz="1000" b="0" i="0" u="none" strike="noStrike" baseline="0">
                <a:solidFill>
                  <a:srgbClr val="000000"/>
                </a:solidFill>
                <a:latin typeface="Calibri"/>
                <a:ea typeface="Calibri"/>
                <a:cs typeface="Calibri"/>
              </a:defRPr>
            </a:pPr>
            <a:endParaRPr lang="fr-FR"/>
          </a:p>
        </c:txPr>
        <c:crossAx val="1193289727"/>
        <c:crosses val="max"/>
        <c:crossBetween val="between"/>
        <c:majorUnit val="2"/>
        <c:minorUnit val="1"/>
      </c:valAx>
      <c:spPr>
        <a:solidFill>
          <a:srgbClr val="FFFFFF"/>
        </a:solidFill>
        <a:ln w="25400">
          <a:noFill/>
        </a:ln>
      </c:spPr>
    </c:plotArea>
    <c:legend>
      <c:legendPos val="r"/>
      <c:layout>
        <c:manualLayout>
          <c:xMode val="edge"/>
          <c:yMode val="edge"/>
          <c:x val="3.0083951501925756E-2"/>
          <c:y val="0.10881179640343365"/>
          <c:w val="0.21577457678183196"/>
          <c:h val="6.6064245284989262E-2"/>
        </c:manualLayout>
      </c:layout>
      <c:overlay val="0"/>
      <c:spPr>
        <a:noFill/>
        <a:ln w="9525">
          <a:solidFill>
            <a:sysClr val="windowText" lastClr="000000"/>
          </a:solidFill>
        </a:ln>
      </c:spPr>
      <c:txPr>
        <a:bodyPr/>
        <a:lstStyle/>
        <a:p>
          <a:pPr>
            <a:defRPr sz="650" b="0" i="0" u="none" strike="noStrike" baseline="0">
              <a:solidFill>
                <a:srgbClr val="000000"/>
              </a:solidFill>
              <a:latin typeface="Calibri"/>
              <a:ea typeface="Calibri"/>
              <a:cs typeface="Calibri"/>
            </a:defRPr>
          </a:pPr>
          <a:endParaRPr lang="fr-FR"/>
        </a:p>
      </c:txPr>
    </c:legend>
    <c:plotVisOnly val="1"/>
    <c:dispBlanksAs val="gap"/>
    <c:showDLblsOverMax val="0"/>
  </c:chart>
  <c:spPr>
    <a:solidFill>
      <a:srgbClr val="FFFFFF"/>
    </a:solidFill>
    <a:ln w="9525">
      <a:noFill/>
    </a:ln>
  </c:spPr>
  <c:txPr>
    <a:bodyPr/>
    <a:lstStyle/>
    <a:p>
      <a:pPr>
        <a:defRPr sz="1000" b="0" i="0" u="none" strike="noStrike" baseline="0">
          <a:solidFill>
            <a:srgbClr val="000000"/>
          </a:solidFill>
          <a:latin typeface="Arial"/>
          <a:ea typeface="Arial"/>
          <a:cs typeface="Arial"/>
        </a:defRPr>
      </a:pPr>
      <a:endParaRPr lang="fr-FR"/>
    </a:p>
  </c:txPr>
  <c:printSettings>
    <c:headerFooter alignWithMargins="0"/>
    <c:pageMargins b="0.984251969" l="0.78740157499999996" r="0.78740157499999996" t="0.984251969" header="0.51180555555555551" footer="0.51180555555555551"/>
    <c:pageSetup firstPageNumber="0"/>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3.9040544458344546E-2"/>
          <c:y val="2.5983191557116182E-2"/>
          <c:w val="0.94627940412960532"/>
          <c:h val="0.50636479912950771"/>
        </c:manualLayout>
      </c:layout>
      <c:barChart>
        <c:barDir val="col"/>
        <c:grouping val="stacked"/>
        <c:varyColors val="0"/>
        <c:ser>
          <c:idx val="1"/>
          <c:order val="0"/>
          <c:tx>
            <c:v>Note exploitaton</c:v>
          </c:tx>
          <c:invertIfNegative val="0"/>
          <c:dPt>
            <c:idx val="0"/>
            <c:invertIfNegative val="0"/>
            <c:bubble3D val="0"/>
            <c:spPr>
              <a:solidFill>
                <a:srgbClr val="92D050"/>
              </a:solidFill>
            </c:spPr>
            <c:extLst>
              <c:ext xmlns:c16="http://schemas.microsoft.com/office/drawing/2014/chart" uri="{C3380CC4-5D6E-409C-BE32-E72D297353CC}">
                <c16:uniqueId val="{00000001-F54C-44AB-BA6F-83DFCE0B90E3}"/>
              </c:ext>
            </c:extLst>
          </c:dPt>
          <c:dPt>
            <c:idx val="1"/>
            <c:invertIfNegative val="0"/>
            <c:bubble3D val="0"/>
            <c:spPr>
              <a:solidFill>
                <a:srgbClr val="92D050"/>
              </a:solidFill>
            </c:spPr>
            <c:extLst>
              <c:ext xmlns:c16="http://schemas.microsoft.com/office/drawing/2014/chart" uri="{C3380CC4-5D6E-409C-BE32-E72D297353CC}">
                <c16:uniqueId val="{00000003-F54C-44AB-BA6F-83DFCE0B90E3}"/>
              </c:ext>
            </c:extLst>
          </c:dPt>
          <c:dPt>
            <c:idx val="2"/>
            <c:invertIfNegative val="0"/>
            <c:bubble3D val="0"/>
            <c:spPr>
              <a:solidFill>
                <a:srgbClr val="92D050"/>
              </a:solidFill>
            </c:spPr>
            <c:extLst>
              <c:ext xmlns:c16="http://schemas.microsoft.com/office/drawing/2014/chart" uri="{C3380CC4-5D6E-409C-BE32-E72D297353CC}">
                <c16:uniqueId val="{00000005-F54C-44AB-BA6F-83DFCE0B90E3}"/>
              </c:ext>
            </c:extLst>
          </c:dPt>
          <c:dPt>
            <c:idx val="3"/>
            <c:invertIfNegative val="0"/>
            <c:bubble3D val="0"/>
            <c:spPr>
              <a:solidFill>
                <a:srgbClr val="92D050"/>
              </a:solidFill>
            </c:spPr>
            <c:extLst>
              <c:ext xmlns:c16="http://schemas.microsoft.com/office/drawing/2014/chart" uri="{C3380CC4-5D6E-409C-BE32-E72D297353CC}">
                <c16:uniqueId val="{00000007-F54C-44AB-BA6F-83DFCE0B90E3}"/>
              </c:ext>
            </c:extLst>
          </c:dPt>
          <c:dPt>
            <c:idx val="4"/>
            <c:invertIfNegative val="0"/>
            <c:bubble3D val="0"/>
            <c:spPr>
              <a:solidFill>
                <a:srgbClr val="92D050"/>
              </a:solidFill>
            </c:spPr>
            <c:extLst>
              <c:ext xmlns:c16="http://schemas.microsoft.com/office/drawing/2014/chart" uri="{C3380CC4-5D6E-409C-BE32-E72D297353CC}">
                <c16:uniqueId val="{00000009-F54C-44AB-BA6F-83DFCE0B90E3}"/>
              </c:ext>
            </c:extLst>
          </c:dPt>
          <c:dPt>
            <c:idx val="5"/>
            <c:invertIfNegative val="0"/>
            <c:bubble3D val="0"/>
            <c:spPr>
              <a:solidFill>
                <a:schemeClr val="tx2">
                  <a:lumMod val="75000"/>
                </a:schemeClr>
              </a:solidFill>
            </c:spPr>
            <c:extLst>
              <c:ext xmlns:c16="http://schemas.microsoft.com/office/drawing/2014/chart" uri="{C3380CC4-5D6E-409C-BE32-E72D297353CC}">
                <c16:uniqueId val="{0000000B-F54C-44AB-BA6F-83DFCE0B90E3}"/>
              </c:ext>
            </c:extLst>
          </c:dPt>
          <c:dPt>
            <c:idx val="6"/>
            <c:invertIfNegative val="0"/>
            <c:bubble3D val="0"/>
            <c:spPr>
              <a:solidFill>
                <a:schemeClr val="tx2">
                  <a:lumMod val="75000"/>
                </a:schemeClr>
              </a:solidFill>
            </c:spPr>
            <c:extLst>
              <c:ext xmlns:c16="http://schemas.microsoft.com/office/drawing/2014/chart" uri="{C3380CC4-5D6E-409C-BE32-E72D297353CC}">
                <c16:uniqueId val="{0000000D-F54C-44AB-BA6F-83DFCE0B90E3}"/>
              </c:ext>
            </c:extLst>
          </c:dPt>
          <c:dPt>
            <c:idx val="7"/>
            <c:invertIfNegative val="0"/>
            <c:bubble3D val="0"/>
            <c:spPr>
              <a:solidFill>
                <a:schemeClr val="tx2">
                  <a:lumMod val="75000"/>
                </a:schemeClr>
              </a:solidFill>
            </c:spPr>
            <c:extLst>
              <c:ext xmlns:c16="http://schemas.microsoft.com/office/drawing/2014/chart" uri="{C3380CC4-5D6E-409C-BE32-E72D297353CC}">
                <c16:uniqueId val="{0000000F-F54C-44AB-BA6F-83DFCE0B90E3}"/>
              </c:ext>
            </c:extLst>
          </c:dPt>
          <c:dPt>
            <c:idx val="8"/>
            <c:invertIfNegative val="0"/>
            <c:bubble3D val="0"/>
            <c:spPr>
              <a:solidFill>
                <a:schemeClr val="tx2">
                  <a:lumMod val="75000"/>
                </a:schemeClr>
              </a:solidFill>
            </c:spPr>
            <c:extLst>
              <c:ext xmlns:c16="http://schemas.microsoft.com/office/drawing/2014/chart" uri="{C3380CC4-5D6E-409C-BE32-E72D297353CC}">
                <c16:uniqueId val="{00000011-F54C-44AB-BA6F-83DFCE0B90E3}"/>
              </c:ext>
            </c:extLst>
          </c:dPt>
          <c:dPt>
            <c:idx val="9"/>
            <c:invertIfNegative val="0"/>
            <c:bubble3D val="0"/>
            <c:spPr>
              <a:solidFill>
                <a:schemeClr val="accent6">
                  <a:lumMod val="75000"/>
                </a:schemeClr>
              </a:solidFill>
            </c:spPr>
            <c:extLst>
              <c:ext xmlns:c16="http://schemas.microsoft.com/office/drawing/2014/chart" uri="{C3380CC4-5D6E-409C-BE32-E72D297353CC}">
                <c16:uniqueId val="{00000013-F54C-44AB-BA6F-83DFCE0B90E3}"/>
              </c:ext>
            </c:extLst>
          </c:dPt>
          <c:dPt>
            <c:idx val="10"/>
            <c:invertIfNegative val="0"/>
            <c:bubble3D val="0"/>
            <c:spPr>
              <a:solidFill>
                <a:schemeClr val="accent6">
                  <a:lumMod val="75000"/>
                </a:schemeClr>
              </a:solidFill>
            </c:spPr>
            <c:extLst>
              <c:ext xmlns:c16="http://schemas.microsoft.com/office/drawing/2014/chart" uri="{C3380CC4-5D6E-409C-BE32-E72D297353CC}">
                <c16:uniqueId val="{00000015-F54C-44AB-BA6F-83DFCE0B90E3}"/>
              </c:ext>
            </c:extLst>
          </c:dPt>
          <c:dPt>
            <c:idx val="11"/>
            <c:invertIfNegative val="0"/>
            <c:bubble3D val="0"/>
            <c:spPr>
              <a:solidFill>
                <a:schemeClr val="accent6">
                  <a:lumMod val="75000"/>
                </a:schemeClr>
              </a:solidFill>
            </c:spPr>
            <c:extLst>
              <c:ext xmlns:c16="http://schemas.microsoft.com/office/drawing/2014/chart" uri="{C3380CC4-5D6E-409C-BE32-E72D297353CC}">
                <c16:uniqueId val="{00000017-F54C-44AB-BA6F-83DFCE0B90E3}"/>
              </c:ext>
            </c:extLst>
          </c:dPt>
          <c:dPt>
            <c:idx val="12"/>
            <c:invertIfNegative val="0"/>
            <c:bubble3D val="0"/>
            <c:spPr>
              <a:solidFill>
                <a:schemeClr val="accent6">
                  <a:lumMod val="75000"/>
                </a:schemeClr>
              </a:solidFill>
            </c:spPr>
            <c:extLst>
              <c:ext xmlns:c16="http://schemas.microsoft.com/office/drawing/2014/chart" uri="{C3380CC4-5D6E-409C-BE32-E72D297353CC}">
                <c16:uniqueId val="{00000019-F54C-44AB-BA6F-83DFCE0B90E3}"/>
              </c:ext>
            </c:extLst>
          </c:dPt>
          <c:cat>
            <c:strRef>
              <c:f>'Bilan durabilité'!$D$115:$D$127</c:f>
              <c:strCache>
                <c:ptCount val="13"/>
                <c:pt idx="0">
                  <c:v>Diversité fonctionnelle</c:v>
                </c:pt>
                <c:pt idx="1">
                  <c:v>Bouclage de flux de matières et d'énergie par une recherche d'autonomie</c:v>
                </c:pt>
                <c:pt idx="2">
                  <c:v>Sobriété dans l'utilisation des ressources</c:v>
                </c:pt>
                <c:pt idx="3">
                  <c:v>Assurer des conditions favorables à la production à moyen et long terme</c:v>
                </c:pt>
                <c:pt idx="4">
                  <c:v>Réduire les impacts sur la santé et les écosytèmes</c:v>
                </c:pt>
                <c:pt idx="5">
                  <c:v>Alimentation</c:v>
                </c:pt>
                <c:pt idx="6">
                  <c:v>Développement local et économie circulaire</c:v>
                </c:pt>
                <c:pt idx="7">
                  <c:v>Emploi et qualité au travail</c:v>
                </c:pt>
                <c:pt idx="8">
                  <c:v>Ethique et développement humain</c:v>
                </c:pt>
                <c:pt idx="9">
                  <c:v>Viabilité économique et financière</c:v>
                </c:pt>
                <c:pt idx="10">
                  <c:v>Indépendance</c:v>
                </c:pt>
                <c:pt idx="11">
                  <c:v>Transmissibilité</c:v>
                </c:pt>
                <c:pt idx="12">
                  <c:v>Efficience globale</c:v>
                </c:pt>
              </c:strCache>
            </c:strRef>
          </c:cat>
          <c:val>
            <c:numRef>
              <c:f>'Bilan durabilité'!$F$115:$F$127</c:f>
              <c:numCache>
                <c:formatCode>General</c:formatCode>
                <c:ptCount val="13"/>
                <c:pt idx="0">
                  <c:v>15</c:v>
                </c:pt>
                <c:pt idx="1">
                  <c:v>0</c:v>
                </c:pt>
                <c:pt idx="2">
                  <c:v>0</c:v>
                </c:pt>
                <c:pt idx="3">
                  <c:v>#N/A</c:v>
                </c:pt>
                <c:pt idx="4">
                  <c:v>0</c:v>
                </c:pt>
                <c:pt idx="5" formatCode="0">
                  <c:v>0</c:v>
                </c:pt>
                <c:pt idx="6" formatCode="0">
                  <c:v>0</c:v>
                </c:pt>
                <c:pt idx="7" formatCode="0">
                  <c:v>3</c:v>
                </c:pt>
                <c:pt idx="8">
                  <c:v>0</c:v>
                </c:pt>
                <c:pt idx="9">
                  <c:v>10</c:v>
                </c:pt>
                <c:pt idx="10" formatCode="0">
                  <c:v>0</c:v>
                </c:pt>
                <c:pt idx="11" formatCode="0">
                  <c:v>14</c:v>
                </c:pt>
                <c:pt idx="12" formatCode="0">
                  <c:v>12</c:v>
                </c:pt>
              </c:numCache>
            </c:numRef>
          </c:val>
          <c:extLst>
            <c:ext xmlns:c16="http://schemas.microsoft.com/office/drawing/2014/chart" uri="{C3380CC4-5D6E-409C-BE32-E72D297353CC}">
              <c16:uniqueId val="{0000001A-F54C-44AB-BA6F-83DFCE0B90E3}"/>
            </c:ext>
          </c:extLst>
        </c:ser>
        <c:ser>
          <c:idx val="0"/>
          <c:order val="1"/>
          <c:tx>
            <c:v>Note max</c:v>
          </c:tx>
          <c:invertIfNegative val="0"/>
          <c:dPt>
            <c:idx val="0"/>
            <c:invertIfNegative val="0"/>
            <c:bubble3D val="0"/>
            <c:spPr>
              <a:solidFill>
                <a:schemeClr val="accent3">
                  <a:lumMod val="40000"/>
                  <a:lumOff val="60000"/>
                </a:schemeClr>
              </a:solidFill>
            </c:spPr>
            <c:extLst>
              <c:ext xmlns:c16="http://schemas.microsoft.com/office/drawing/2014/chart" uri="{C3380CC4-5D6E-409C-BE32-E72D297353CC}">
                <c16:uniqueId val="{0000001C-F54C-44AB-BA6F-83DFCE0B90E3}"/>
              </c:ext>
            </c:extLst>
          </c:dPt>
          <c:dPt>
            <c:idx val="1"/>
            <c:invertIfNegative val="0"/>
            <c:bubble3D val="0"/>
            <c:spPr>
              <a:solidFill>
                <a:schemeClr val="accent3">
                  <a:lumMod val="40000"/>
                  <a:lumOff val="60000"/>
                </a:schemeClr>
              </a:solidFill>
            </c:spPr>
            <c:extLst>
              <c:ext xmlns:c16="http://schemas.microsoft.com/office/drawing/2014/chart" uri="{C3380CC4-5D6E-409C-BE32-E72D297353CC}">
                <c16:uniqueId val="{0000001E-F54C-44AB-BA6F-83DFCE0B90E3}"/>
              </c:ext>
            </c:extLst>
          </c:dPt>
          <c:dPt>
            <c:idx val="2"/>
            <c:invertIfNegative val="0"/>
            <c:bubble3D val="0"/>
            <c:spPr>
              <a:solidFill>
                <a:schemeClr val="accent3">
                  <a:lumMod val="40000"/>
                  <a:lumOff val="60000"/>
                </a:schemeClr>
              </a:solidFill>
            </c:spPr>
            <c:extLst>
              <c:ext xmlns:c16="http://schemas.microsoft.com/office/drawing/2014/chart" uri="{C3380CC4-5D6E-409C-BE32-E72D297353CC}">
                <c16:uniqueId val="{00000020-F54C-44AB-BA6F-83DFCE0B90E3}"/>
              </c:ext>
            </c:extLst>
          </c:dPt>
          <c:dPt>
            <c:idx val="3"/>
            <c:invertIfNegative val="0"/>
            <c:bubble3D val="0"/>
            <c:spPr>
              <a:solidFill>
                <a:schemeClr val="accent3">
                  <a:lumMod val="40000"/>
                  <a:lumOff val="60000"/>
                </a:schemeClr>
              </a:solidFill>
            </c:spPr>
            <c:extLst>
              <c:ext xmlns:c16="http://schemas.microsoft.com/office/drawing/2014/chart" uri="{C3380CC4-5D6E-409C-BE32-E72D297353CC}">
                <c16:uniqueId val="{00000022-F54C-44AB-BA6F-83DFCE0B90E3}"/>
              </c:ext>
            </c:extLst>
          </c:dPt>
          <c:dPt>
            <c:idx val="4"/>
            <c:invertIfNegative val="0"/>
            <c:bubble3D val="0"/>
            <c:spPr>
              <a:solidFill>
                <a:schemeClr val="accent3">
                  <a:lumMod val="40000"/>
                  <a:lumOff val="60000"/>
                </a:schemeClr>
              </a:solidFill>
            </c:spPr>
            <c:extLst>
              <c:ext xmlns:c16="http://schemas.microsoft.com/office/drawing/2014/chart" uri="{C3380CC4-5D6E-409C-BE32-E72D297353CC}">
                <c16:uniqueId val="{00000024-F54C-44AB-BA6F-83DFCE0B90E3}"/>
              </c:ext>
            </c:extLst>
          </c:dPt>
          <c:dPt>
            <c:idx val="5"/>
            <c:invertIfNegative val="0"/>
            <c:bubble3D val="0"/>
            <c:spPr>
              <a:solidFill>
                <a:schemeClr val="accent1">
                  <a:lumMod val="40000"/>
                  <a:lumOff val="60000"/>
                </a:schemeClr>
              </a:solidFill>
            </c:spPr>
            <c:extLst>
              <c:ext xmlns:c16="http://schemas.microsoft.com/office/drawing/2014/chart" uri="{C3380CC4-5D6E-409C-BE32-E72D297353CC}">
                <c16:uniqueId val="{00000026-F54C-44AB-BA6F-83DFCE0B90E3}"/>
              </c:ext>
            </c:extLst>
          </c:dPt>
          <c:dPt>
            <c:idx val="6"/>
            <c:invertIfNegative val="0"/>
            <c:bubble3D val="0"/>
            <c:spPr>
              <a:solidFill>
                <a:schemeClr val="accent1">
                  <a:lumMod val="40000"/>
                  <a:lumOff val="60000"/>
                </a:schemeClr>
              </a:solidFill>
            </c:spPr>
            <c:extLst>
              <c:ext xmlns:c16="http://schemas.microsoft.com/office/drawing/2014/chart" uri="{C3380CC4-5D6E-409C-BE32-E72D297353CC}">
                <c16:uniqueId val="{00000028-F54C-44AB-BA6F-83DFCE0B90E3}"/>
              </c:ext>
            </c:extLst>
          </c:dPt>
          <c:dPt>
            <c:idx val="7"/>
            <c:invertIfNegative val="0"/>
            <c:bubble3D val="0"/>
            <c:spPr>
              <a:solidFill>
                <a:schemeClr val="accent1">
                  <a:lumMod val="40000"/>
                  <a:lumOff val="60000"/>
                </a:schemeClr>
              </a:solidFill>
            </c:spPr>
            <c:extLst>
              <c:ext xmlns:c16="http://schemas.microsoft.com/office/drawing/2014/chart" uri="{C3380CC4-5D6E-409C-BE32-E72D297353CC}">
                <c16:uniqueId val="{0000002A-F54C-44AB-BA6F-83DFCE0B90E3}"/>
              </c:ext>
            </c:extLst>
          </c:dPt>
          <c:dPt>
            <c:idx val="8"/>
            <c:invertIfNegative val="0"/>
            <c:bubble3D val="0"/>
            <c:spPr>
              <a:solidFill>
                <a:schemeClr val="accent1">
                  <a:lumMod val="40000"/>
                  <a:lumOff val="60000"/>
                </a:schemeClr>
              </a:solidFill>
            </c:spPr>
            <c:extLst>
              <c:ext xmlns:c16="http://schemas.microsoft.com/office/drawing/2014/chart" uri="{C3380CC4-5D6E-409C-BE32-E72D297353CC}">
                <c16:uniqueId val="{0000002C-F54C-44AB-BA6F-83DFCE0B90E3}"/>
              </c:ext>
            </c:extLst>
          </c:dPt>
          <c:dPt>
            <c:idx val="9"/>
            <c:invertIfNegative val="0"/>
            <c:bubble3D val="0"/>
            <c:spPr>
              <a:solidFill>
                <a:schemeClr val="accent6">
                  <a:lumMod val="40000"/>
                  <a:lumOff val="60000"/>
                </a:schemeClr>
              </a:solidFill>
            </c:spPr>
            <c:extLst>
              <c:ext xmlns:c16="http://schemas.microsoft.com/office/drawing/2014/chart" uri="{C3380CC4-5D6E-409C-BE32-E72D297353CC}">
                <c16:uniqueId val="{0000002E-F54C-44AB-BA6F-83DFCE0B90E3}"/>
              </c:ext>
            </c:extLst>
          </c:dPt>
          <c:dPt>
            <c:idx val="10"/>
            <c:invertIfNegative val="0"/>
            <c:bubble3D val="0"/>
            <c:spPr>
              <a:solidFill>
                <a:schemeClr val="accent6">
                  <a:lumMod val="40000"/>
                  <a:lumOff val="60000"/>
                </a:schemeClr>
              </a:solidFill>
            </c:spPr>
            <c:extLst>
              <c:ext xmlns:c16="http://schemas.microsoft.com/office/drawing/2014/chart" uri="{C3380CC4-5D6E-409C-BE32-E72D297353CC}">
                <c16:uniqueId val="{00000030-F54C-44AB-BA6F-83DFCE0B90E3}"/>
              </c:ext>
            </c:extLst>
          </c:dPt>
          <c:dPt>
            <c:idx val="11"/>
            <c:invertIfNegative val="0"/>
            <c:bubble3D val="0"/>
            <c:spPr>
              <a:solidFill>
                <a:schemeClr val="accent6">
                  <a:lumMod val="40000"/>
                  <a:lumOff val="60000"/>
                </a:schemeClr>
              </a:solidFill>
            </c:spPr>
            <c:extLst>
              <c:ext xmlns:c16="http://schemas.microsoft.com/office/drawing/2014/chart" uri="{C3380CC4-5D6E-409C-BE32-E72D297353CC}">
                <c16:uniqueId val="{00000032-F54C-44AB-BA6F-83DFCE0B90E3}"/>
              </c:ext>
            </c:extLst>
          </c:dPt>
          <c:dPt>
            <c:idx val="12"/>
            <c:invertIfNegative val="0"/>
            <c:bubble3D val="0"/>
            <c:spPr>
              <a:solidFill>
                <a:schemeClr val="accent6">
                  <a:lumMod val="40000"/>
                  <a:lumOff val="60000"/>
                </a:schemeClr>
              </a:solidFill>
            </c:spPr>
            <c:extLst>
              <c:ext xmlns:c16="http://schemas.microsoft.com/office/drawing/2014/chart" uri="{C3380CC4-5D6E-409C-BE32-E72D297353CC}">
                <c16:uniqueId val="{00000034-F54C-44AB-BA6F-83DFCE0B90E3}"/>
              </c:ext>
            </c:extLst>
          </c:dPt>
          <c:cat>
            <c:strRef>
              <c:f>'Bilan durabilité'!$D$115:$D$127</c:f>
              <c:strCache>
                <c:ptCount val="13"/>
                <c:pt idx="0">
                  <c:v>Diversité fonctionnelle</c:v>
                </c:pt>
                <c:pt idx="1">
                  <c:v>Bouclage de flux de matières et d'énergie par une recherche d'autonomie</c:v>
                </c:pt>
                <c:pt idx="2">
                  <c:v>Sobriété dans l'utilisation des ressources</c:v>
                </c:pt>
                <c:pt idx="3">
                  <c:v>Assurer des conditions favorables à la production à moyen et long terme</c:v>
                </c:pt>
                <c:pt idx="4">
                  <c:v>Réduire les impacts sur la santé et les écosytèmes</c:v>
                </c:pt>
                <c:pt idx="5">
                  <c:v>Alimentation</c:v>
                </c:pt>
                <c:pt idx="6">
                  <c:v>Développement local et économie circulaire</c:v>
                </c:pt>
                <c:pt idx="7">
                  <c:v>Emploi et qualité au travail</c:v>
                </c:pt>
                <c:pt idx="8">
                  <c:v>Ethique et développement humain</c:v>
                </c:pt>
                <c:pt idx="9">
                  <c:v>Viabilité économique et financière</c:v>
                </c:pt>
                <c:pt idx="10">
                  <c:v>Indépendance</c:v>
                </c:pt>
                <c:pt idx="11">
                  <c:v>Transmissibilité</c:v>
                </c:pt>
                <c:pt idx="12">
                  <c:v>Efficience globale</c:v>
                </c:pt>
              </c:strCache>
            </c:strRef>
          </c:cat>
          <c:val>
            <c:numRef>
              <c:f>'Bilan durabilité'!$K$115:$K$127</c:f>
              <c:numCache>
                <c:formatCode>General</c:formatCode>
                <c:ptCount val="13"/>
                <c:pt idx="0">
                  <c:v>5</c:v>
                </c:pt>
                <c:pt idx="1">
                  <c:v>0</c:v>
                </c:pt>
                <c:pt idx="2">
                  <c:v>0</c:v>
                </c:pt>
                <c:pt idx="3">
                  <c:v>#N/A</c:v>
                </c:pt>
                <c:pt idx="4">
                  <c:v>0</c:v>
                </c:pt>
                <c:pt idx="5">
                  <c:v>25</c:v>
                </c:pt>
                <c:pt idx="6">
                  <c:v>0</c:v>
                </c:pt>
                <c:pt idx="7">
                  <c:v>22</c:v>
                </c:pt>
                <c:pt idx="8">
                  <c:v>25</c:v>
                </c:pt>
                <c:pt idx="9">
                  <c:v>25</c:v>
                </c:pt>
                <c:pt idx="10">
                  <c:v>0</c:v>
                </c:pt>
                <c:pt idx="11">
                  <c:v>6</c:v>
                </c:pt>
                <c:pt idx="12">
                  <c:v>8</c:v>
                </c:pt>
              </c:numCache>
            </c:numRef>
          </c:val>
          <c:extLst>
            <c:ext xmlns:c16="http://schemas.microsoft.com/office/drawing/2014/chart" uri="{C3380CC4-5D6E-409C-BE32-E72D297353CC}">
              <c16:uniqueId val="{00000035-F54C-44AB-BA6F-83DFCE0B90E3}"/>
            </c:ext>
          </c:extLst>
        </c:ser>
        <c:dLbls>
          <c:showLegendKey val="0"/>
          <c:showVal val="0"/>
          <c:showCatName val="0"/>
          <c:showSerName val="0"/>
          <c:showPercent val="0"/>
          <c:showBubbleSize val="0"/>
        </c:dLbls>
        <c:gapWidth val="150"/>
        <c:overlap val="100"/>
        <c:axId val="1193290207"/>
        <c:axId val="1"/>
      </c:barChart>
      <c:catAx>
        <c:axId val="1193290207"/>
        <c:scaling>
          <c:orientation val="minMax"/>
        </c:scaling>
        <c:delete val="0"/>
        <c:axPos val="b"/>
        <c:numFmt formatCode="General" sourceLinked="1"/>
        <c:majorTickMark val="out"/>
        <c:minorTickMark val="none"/>
        <c:tickLblPos val="nextTo"/>
        <c:txPr>
          <a:bodyPr rot="-5400000" vert="horz"/>
          <a:lstStyle/>
          <a:p>
            <a:pPr>
              <a:defRPr sz="1100" b="0" i="0" u="none" strike="noStrike" baseline="0">
                <a:solidFill>
                  <a:srgbClr val="000000"/>
                </a:solidFill>
                <a:latin typeface="Calibri"/>
                <a:ea typeface="Calibri"/>
                <a:cs typeface="Calibri"/>
              </a:defRPr>
            </a:pPr>
            <a:endParaRPr lang="fr-FR"/>
          </a:p>
        </c:txPr>
        <c:crossAx val="1"/>
        <c:crosses val="autoZero"/>
        <c:auto val="1"/>
        <c:lblAlgn val="ctr"/>
        <c:lblOffset val="100"/>
        <c:noMultiLvlLbl val="0"/>
      </c:catAx>
      <c:valAx>
        <c:axId val="1"/>
        <c:scaling>
          <c:orientation val="minMax"/>
          <c:max val="35"/>
        </c:scaling>
        <c:delete val="0"/>
        <c:axPos val="l"/>
        <c:majorGridlines/>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fr-FR"/>
          </a:p>
        </c:txPr>
        <c:crossAx val="1193290207"/>
        <c:crosses val="autoZero"/>
        <c:crossBetween val="between"/>
      </c:valAx>
    </c:plotArea>
    <c:plotVisOnly val="1"/>
    <c:dispBlanksAs val="gap"/>
    <c:showDLblsOverMax val="0"/>
  </c:chart>
  <c:spPr>
    <a:ln>
      <a:noFill/>
    </a:ln>
  </c:spPr>
  <c:txPr>
    <a:bodyPr/>
    <a:lstStyle/>
    <a:p>
      <a:pPr>
        <a:defRPr sz="1000" b="0" i="0" u="none" strike="noStrike" baseline="0">
          <a:solidFill>
            <a:srgbClr val="000000"/>
          </a:solidFill>
          <a:latin typeface="Calibri"/>
          <a:ea typeface="Calibri"/>
          <a:cs typeface="Calibri"/>
        </a:defRPr>
      </a:pPr>
      <a:endParaRPr lang="fr-FR"/>
    </a:p>
  </c:tx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3" Type="http://schemas.openxmlformats.org/officeDocument/2006/relationships/image" Target="../media/image8.png"/><Relationship Id="rId2" Type="http://schemas.openxmlformats.org/officeDocument/2006/relationships/image" Target="../media/image7.png"/><Relationship Id="rId1" Type="http://schemas.openxmlformats.org/officeDocument/2006/relationships/image" Target="../media/image6.png"/></Relationships>
</file>

<file path=xl/drawings/_rels/drawing4.xml.rels><?xml version="1.0" encoding="UTF-8" standalone="yes"?>
<Relationships xmlns="http://schemas.openxmlformats.org/package/2006/relationships"><Relationship Id="rId2" Type="http://schemas.openxmlformats.org/officeDocument/2006/relationships/image" Target="../media/image9.png"/><Relationship Id="rId1" Type="http://schemas.openxmlformats.org/officeDocument/2006/relationships/image" Target="../media/image6.png"/></Relationships>
</file>

<file path=xl/drawings/_rels/drawing5.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image" Target="../media/image6.png"/><Relationship Id="rId5" Type="http://schemas.openxmlformats.org/officeDocument/2006/relationships/chart" Target="../charts/chart5.xml"/><Relationship Id="rId4" Type="http://schemas.openxmlformats.org/officeDocument/2006/relationships/chart" Target="../charts/chart4.xml"/></Relationships>
</file>

<file path=xl/drawings/_rels/drawing7.xml.rels><?xml version="1.0" encoding="UTF-8" standalone="yes"?>
<Relationships xmlns="http://schemas.openxmlformats.org/package/2006/relationships"><Relationship Id="rId8" Type="http://schemas.openxmlformats.org/officeDocument/2006/relationships/image" Target="../media/image17.emf"/><Relationship Id="rId3" Type="http://schemas.openxmlformats.org/officeDocument/2006/relationships/image" Target="../media/image12.png"/><Relationship Id="rId7" Type="http://schemas.openxmlformats.org/officeDocument/2006/relationships/image" Target="../media/image16.png"/><Relationship Id="rId2" Type="http://schemas.openxmlformats.org/officeDocument/2006/relationships/image" Target="../media/image11.png"/><Relationship Id="rId1" Type="http://schemas.openxmlformats.org/officeDocument/2006/relationships/image" Target="../media/image10.png"/><Relationship Id="rId6" Type="http://schemas.openxmlformats.org/officeDocument/2006/relationships/image" Target="../media/image15.png"/><Relationship Id="rId5" Type="http://schemas.openxmlformats.org/officeDocument/2006/relationships/image" Target="../media/image14.png"/><Relationship Id="rId4" Type="http://schemas.openxmlformats.org/officeDocument/2006/relationships/image" Target="../media/image13.png"/><Relationship Id="rId9" Type="http://schemas.openxmlformats.org/officeDocument/2006/relationships/image" Target="../media/image18.emf"/></Relationships>
</file>

<file path=xl/drawings/drawing1.xml><?xml version="1.0" encoding="utf-8"?>
<xdr:wsDr xmlns:xdr="http://schemas.openxmlformats.org/drawingml/2006/spreadsheetDrawing" xmlns:a="http://schemas.openxmlformats.org/drawingml/2006/main">
  <xdr:twoCellAnchor editAs="oneCell">
    <xdr:from>
      <xdr:col>10</xdr:col>
      <xdr:colOff>1360715</xdr:colOff>
      <xdr:row>28</xdr:row>
      <xdr:rowOff>51838</xdr:rowOff>
    </xdr:from>
    <xdr:to>
      <xdr:col>12</xdr:col>
      <xdr:colOff>583163</xdr:colOff>
      <xdr:row>28</xdr:row>
      <xdr:rowOff>2221358</xdr:rowOff>
    </xdr:to>
    <xdr:pic>
      <xdr:nvPicPr>
        <xdr:cNvPr id="2" name="Image 1">
          <a:extLst>
            <a:ext uri="{FF2B5EF4-FFF2-40B4-BE49-F238E27FC236}">
              <a16:creationId xmlns:a16="http://schemas.microsoft.com/office/drawing/2014/main" id="{06064B2A-1F61-3781-9F50-8A6624082C01}"/>
            </a:ext>
          </a:extLst>
        </xdr:cNvPr>
        <xdr:cNvPicPr>
          <a:picLocks noChangeAspect="1"/>
        </xdr:cNvPicPr>
      </xdr:nvPicPr>
      <xdr:blipFill>
        <a:blip xmlns:r="http://schemas.openxmlformats.org/officeDocument/2006/relationships" r:embed="rId1"/>
        <a:stretch>
          <a:fillRect/>
        </a:stretch>
      </xdr:blipFill>
      <xdr:spPr>
        <a:xfrm>
          <a:off x="32061021" y="30635511"/>
          <a:ext cx="5209591" cy="216317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8</xdr:col>
      <xdr:colOff>1122857</xdr:colOff>
      <xdr:row>15</xdr:row>
      <xdr:rowOff>72734</xdr:rowOff>
    </xdr:from>
    <xdr:to>
      <xdr:col>8</xdr:col>
      <xdr:colOff>3491027</xdr:colOff>
      <xdr:row>16</xdr:row>
      <xdr:rowOff>756012</xdr:rowOff>
    </xdr:to>
    <xdr:pic>
      <xdr:nvPicPr>
        <xdr:cNvPr id="7" name="Image 6">
          <a:extLst>
            <a:ext uri="{FF2B5EF4-FFF2-40B4-BE49-F238E27FC236}">
              <a16:creationId xmlns:a16="http://schemas.microsoft.com/office/drawing/2014/main" id="{158346E0-3EE0-A6A5-C923-A75ABA40FDD0}"/>
            </a:ext>
          </a:extLst>
        </xdr:cNvPr>
        <xdr:cNvPicPr>
          <a:picLocks noChangeAspect="1"/>
        </xdr:cNvPicPr>
      </xdr:nvPicPr>
      <xdr:blipFill>
        <a:blip xmlns:r="http://schemas.openxmlformats.org/officeDocument/2006/relationships" r:embed="rId1"/>
        <a:stretch>
          <a:fillRect/>
        </a:stretch>
      </xdr:blipFill>
      <xdr:spPr>
        <a:xfrm>
          <a:off x="19835513" y="6392968"/>
          <a:ext cx="2368170" cy="1397653"/>
        </a:xfrm>
        <a:prstGeom prst="rect">
          <a:avLst/>
        </a:prstGeom>
      </xdr:spPr>
    </xdr:pic>
    <xdr:clientData/>
  </xdr:twoCellAnchor>
  <xdr:twoCellAnchor editAs="oneCell">
    <xdr:from>
      <xdr:col>8</xdr:col>
      <xdr:colOff>231441</xdr:colOff>
      <xdr:row>15</xdr:row>
      <xdr:rowOff>263293</xdr:rowOff>
    </xdr:from>
    <xdr:to>
      <xdr:col>8</xdr:col>
      <xdr:colOff>1068377</xdr:colOff>
      <xdr:row>16</xdr:row>
      <xdr:rowOff>697726</xdr:rowOff>
    </xdr:to>
    <xdr:pic>
      <xdr:nvPicPr>
        <xdr:cNvPr id="8" name="Image 7">
          <a:extLst>
            <a:ext uri="{FF2B5EF4-FFF2-40B4-BE49-F238E27FC236}">
              <a16:creationId xmlns:a16="http://schemas.microsoft.com/office/drawing/2014/main" id="{9AC136DA-7305-8C6A-EF2D-809BF9466C7A}"/>
            </a:ext>
          </a:extLst>
        </xdr:cNvPr>
        <xdr:cNvPicPr>
          <a:picLocks noChangeAspect="1"/>
        </xdr:cNvPicPr>
      </xdr:nvPicPr>
      <xdr:blipFill>
        <a:blip xmlns:r="http://schemas.openxmlformats.org/officeDocument/2006/relationships" r:embed="rId2"/>
        <a:stretch>
          <a:fillRect/>
        </a:stretch>
      </xdr:blipFill>
      <xdr:spPr>
        <a:xfrm>
          <a:off x="16540100" y="6334513"/>
          <a:ext cx="836936" cy="1146871"/>
        </a:xfrm>
        <a:prstGeom prst="rect">
          <a:avLst/>
        </a:prstGeom>
      </xdr:spPr>
    </xdr:pic>
    <xdr:clientData/>
  </xdr:twoCellAnchor>
  <xdr:twoCellAnchor editAs="oneCell">
    <xdr:from>
      <xdr:col>8</xdr:col>
      <xdr:colOff>140235</xdr:colOff>
      <xdr:row>22</xdr:row>
      <xdr:rowOff>615950</xdr:rowOff>
    </xdr:from>
    <xdr:to>
      <xdr:col>8</xdr:col>
      <xdr:colOff>3495658</xdr:colOff>
      <xdr:row>24</xdr:row>
      <xdr:rowOff>1631710</xdr:rowOff>
    </xdr:to>
    <xdr:pic>
      <xdr:nvPicPr>
        <xdr:cNvPr id="9" name="Image 8">
          <a:extLst>
            <a:ext uri="{FF2B5EF4-FFF2-40B4-BE49-F238E27FC236}">
              <a16:creationId xmlns:a16="http://schemas.microsoft.com/office/drawing/2014/main" id="{0A498541-6B01-66CC-C973-989E35287362}"/>
            </a:ext>
          </a:extLst>
        </xdr:cNvPr>
        <xdr:cNvPicPr>
          <a:picLocks noChangeAspect="1"/>
        </xdr:cNvPicPr>
      </xdr:nvPicPr>
      <xdr:blipFill rotWithShape="1">
        <a:blip xmlns:r="http://schemas.openxmlformats.org/officeDocument/2006/relationships" r:embed="rId3"/>
        <a:srcRect t="3063"/>
        <a:stretch>
          <a:fillRect/>
        </a:stretch>
      </xdr:blipFill>
      <xdr:spPr>
        <a:xfrm>
          <a:off x="18860035" y="14490700"/>
          <a:ext cx="3355423" cy="3250960"/>
        </a:xfrm>
        <a:prstGeom prst="rect">
          <a:avLst/>
        </a:prstGeom>
      </xdr:spPr>
    </xdr:pic>
    <xdr:clientData/>
  </xdr:twoCellAnchor>
  <xdr:twoCellAnchor editAs="oneCell">
    <xdr:from>
      <xdr:col>8</xdr:col>
      <xdr:colOff>392479</xdr:colOff>
      <xdr:row>11</xdr:row>
      <xdr:rowOff>274270</xdr:rowOff>
    </xdr:from>
    <xdr:to>
      <xdr:col>8</xdr:col>
      <xdr:colOff>3238628</xdr:colOff>
      <xdr:row>14</xdr:row>
      <xdr:rowOff>505556</xdr:rowOff>
    </xdr:to>
    <xdr:pic>
      <xdr:nvPicPr>
        <xdr:cNvPr id="2" name="Image 1">
          <a:extLst>
            <a:ext uri="{FF2B5EF4-FFF2-40B4-BE49-F238E27FC236}">
              <a16:creationId xmlns:a16="http://schemas.microsoft.com/office/drawing/2014/main" id="{BF531058-7A3C-B44D-6C60-40C1334BFA63}"/>
            </a:ext>
          </a:extLst>
        </xdr:cNvPr>
        <xdr:cNvPicPr>
          <a:picLocks noChangeAspect="1"/>
        </xdr:cNvPicPr>
      </xdr:nvPicPr>
      <xdr:blipFill>
        <a:blip xmlns:r="http://schemas.openxmlformats.org/officeDocument/2006/relationships" r:embed="rId4"/>
        <a:stretch>
          <a:fillRect/>
        </a:stretch>
      </xdr:blipFill>
      <xdr:spPr>
        <a:xfrm>
          <a:off x="16709537" y="4135558"/>
          <a:ext cx="2846149" cy="201172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97967</xdr:colOff>
      <xdr:row>2</xdr:row>
      <xdr:rowOff>127000</xdr:rowOff>
    </xdr:from>
    <xdr:to>
      <xdr:col>8</xdr:col>
      <xdr:colOff>306490</xdr:colOff>
      <xdr:row>24</xdr:row>
      <xdr:rowOff>89551</xdr:rowOff>
    </xdr:to>
    <xdr:pic>
      <xdr:nvPicPr>
        <xdr:cNvPr id="2" name="Image 1">
          <a:extLst>
            <a:ext uri="{FF2B5EF4-FFF2-40B4-BE49-F238E27FC236}">
              <a16:creationId xmlns:a16="http://schemas.microsoft.com/office/drawing/2014/main" id="{B2B939F4-6B49-4D23-A75B-1DA1653B19B1}"/>
            </a:ext>
          </a:extLst>
        </xdr:cNvPr>
        <xdr:cNvPicPr>
          <a:picLocks noChangeAspect="1"/>
        </xdr:cNvPicPr>
      </xdr:nvPicPr>
      <xdr:blipFill rotWithShape="1">
        <a:blip xmlns:r="http://schemas.openxmlformats.org/officeDocument/2006/relationships" r:embed="rId1"/>
        <a:srcRect t="-1" b="-30189"/>
        <a:stretch>
          <a:fillRect/>
        </a:stretch>
      </xdr:blipFill>
      <xdr:spPr>
        <a:xfrm>
          <a:off x="908726" y="478518"/>
          <a:ext cx="5883835" cy="3829247"/>
        </a:xfrm>
        <a:prstGeom prst="rect">
          <a:avLst/>
        </a:prstGeom>
      </xdr:spPr>
    </xdr:pic>
    <xdr:clientData/>
  </xdr:twoCellAnchor>
  <xdr:twoCellAnchor editAs="oneCell">
    <xdr:from>
      <xdr:col>1</xdr:col>
      <xdr:colOff>0</xdr:colOff>
      <xdr:row>24</xdr:row>
      <xdr:rowOff>51505</xdr:rowOff>
    </xdr:from>
    <xdr:to>
      <xdr:col>13</xdr:col>
      <xdr:colOff>356400</xdr:colOff>
      <xdr:row>42</xdr:row>
      <xdr:rowOff>47626</xdr:rowOff>
    </xdr:to>
    <xdr:pic>
      <xdr:nvPicPr>
        <xdr:cNvPr id="3" name="Image 2">
          <a:extLst>
            <a:ext uri="{FF2B5EF4-FFF2-40B4-BE49-F238E27FC236}">
              <a16:creationId xmlns:a16="http://schemas.microsoft.com/office/drawing/2014/main" id="{3C1C01FA-F1FD-C60D-B95E-3924D9994B3B}"/>
            </a:ext>
          </a:extLst>
        </xdr:cNvPr>
        <xdr:cNvPicPr>
          <a:picLocks noChangeAspect="1"/>
        </xdr:cNvPicPr>
      </xdr:nvPicPr>
      <xdr:blipFill>
        <a:blip xmlns:r="http://schemas.openxmlformats.org/officeDocument/2006/relationships" r:embed="rId2"/>
        <a:stretch>
          <a:fillRect/>
        </a:stretch>
      </xdr:blipFill>
      <xdr:spPr>
        <a:xfrm>
          <a:off x="0" y="3893255"/>
          <a:ext cx="10071900" cy="3139370"/>
        </a:xfrm>
        <a:prstGeom prst="rect">
          <a:avLst/>
        </a:prstGeom>
      </xdr:spPr>
    </xdr:pic>
    <xdr:clientData/>
  </xdr:twoCellAnchor>
  <xdr:twoCellAnchor editAs="oneCell">
    <xdr:from>
      <xdr:col>1</xdr:col>
      <xdr:colOff>0</xdr:colOff>
      <xdr:row>45</xdr:row>
      <xdr:rowOff>31750</xdr:rowOff>
    </xdr:from>
    <xdr:to>
      <xdr:col>4</xdr:col>
      <xdr:colOff>105062</xdr:colOff>
      <xdr:row>47</xdr:row>
      <xdr:rowOff>19051</xdr:rowOff>
    </xdr:to>
    <xdr:pic>
      <xdr:nvPicPr>
        <xdr:cNvPr id="4" name="Image 3">
          <a:extLst>
            <a:ext uri="{FF2B5EF4-FFF2-40B4-BE49-F238E27FC236}">
              <a16:creationId xmlns:a16="http://schemas.microsoft.com/office/drawing/2014/main" id="{9F0107B2-36EF-AED1-90AA-6DF961287166}"/>
            </a:ext>
          </a:extLst>
        </xdr:cNvPr>
        <xdr:cNvPicPr>
          <a:picLocks noChangeAspect="1"/>
        </xdr:cNvPicPr>
      </xdr:nvPicPr>
      <xdr:blipFill>
        <a:blip xmlns:r="http://schemas.openxmlformats.org/officeDocument/2006/relationships" r:embed="rId3"/>
        <a:stretch>
          <a:fillRect/>
        </a:stretch>
      </xdr:blipFill>
      <xdr:spPr>
        <a:xfrm>
          <a:off x="0" y="7540625"/>
          <a:ext cx="2533938" cy="338455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635000</xdr:colOff>
      <xdr:row>44</xdr:row>
      <xdr:rowOff>16711</xdr:rowOff>
    </xdr:from>
    <xdr:to>
      <xdr:col>2</xdr:col>
      <xdr:colOff>2017038</xdr:colOff>
      <xdr:row>62</xdr:row>
      <xdr:rowOff>8184</xdr:rowOff>
    </xdr:to>
    <xdr:pic>
      <xdr:nvPicPr>
        <xdr:cNvPr id="2" name="Image 1">
          <a:extLst>
            <a:ext uri="{FF2B5EF4-FFF2-40B4-BE49-F238E27FC236}">
              <a16:creationId xmlns:a16="http://schemas.microsoft.com/office/drawing/2014/main" id="{A163A82B-A44D-4ABC-A2CC-4BB5BBF3E12C}"/>
            </a:ext>
          </a:extLst>
        </xdr:cNvPr>
        <xdr:cNvPicPr>
          <a:picLocks noChangeAspect="1"/>
        </xdr:cNvPicPr>
      </xdr:nvPicPr>
      <xdr:blipFill>
        <a:blip xmlns:r="http://schemas.openxmlformats.org/officeDocument/2006/relationships" r:embed="rId1"/>
        <a:stretch>
          <a:fillRect/>
        </a:stretch>
      </xdr:blipFill>
      <xdr:spPr>
        <a:xfrm>
          <a:off x="635000" y="5001461"/>
          <a:ext cx="5824921" cy="3155444"/>
        </a:xfrm>
        <a:prstGeom prst="rect">
          <a:avLst/>
        </a:prstGeom>
      </xdr:spPr>
    </xdr:pic>
    <xdr:clientData/>
  </xdr:twoCellAnchor>
  <xdr:twoCellAnchor editAs="oneCell">
    <xdr:from>
      <xdr:col>5</xdr:col>
      <xdr:colOff>354611</xdr:colOff>
      <xdr:row>17</xdr:row>
      <xdr:rowOff>170627</xdr:rowOff>
    </xdr:from>
    <xdr:to>
      <xdr:col>5</xdr:col>
      <xdr:colOff>2028702</xdr:colOff>
      <xdr:row>18</xdr:row>
      <xdr:rowOff>1060235</xdr:rowOff>
    </xdr:to>
    <xdr:pic>
      <xdr:nvPicPr>
        <xdr:cNvPr id="3" name="Image 2">
          <a:extLst>
            <a:ext uri="{FF2B5EF4-FFF2-40B4-BE49-F238E27FC236}">
              <a16:creationId xmlns:a16="http://schemas.microsoft.com/office/drawing/2014/main" id="{34526688-28A6-88B7-9271-B734098130F9}"/>
            </a:ext>
          </a:extLst>
        </xdr:cNvPr>
        <xdr:cNvPicPr>
          <a:picLocks noChangeAspect="1"/>
        </xdr:cNvPicPr>
      </xdr:nvPicPr>
      <xdr:blipFill>
        <a:blip xmlns:r="http://schemas.openxmlformats.org/officeDocument/2006/relationships" r:embed="rId2"/>
        <a:stretch>
          <a:fillRect/>
        </a:stretch>
      </xdr:blipFill>
      <xdr:spPr>
        <a:xfrm>
          <a:off x="14860650" y="5341341"/>
          <a:ext cx="1674091" cy="1064686"/>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xdr:from>
      <xdr:col>1</xdr:col>
      <xdr:colOff>438150</xdr:colOff>
      <xdr:row>76</xdr:row>
      <xdr:rowOff>171450</xdr:rowOff>
    </xdr:from>
    <xdr:to>
      <xdr:col>8</xdr:col>
      <xdr:colOff>495300</xdr:colOff>
      <xdr:row>100</xdr:row>
      <xdr:rowOff>57150</xdr:rowOff>
    </xdr:to>
    <xdr:graphicFrame macro="">
      <xdr:nvGraphicFramePr>
        <xdr:cNvPr id="2" name="Graphique 1">
          <a:extLst>
            <a:ext uri="{FF2B5EF4-FFF2-40B4-BE49-F238E27FC236}">
              <a16:creationId xmlns:a16="http://schemas.microsoft.com/office/drawing/2014/main" id="{CC80C613-260F-4D6C-878C-42C1208D191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222250</xdr:colOff>
      <xdr:row>147</xdr:row>
      <xdr:rowOff>69850</xdr:rowOff>
    </xdr:from>
    <xdr:to>
      <xdr:col>5</xdr:col>
      <xdr:colOff>501650</xdr:colOff>
      <xdr:row>211</xdr:row>
      <xdr:rowOff>19050</xdr:rowOff>
    </xdr:to>
    <xdr:graphicFrame macro="">
      <xdr:nvGraphicFramePr>
        <xdr:cNvPr id="3" name="Graphique 3">
          <a:extLst>
            <a:ext uri="{FF2B5EF4-FFF2-40B4-BE49-F238E27FC236}">
              <a16:creationId xmlns:a16="http://schemas.microsoft.com/office/drawing/2014/main" id="{54599FA3-3BA8-4F35-9B01-60F93757108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6</xdr:col>
      <xdr:colOff>31750</xdr:colOff>
      <xdr:row>146</xdr:row>
      <xdr:rowOff>114300</xdr:rowOff>
    </xdr:from>
    <xdr:to>
      <xdr:col>19</xdr:col>
      <xdr:colOff>476250</xdr:colOff>
      <xdr:row>210</xdr:row>
      <xdr:rowOff>31750</xdr:rowOff>
    </xdr:to>
    <xdr:graphicFrame macro="">
      <xdr:nvGraphicFramePr>
        <xdr:cNvPr id="4" name="Graphique 4">
          <a:extLst>
            <a:ext uri="{FF2B5EF4-FFF2-40B4-BE49-F238E27FC236}">
              <a16:creationId xmlns:a16="http://schemas.microsoft.com/office/drawing/2014/main" id="{0403432D-789B-49BB-A205-42D59EFECC3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19</xdr:col>
      <xdr:colOff>381000</xdr:colOff>
      <xdr:row>148</xdr:row>
      <xdr:rowOff>69850</xdr:rowOff>
    </xdr:from>
    <xdr:to>
      <xdr:col>23</xdr:col>
      <xdr:colOff>0</xdr:colOff>
      <xdr:row>187</xdr:row>
      <xdr:rowOff>19050</xdr:rowOff>
    </xdr:to>
    <xdr:graphicFrame macro="">
      <xdr:nvGraphicFramePr>
        <xdr:cNvPr id="5" name="Graphique 5">
          <a:extLst>
            <a:ext uri="{FF2B5EF4-FFF2-40B4-BE49-F238E27FC236}">
              <a16:creationId xmlns:a16="http://schemas.microsoft.com/office/drawing/2014/main" id="{1ACBD113-BA14-43D5-9F90-241C1C580DD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38100</xdr:colOff>
      <xdr:row>106</xdr:row>
      <xdr:rowOff>88900</xdr:rowOff>
    </xdr:from>
    <xdr:to>
      <xdr:col>18</xdr:col>
      <xdr:colOff>450850</xdr:colOff>
      <xdr:row>140</xdr:row>
      <xdr:rowOff>133350</xdr:rowOff>
    </xdr:to>
    <xdr:graphicFrame macro="">
      <xdr:nvGraphicFramePr>
        <xdr:cNvPr id="6" name="Graphique 1">
          <a:extLst>
            <a:ext uri="{FF2B5EF4-FFF2-40B4-BE49-F238E27FC236}">
              <a16:creationId xmlns:a16="http://schemas.microsoft.com/office/drawing/2014/main" id="{621B3484-C8CE-498D-B55E-10F9FC24201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editAs="oneCell">
    <xdr:from>
      <xdr:col>25</xdr:col>
      <xdr:colOff>967020</xdr:colOff>
      <xdr:row>1</xdr:row>
      <xdr:rowOff>11547</xdr:rowOff>
    </xdr:from>
    <xdr:to>
      <xdr:col>26</xdr:col>
      <xdr:colOff>1704122</xdr:colOff>
      <xdr:row>14</xdr:row>
      <xdr:rowOff>297007</xdr:rowOff>
    </xdr:to>
    <xdr:pic>
      <xdr:nvPicPr>
        <xdr:cNvPr id="7" name="Image 6">
          <a:extLst>
            <a:ext uri="{FF2B5EF4-FFF2-40B4-BE49-F238E27FC236}">
              <a16:creationId xmlns:a16="http://schemas.microsoft.com/office/drawing/2014/main" id="{57E6025A-A4B8-474D-A5F9-F76347BFCB8B}"/>
            </a:ext>
          </a:extLst>
        </xdr:cNvPr>
        <xdr:cNvPicPr>
          <a:picLocks noChangeAspect="1"/>
        </xdr:cNvPicPr>
      </xdr:nvPicPr>
      <xdr:blipFill>
        <a:blip xmlns:r="http://schemas.openxmlformats.org/officeDocument/2006/relationships" r:embed="rId6"/>
        <a:stretch>
          <a:fillRect/>
        </a:stretch>
      </xdr:blipFill>
      <xdr:spPr>
        <a:xfrm>
          <a:off x="29461202" y="600365"/>
          <a:ext cx="5190472" cy="2817090"/>
        </a:xfrm>
        <a:prstGeom prst="rect">
          <a:avLst/>
        </a:prstGeom>
      </xdr:spPr>
    </xdr:pic>
    <xdr:clientData/>
  </xdr:twoCellAnchor>
  <xdr:twoCellAnchor>
    <xdr:from>
      <xdr:col>23</xdr:col>
      <xdr:colOff>44097</xdr:colOff>
      <xdr:row>13</xdr:row>
      <xdr:rowOff>70556</xdr:rowOff>
    </xdr:from>
    <xdr:to>
      <xdr:col>23</xdr:col>
      <xdr:colOff>4356805</xdr:colOff>
      <xdr:row>19</xdr:row>
      <xdr:rowOff>123473</xdr:rowOff>
    </xdr:to>
    <xdr:cxnSp macro="">
      <xdr:nvCxnSpPr>
        <xdr:cNvPr id="9" name="Connecteur : en angle 8">
          <a:extLst>
            <a:ext uri="{FF2B5EF4-FFF2-40B4-BE49-F238E27FC236}">
              <a16:creationId xmlns:a16="http://schemas.microsoft.com/office/drawing/2014/main" id="{1874948F-EFB5-AE58-C50F-E59A43E36E69}"/>
            </a:ext>
          </a:extLst>
        </xdr:cNvPr>
        <xdr:cNvCxnSpPr/>
      </xdr:nvCxnSpPr>
      <xdr:spPr>
        <a:xfrm>
          <a:off x="19623264" y="3033889"/>
          <a:ext cx="4312708" cy="1402292"/>
        </a:xfrm>
        <a:prstGeom prst="bentConnector3">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23</xdr:col>
      <xdr:colOff>79375</xdr:colOff>
      <xdr:row>9</xdr:row>
      <xdr:rowOff>70556</xdr:rowOff>
    </xdr:from>
    <xdr:to>
      <xdr:col>23</xdr:col>
      <xdr:colOff>4286250</xdr:colOff>
      <xdr:row>12</xdr:row>
      <xdr:rowOff>79375</xdr:rowOff>
    </xdr:to>
    <xdr:cxnSp macro="">
      <xdr:nvCxnSpPr>
        <xdr:cNvPr id="12" name="Connecteur : en angle 11">
          <a:extLst>
            <a:ext uri="{FF2B5EF4-FFF2-40B4-BE49-F238E27FC236}">
              <a16:creationId xmlns:a16="http://schemas.microsoft.com/office/drawing/2014/main" id="{43CB311B-0BC5-5DAD-3DAC-B9BC824A24C8}"/>
            </a:ext>
          </a:extLst>
        </xdr:cNvPr>
        <xdr:cNvCxnSpPr/>
      </xdr:nvCxnSpPr>
      <xdr:spPr>
        <a:xfrm flipV="1">
          <a:off x="19658542" y="2337153"/>
          <a:ext cx="4206875" cy="537986"/>
        </a:xfrm>
        <a:prstGeom prst="bentConnector3">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23</xdr:col>
      <xdr:colOff>123472</xdr:colOff>
      <xdr:row>10</xdr:row>
      <xdr:rowOff>114653</xdr:rowOff>
    </xdr:from>
    <xdr:to>
      <xdr:col>23</xdr:col>
      <xdr:colOff>4277430</xdr:colOff>
      <xdr:row>11</xdr:row>
      <xdr:rowOff>70556</xdr:rowOff>
    </xdr:to>
    <xdr:cxnSp macro="">
      <xdr:nvCxnSpPr>
        <xdr:cNvPr id="16" name="Connecteur : en angle 15">
          <a:extLst>
            <a:ext uri="{FF2B5EF4-FFF2-40B4-BE49-F238E27FC236}">
              <a16:creationId xmlns:a16="http://schemas.microsoft.com/office/drawing/2014/main" id="{D137800F-8455-DE88-9F10-89A93E1F4458}"/>
            </a:ext>
          </a:extLst>
        </xdr:cNvPr>
        <xdr:cNvCxnSpPr/>
      </xdr:nvCxnSpPr>
      <xdr:spPr>
        <a:xfrm flipV="1">
          <a:off x="19702639" y="2557639"/>
          <a:ext cx="4153958" cy="132292"/>
        </a:xfrm>
        <a:prstGeom prst="bentConnector3">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23</xdr:col>
      <xdr:colOff>132291</xdr:colOff>
      <xdr:row>9</xdr:row>
      <xdr:rowOff>79375</xdr:rowOff>
    </xdr:from>
    <xdr:to>
      <xdr:col>23</xdr:col>
      <xdr:colOff>4233333</xdr:colOff>
      <xdr:row>11</xdr:row>
      <xdr:rowOff>97014</xdr:rowOff>
    </xdr:to>
    <xdr:cxnSp macro="">
      <xdr:nvCxnSpPr>
        <xdr:cNvPr id="18" name="Connecteur : en angle 17">
          <a:extLst>
            <a:ext uri="{FF2B5EF4-FFF2-40B4-BE49-F238E27FC236}">
              <a16:creationId xmlns:a16="http://schemas.microsoft.com/office/drawing/2014/main" id="{F54A761C-DA53-D373-A9FB-EB8FD5FDB632}"/>
            </a:ext>
          </a:extLst>
        </xdr:cNvPr>
        <xdr:cNvCxnSpPr/>
      </xdr:nvCxnSpPr>
      <xdr:spPr>
        <a:xfrm>
          <a:off x="19711458" y="2345972"/>
          <a:ext cx="4101042" cy="370417"/>
        </a:xfrm>
        <a:prstGeom prst="bentConnector3">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23</xdr:col>
      <xdr:colOff>88194</xdr:colOff>
      <xdr:row>14</xdr:row>
      <xdr:rowOff>370417</xdr:rowOff>
    </xdr:from>
    <xdr:to>
      <xdr:col>23</xdr:col>
      <xdr:colOff>4347986</xdr:colOff>
      <xdr:row>21</xdr:row>
      <xdr:rowOff>132292</xdr:rowOff>
    </xdr:to>
    <xdr:cxnSp macro="">
      <xdr:nvCxnSpPr>
        <xdr:cNvPr id="20" name="Connecteur : en angle 19">
          <a:extLst>
            <a:ext uri="{FF2B5EF4-FFF2-40B4-BE49-F238E27FC236}">
              <a16:creationId xmlns:a16="http://schemas.microsoft.com/office/drawing/2014/main" id="{5F621E02-8085-F336-87E0-9AF9E1FBAA7A}"/>
            </a:ext>
          </a:extLst>
        </xdr:cNvPr>
        <xdr:cNvCxnSpPr/>
      </xdr:nvCxnSpPr>
      <xdr:spPr>
        <a:xfrm flipV="1">
          <a:off x="19667361" y="3510139"/>
          <a:ext cx="4259792" cy="1287639"/>
        </a:xfrm>
        <a:prstGeom prst="bentConnector3">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23</xdr:col>
      <xdr:colOff>149930</xdr:colOff>
      <xdr:row>11</xdr:row>
      <xdr:rowOff>105833</xdr:rowOff>
    </xdr:from>
    <xdr:to>
      <xdr:col>23</xdr:col>
      <xdr:colOff>4321527</xdr:colOff>
      <xdr:row>16</xdr:row>
      <xdr:rowOff>97014</xdr:rowOff>
    </xdr:to>
    <xdr:cxnSp macro="">
      <xdr:nvCxnSpPr>
        <xdr:cNvPr id="22" name="Connecteur : en angle 21">
          <a:extLst>
            <a:ext uri="{FF2B5EF4-FFF2-40B4-BE49-F238E27FC236}">
              <a16:creationId xmlns:a16="http://schemas.microsoft.com/office/drawing/2014/main" id="{F9A0C642-AE1D-CFC3-4C3C-CA8B5723A80A}"/>
            </a:ext>
          </a:extLst>
        </xdr:cNvPr>
        <xdr:cNvCxnSpPr/>
      </xdr:nvCxnSpPr>
      <xdr:spPr>
        <a:xfrm>
          <a:off x="19729097" y="2725208"/>
          <a:ext cx="4171597" cy="1155348"/>
        </a:xfrm>
        <a:prstGeom prst="bentConnector3">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23</xdr:col>
      <xdr:colOff>255764</xdr:colOff>
      <xdr:row>11</xdr:row>
      <xdr:rowOff>35278</xdr:rowOff>
    </xdr:from>
    <xdr:to>
      <xdr:col>23</xdr:col>
      <xdr:colOff>4242152</xdr:colOff>
      <xdr:row>15</xdr:row>
      <xdr:rowOff>35278</xdr:rowOff>
    </xdr:to>
    <xdr:cxnSp macro="">
      <xdr:nvCxnSpPr>
        <xdr:cNvPr id="24" name="Connecteur : en angle 23">
          <a:extLst>
            <a:ext uri="{FF2B5EF4-FFF2-40B4-BE49-F238E27FC236}">
              <a16:creationId xmlns:a16="http://schemas.microsoft.com/office/drawing/2014/main" id="{F6F6F8B8-9732-487E-D3F7-67493DB687C2}"/>
            </a:ext>
          </a:extLst>
        </xdr:cNvPr>
        <xdr:cNvCxnSpPr/>
      </xdr:nvCxnSpPr>
      <xdr:spPr>
        <a:xfrm>
          <a:off x="19834931" y="2654653"/>
          <a:ext cx="3986388" cy="987778"/>
        </a:xfrm>
        <a:prstGeom prst="bentConnector3">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462915</xdr:colOff>
      <xdr:row>0</xdr:row>
      <xdr:rowOff>125729</xdr:rowOff>
    </xdr:from>
    <xdr:to>
      <xdr:col>10</xdr:col>
      <xdr:colOff>294634</xdr:colOff>
      <xdr:row>7</xdr:row>
      <xdr:rowOff>123825</xdr:rowOff>
    </xdr:to>
    <xdr:sp macro="" textlink="" fLocksText="0">
      <xdr:nvSpPr>
        <xdr:cNvPr id="2" name="ZoneTexte 1">
          <a:extLst>
            <a:ext uri="{FF2B5EF4-FFF2-40B4-BE49-F238E27FC236}">
              <a16:creationId xmlns:a16="http://schemas.microsoft.com/office/drawing/2014/main" id="{226FF86E-BE13-440B-AB28-87B5CD1820C9}"/>
            </a:ext>
          </a:extLst>
        </xdr:cNvPr>
        <xdr:cNvSpPr>
          <a:spLocks noChangeArrowheads="1"/>
        </xdr:cNvSpPr>
      </xdr:nvSpPr>
      <xdr:spPr bwMode="auto">
        <a:xfrm>
          <a:off x="6724015" y="125729"/>
          <a:ext cx="3578219" cy="1179196"/>
        </a:xfrm>
        <a:prstGeom prst="rect">
          <a:avLst/>
        </a:prstGeom>
        <a:solidFill>
          <a:srgbClr val="FFFF00"/>
        </a:solidFill>
        <a:ln w="9360" cap="flat">
          <a:solidFill>
            <a:srgbClr val="BCBCBC"/>
          </a:solidFill>
          <a:round/>
          <a:headEnd/>
          <a:tailEnd/>
        </a:ln>
        <a:effectLst/>
      </xdr:spPr>
      <xdr:txBody>
        <a:bodyPr vertOverflow="clip" wrap="square" lIns="90000" tIns="45000" rIns="90000" bIns="45000" anchor="t"/>
        <a:lstStyle/>
        <a:p>
          <a:pPr algn="l" rtl="0">
            <a:defRPr sz="1000"/>
          </a:pPr>
          <a:r>
            <a:rPr lang="fr-FR" sz="1100" b="1" i="0" u="none" strike="noStrike" baseline="0">
              <a:solidFill>
                <a:srgbClr val="FF0000"/>
              </a:solidFill>
              <a:latin typeface="Calibri"/>
            </a:rPr>
            <a:t>A remplir : </a:t>
          </a:r>
        </a:p>
        <a:p>
          <a:pPr algn="l" rtl="0">
            <a:defRPr sz="1000"/>
          </a:pPr>
          <a:r>
            <a:rPr lang="fr-FR" sz="1100" b="1" i="0" u="none" strike="noStrike" baseline="0">
              <a:solidFill>
                <a:srgbClr val="FF0000"/>
              </a:solidFill>
              <a:latin typeface="Calibri"/>
            </a:rPr>
            <a:t>S3 - Sortie par les fruits et légumes</a:t>
          </a:r>
        </a:p>
        <a:p>
          <a:pPr algn="l" rtl="0">
            <a:defRPr sz="1000"/>
          </a:pPr>
          <a:r>
            <a:rPr lang="fr-FR" sz="1100" b="1" i="0" u="none" strike="noStrike" baseline="0">
              <a:solidFill>
                <a:srgbClr val="FF0000"/>
              </a:solidFill>
              <a:latin typeface="Calibri"/>
            </a:rPr>
            <a:t>Les autres tableaux au cas par cas si vous avez remplis une case "autre" dans les tableaux d'inventaires de l'onglet de saisie</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31750</xdr:colOff>
      <xdr:row>339</xdr:row>
      <xdr:rowOff>44450</xdr:rowOff>
    </xdr:from>
    <xdr:to>
      <xdr:col>5</xdr:col>
      <xdr:colOff>1365250</xdr:colOff>
      <xdr:row>386</xdr:row>
      <xdr:rowOff>152400</xdr:rowOff>
    </xdr:to>
    <xdr:pic>
      <xdr:nvPicPr>
        <xdr:cNvPr id="2" name="Image 2">
          <a:extLst>
            <a:ext uri="{FF2B5EF4-FFF2-40B4-BE49-F238E27FC236}">
              <a16:creationId xmlns:a16="http://schemas.microsoft.com/office/drawing/2014/main" id="{34229E65-F77E-462E-AB4B-0C6275D663F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24585" t="10278" r="40253" b="4616"/>
        <a:stretch>
          <a:fillRect/>
        </a:stretch>
      </xdr:blipFill>
      <xdr:spPr bwMode="auto">
        <a:xfrm>
          <a:off x="31750" y="61810900"/>
          <a:ext cx="6375400" cy="860425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l="24585" t="10278" r="40253" b="4616"/>
                <a:stretch>
                  <a:fillRect/>
                </a:stretch>
              </a:blipFill>
            </a14:hiddenFill>
          </a:ext>
          <a:ext uri="{91240B29-F687-4F45-9708-019B960494DF}">
            <a14:hiddenLine xmlns:a14="http://schemas.microsoft.com/office/drawing/2010/main" w="9525">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9</xdr:col>
      <xdr:colOff>660400</xdr:colOff>
      <xdr:row>671</xdr:row>
      <xdr:rowOff>152400</xdr:rowOff>
    </xdr:from>
    <xdr:to>
      <xdr:col>14</xdr:col>
      <xdr:colOff>577850</xdr:colOff>
      <xdr:row>685</xdr:row>
      <xdr:rowOff>6350</xdr:rowOff>
    </xdr:to>
    <xdr:pic>
      <xdr:nvPicPr>
        <xdr:cNvPr id="3" name="Image 5">
          <a:extLst>
            <a:ext uri="{FF2B5EF4-FFF2-40B4-BE49-F238E27FC236}">
              <a16:creationId xmlns:a16="http://schemas.microsoft.com/office/drawing/2014/main" id="{382DB759-BD92-45AA-8B67-EAFBEC92925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l="13055" t="33003" r="33809" b="30992"/>
        <a:stretch>
          <a:fillRect/>
        </a:stretch>
      </xdr:blipFill>
      <xdr:spPr bwMode="auto">
        <a:xfrm>
          <a:off x="11156950" y="117443250"/>
          <a:ext cx="5054600" cy="210820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l="13055" t="33003" r="33809" b="30992"/>
                <a:stretch>
                  <a:fillRect/>
                </a:stretch>
              </a:blipFill>
            </a14:hiddenFill>
          </a:ext>
          <a:ext uri="{91240B29-F687-4F45-9708-019B960494DF}">
            <a14:hiddenLine xmlns:a14="http://schemas.microsoft.com/office/drawing/2010/main" w="9525">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7</xdr:col>
      <xdr:colOff>1085850</xdr:colOff>
      <xdr:row>805</xdr:row>
      <xdr:rowOff>76200</xdr:rowOff>
    </xdr:from>
    <xdr:to>
      <xdr:col>10</xdr:col>
      <xdr:colOff>1104900</xdr:colOff>
      <xdr:row>840</xdr:row>
      <xdr:rowOff>107950</xdr:rowOff>
    </xdr:to>
    <xdr:pic>
      <xdr:nvPicPr>
        <xdr:cNvPr id="4" name="Image 6">
          <a:extLst>
            <a:ext uri="{FF2B5EF4-FFF2-40B4-BE49-F238E27FC236}">
              <a16:creationId xmlns:a16="http://schemas.microsoft.com/office/drawing/2014/main" id="{E68CCEFB-A746-455D-A15A-0C3E19E308F6}"/>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6528" t="9445" r="49229" b="5208"/>
        <a:stretch>
          <a:fillRect/>
        </a:stretch>
      </xdr:blipFill>
      <xdr:spPr bwMode="auto">
        <a:xfrm>
          <a:off x="8731250" y="140392150"/>
          <a:ext cx="3670300" cy="562610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l="16528" t="9445" r="49229" b="5208"/>
                <a:stretch>
                  <a:fillRect/>
                </a:stretch>
              </a:blipFill>
            </a14:hiddenFill>
          </a:ext>
          <a:ext uri="{91240B29-F687-4F45-9708-019B960494DF}">
            <a14:hiddenLine xmlns:a14="http://schemas.microsoft.com/office/drawing/2010/main" w="9525">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5</xdr:col>
      <xdr:colOff>1250950</xdr:colOff>
      <xdr:row>111</xdr:row>
      <xdr:rowOff>101600</xdr:rowOff>
    </xdr:from>
    <xdr:to>
      <xdr:col>8</xdr:col>
      <xdr:colOff>279400</xdr:colOff>
      <xdr:row>123</xdr:row>
      <xdr:rowOff>76200</xdr:rowOff>
    </xdr:to>
    <xdr:pic>
      <xdr:nvPicPr>
        <xdr:cNvPr id="5" name="Image 4">
          <a:extLst>
            <a:ext uri="{FF2B5EF4-FFF2-40B4-BE49-F238E27FC236}">
              <a16:creationId xmlns:a16="http://schemas.microsoft.com/office/drawing/2014/main" id="{3658B7B5-61A1-4157-8EAE-7AD698CA45D2}"/>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l="13751" t="55579" r="60687" b="15094"/>
        <a:stretch>
          <a:fillRect/>
        </a:stretch>
      </xdr:blipFill>
      <xdr:spPr bwMode="auto">
        <a:xfrm>
          <a:off x="6292850" y="18059400"/>
          <a:ext cx="2819400" cy="203200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l="13751" t="55579" r="60687" b="15094"/>
                <a:stretch>
                  <a:fillRect/>
                </a:stretch>
              </a:blipFill>
            </a14:hiddenFill>
          </a:ext>
          <a:ext uri="{91240B29-F687-4F45-9708-019B960494DF}">
            <a14:hiddenLine xmlns:a14="http://schemas.microsoft.com/office/drawing/2010/main" w="9525">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9</xdr:col>
      <xdr:colOff>107950</xdr:colOff>
      <xdr:row>111</xdr:row>
      <xdr:rowOff>38100</xdr:rowOff>
    </xdr:from>
    <xdr:to>
      <xdr:col>11</xdr:col>
      <xdr:colOff>381000</xdr:colOff>
      <xdr:row>124</xdr:row>
      <xdr:rowOff>127000</xdr:rowOff>
    </xdr:to>
    <xdr:pic>
      <xdr:nvPicPr>
        <xdr:cNvPr id="6" name="Image 7">
          <a:extLst>
            <a:ext uri="{FF2B5EF4-FFF2-40B4-BE49-F238E27FC236}">
              <a16:creationId xmlns:a16="http://schemas.microsoft.com/office/drawing/2014/main" id="{AE9F3571-3BFF-4EFB-B619-32EF6ABFA96B}"/>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l="38484" t="56700" r="40826" b="13876"/>
        <a:stretch>
          <a:fillRect/>
        </a:stretch>
      </xdr:blipFill>
      <xdr:spPr bwMode="auto">
        <a:xfrm>
          <a:off x="10604500" y="17995900"/>
          <a:ext cx="2609850" cy="231775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l="38484" t="56700" r="40826" b="13876"/>
                <a:stretch>
                  <a:fillRect/>
                </a:stretch>
              </a:blipFill>
            </a14:hiddenFill>
          </a:ext>
          <a:ext uri="{91240B29-F687-4F45-9708-019B960494DF}">
            <a14:hiddenLine xmlns:a14="http://schemas.microsoft.com/office/drawing/2010/main" w="9525">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7</xdr:col>
      <xdr:colOff>57150</xdr:colOff>
      <xdr:row>540</xdr:row>
      <xdr:rowOff>88900</xdr:rowOff>
    </xdr:from>
    <xdr:to>
      <xdr:col>11</xdr:col>
      <xdr:colOff>349250</xdr:colOff>
      <xdr:row>565</xdr:row>
      <xdr:rowOff>6350</xdr:rowOff>
    </xdr:to>
    <xdr:pic>
      <xdr:nvPicPr>
        <xdr:cNvPr id="7" name="Image 8">
          <a:extLst>
            <a:ext uri="{FF2B5EF4-FFF2-40B4-BE49-F238E27FC236}">
              <a16:creationId xmlns:a16="http://schemas.microsoft.com/office/drawing/2014/main" id="{A04B1FEC-785D-4364-95F5-460F8660D165}"/>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l="15347" t="12444" r="32420" b="17433"/>
        <a:stretch>
          <a:fillRect/>
        </a:stretch>
      </xdr:blipFill>
      <xdr:spPr bwMode="auto">
        <a:xfrm>
          <a:off x="7702550" y="95205550"/>
          <a:ext cx="5480050" cy="454660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l="15347" t="12444" r="32420" b="17433"/>
                <a:stretch>
                  <a:fillRect/>
                </a:stretch>
              </a:blipFill>
            </a14:hiddenFill>
          </a:ext>
          <a:ext uri="{91240B29-F687-4F45-9708-019B960494DF}">
            <a14:hiddenLine xmlns:a14="http://schemas.microsoft.com/office/drawing/2010/main" w="9525">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0</xdr:col>
      <xdr:colOff>63500</xdr:colOff>
      <xdr:row>154</xdr:row>
      <xdr:rowOff>44450</xdr:rowOff>
    </xdr:from>
    <xdr:to>
      <xdr:col>4</xdr:col>
      <xdr:colOff>273050</xdr:colOff>
      <xdr:row>171</xdr:row>
      <xdr:rowOff>25400</xdr:rowOff>
    </xdr:to>
    <xdr:pic>
      <xdr:nvPicPr>
        <xdr:cNvPr id="8" name="Image 9">
          <a:extLst>
            <a:ext uri="{FF2B5EF4-FFF2-40B4-BE49-F238E27FC236}">
              <a16:creationId xmlns:a16="http://schemas.microsoft.com/office/drawing/2014/main" id="{A21CC2FC-1A95-48E5-89D8-3016A8E16122}"/>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l="15904" t="22041" r="31104" b="26657"/>
        <a:stretch>
          <a:fillRect/>
        </a:stretch>
      </xdr:blipFill>
      <xdr:spPr bwMode="auto">
        <a:xfrm>
          <a:off x="63500" y="25406350"/>
          <a:ext cx="4502150" cy="267970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l="15904" t="22041" r="31104" b="26657"/>
                <a:stretch>
                  <a:fillRect/>
                </a:stretch>
              </a:blipFill>
            </a14:hiddenFill>
          </a:ext>
          <a:ext uri="{91240B29-F687-4F45-9708-019B960494DF}">
            <a14:hiddenLine xmlns:a14="http://schemas.microsoft.com/office/drawing/2010/main" w="9525">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editAs="oneCell">
    <xdr:from>
      <xdr:col>0</xdr:col>
      <xdr:colOff>0</xdr:colOff>
      <xdr:row>958</xdr:row>
      <xdr:rowOff>0</xdr:rowOff>
    </xdr:from>
    <xdr:to>
      <xdr:col>11</xdr:col>
      <xdr:colOff>504825</xdr:colOff>
      <xdr:row>1185</xdr:row>
      <xdr:rowOff>28575</xdr:rowOff>
    </xdr:to>
    <xdr:pic>
      <xdr:nvPicPr>
        <xdr:cNvPr id="9" name="Image 12">
          <a:extLst>
            <a:ext uri="{FF2B5EF4-FFF2-40B4-BE49-F238E27FC236}">
              <a16:creationId xmlns:a16="http://schemas.microsoft.com/office/drawing/2014/main" id="{FFA22730-A447-45F1-9DA4-E0BBB2B80833}"/>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0" y="166636700"/>
          <a:ext cx="13335000" cy="36061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1188</xdr:row>
      <xdr:rowOff>0</xdr:rowOff>
    </xdr:from>
    <xdr:to>
      <xdr:col>5</xdr:col>
      <xdr:colOff>1447800</xdr:colOff>
      <xdr:row>1230</xdr:row>
      <xdr:rowOff>38100</xdr:rowOff>
    </xdr:to>
    <xdr:pic>
      <xdr:nvPicPr>
        <xdr:cNvPr id="10" name="Image 9">
          <a:extLst>
            <a:ext uri="{FF2B5EF4-FFF2-40B4-BE49-F238E27FC236}">
              <a16:creationId xmlns:a16="http://schemas.microsoft.com/office/drawing/2014/main" id="{0D3F207C-6875-4E84-BE67-D35466199B79}"/>
            </a:ext>
          </a:extLst>
        </xdr:cNvPr>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0" y="203149200"/>
          <a:ext cx="6489700" cy="6705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metaisgrola\Desktop\BPREA%201\2.%20Dossier%20Technique\Livrables%20finaux\Calculateur%20IDEA4%20-%202023_10_01%20-%20version%204_3_9_3P.xls" TargetMode="External"/><Relationship Id="rId1" Type="http://schemas.openxmlformats.org/officeDocument/2006/relationships/externalLinkPath" Target="file:///C:\Users\metaisgrola\Desktop\BPREA%201\2.%20Dossier%20Technique\Livrables%20finaux\Calculateur%20IDEA4%20-%202023_10_01%20-%20version%204_3_9_3P.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Calcul UGB"/>
      <sheetName val="Notice"/>
      <sheetName val="Questionnaire imprimable"/>
      <sheetName val="Calcul IFT"/>
      <sheetName val="Calcul Bilan Apparent"/>
      <sheetName val="Tables de conversion"/>
      <sheetName val="Saisie et Calculateur"/>
      <sheetName val="Dimension agroécologique"/>
      <sheetName val="Dimension socio-territoriale"/>
      <sheetName val="Dimension économique"/>
      <sheetName val="Bilan durabilité"/>
      <sheetName val="Renvoi BDD"/>
    </sheetNames>
    <sheetDataSet>
      <sheetData sheetId="0"/>
      <sheetData sheetId="1"/>
      <sheetData sheetId="2"/>
      <sheetData sheetId="3"/>
      <sheetData sheetId="4"/>
      <sheetData sheetId="5">
        <row r="5">
          <cell r="A5" t="str">
            <v>1 - Ain</v>
          </cell>
        </row>
        <row r="6">
          <cell r="A6" t="str">
            <v>2 - Aisne</v>
          </cell>
        </row>
        <row r="7">
          <cell r="A7" t="str">
            <v>3 - Allier</v>
          </cell>
        </row>
        <row r="8">
          <cell r="A8" t="str">
            <v>4 - Alpes-de-Haute-Provence</v>
          </cell>
          <cell r="K8" t="str">
            <v>1500 - Céréales et oléoprotéagineux</v>
          </cell>
        </row>
        <row r="9">
          <cell r="A9" t="str">
            <v>5 - Hautes-Alpes</v>
          </cell>
          <cell r="K9" t="str">
            <v>1600 - Cultures générales/autres grandes cultures</v>
          </cell>
        </row>
        <row r="10">
          <cell r="A10" t="str">
            <v>6 - Alpes-Maritimes</v>
          </cell>
          <cell r="K10" t="str">
            <v>2800 - Maraîchage et champignon</v>
          </cell>
        </row>
        <row r="11">
          <cell r="A11" t="str">
            <v>7 - Ardèche</v>
          </cell>
          <cell r="K11" t="str">
            <v>2900 - Fleurs et horticulture diverse</v>
          </cell>
        </row>
        <row r="12">
          <cell r="A12" t="str">
            <v>8 - Ardennes</v>
          </cell>
          <cell r="K12" t="str">
            <v>3500 - Viticulture</v>
          </cell>
        </row>
        <row r="13">
          <cell r="A13" t="str">
            <v>9 - Ariège</v>
          </cell>
          <cell r="K13" t="str">
            <v>3900 - Fruits et autres cultures permanentes</v>
          </cell>
        </row>
        <row r="14">
          <cell r="A14" t="str">
            <v>10 - Aube</v>
          </cell>
          <cell r="K14" t="str">
            <v>4500 - Bovins lait</v>
          </cell>
        </row>
        <row r="15">
          <cell r="A15" t="str">
            <v>11 - Aude</v>
          </cell>
          <cell r="K15" t="str">
            <v>4600 - Bovins viande</v>
          </cell>
        </row>
        <row r="16">
          <cell r="A16" t="str">
            <v>12 - Aveyron</v>
          </cell>
          <cell r="K16" t="str">
            <v>4700 - Bovins mixte (lait et viande)</v>
          </cell>
        </row>
        <row r="17">
          <cell r="A17" t="str">
            <v>13 - Bouches-du-Rhône</v>
          </cell>
          <cell r="K17" t="str">
            <v>4813 - Ovins et caprins</v>
          </cell>
        </row>
        <row r="18">
          <cell r="A18" t="str">
            <v>14 - Calvados</v>
          </cell>
          <cell r="K18" t="str">
            <v>4840 - Autres herbivores</v>
          </cell>
        </row>
        <row r="19">
          <cell r="A19" t="str">
            <v>15 - Cantal</v>
          </cell>
          <cell r="K19" t="str">
            <v>5100 - Porcins</v>
          </cell>
        </row>
        <row r="20">
          <cell r="A20" t="str">
            <v>16 - Charente</v>
          </cell>
          <cell r="K20" t="str">
            <v>5200 - Volailles</v>
          </cell>
        </row>
        <row r="21">
          <cell r="A21" t="str">
            <v>17 - Charente-Maritime</v>
          </cell>
          <cell r="K21" t="str">
            <v xml:space="preserve">5374 - Autres granivores et granivores mixtes </v>
          </cell>
        </row>
        <row r="22">
          <cell r="A22" t="str">
            <v>18 - Cher</v>
          </cell>
          <cell r="K22" t="str">
            <v>6184 - Polyculture et/ou polyélevage (et apiculture)</v>
          </cell>
        </row>
        <row r="23">
          <cell r="A23" t="str">
            <v>19 - Corrèze</v>
          </cell>
          <cell r="K23" t="str">
            <v>9000 - Exploitations non classées</v>
          </cell>
        </row>
        <row r="24">
          <cell r="A24" t="str">
            <v>2A - Corse-du-Sud</v>
          </cell>
        </row>
        <row r="25">
          <cell r="A25" t="str">
            <v>2B - Haute-Corse</v>
          </cell>
        </row>
        <row r="26">
          <cell r="A26" t="str">
            <v>21 - Côte-d'Or</v>
          </cell>
        </row>
        <row r="27">
          <cell r="A27" t="str">
            <v>22 - Côtes d'Armor</v>
          </cell>
        </row>
        <row r="28">
          <cell r="A28" t="str">
            <v>23 - Creuse</v>
          </cell>
        </row>
        <row r="29">
          <cell r="A29" t="str">
            <v>24 - Dordogne</v>
          </cell>
        </row>
        <row r="30">
          <cell r="A30" t="str">
            <v>25 - Doubs</v>
          </cell>
        </row>
        <row r="31">
          <cell r="A31" t="str">
            <v>26 - Drôme</v>
          </cell>
        </row>
        <row r="32">
          <cell r="A32" t="str">
            <v>27 - Eure</v>
          </cell>
        </row>
        <row r="33">
          <cell r="A33" t="str">
            <v>28 - Eure-et-Loir</v>
          </cell>
        </row>
        <row r="34">
          <cell r="A34" t="str">
            <v>29 - Finistère</v>
          </cell>
        </row>
        <row r="35">
          <cell r="A35" t="str">
            <v>30 - Gard</v>
          </cell>
        </row>
        <row r="36">
          <cell r="A36" t="str">
            <v>31 - Haute-Garonne</v>
          </cell>
        </row>
        <row r="37">
          <cell r="A37" t="str">
            <v>32 - Gers</v>
          </cell>
        </row>
        <row r="38">
          <cell r="A38" t="str">
            <v>33 - Gironde</v>
          </cell>
        </row>
        <row r="39">
          <cell r="A39" t="str">
            <v>34 - Hérault</v>
          </cell>
        </row>
        <row r="40">
          <cell r="A40" t="str">
            <v>35 - Ille-et-Vilaine</v>
          </cell>
        </row>
        <row r="41">
          <cell r="A41" t="str">
            <v>36 - Indre</v>
          </cell>
        </row>
        <row r="42">
          <cell r="A42" t="str">
            <v>37 - Indre-et-Loire</v>
          </cell>
        </row>
        <row r="43">
          <cell r="A43" t="str">
            <v>38 - Isère</v>
          </cell>
        </row>
        <row r="44">
          <cell r="A44" t="str">
            <v>39 - Jura</v>
          </cell>
        </row>
        <row r="45">
          <cell r="A45" t="str">
            <v>40 - Landes</v>
          </cell>
        </row>
        <row r="46">
          <cell r="A46" t="str">
            <v>41 - Loir-et-Cher</v>
          </cell>
        </row>
        <row r="47">
          <cell r="A47" t="str">
            <v>42 - Loire</v>
          </cell>
        </row>
        <row r="48">
          <cell r="A48" t="str">
            <v>43 - Haute-Loire</v>
          </cell>
        </row>
        <row r="49">
          <cell r="A49" t="str">
            <v>44 - Loire-Atlantique</v>
          </cell>
        </row>
        <row r="50">
          <cell r="A50" t="str">
            <v>45 - Loiret</v>
          </cell>
        </row>
        <row r="51">
          <cell r="A51" t="str">
            <v>46 - Lot</v>
          </cell>
        </row>
        <row r="52">
          <cell r="A52" t="str">
            <v>47 - Lot-et-Garonne</v>
          </cell>
        </row>
        <row r="53">
          <cell r="A53" t="str">
            <v>48 - Lozère</v>
          </cell>
        </row>
        <row r="54">
          <cell r="A54" t="str">
            <v>49 - Maine-et-Loire</v>
          </cell>
        </row>
        <row r="55">
          <cell r="A55" t="str">
            <v>50 - Manche</v>
          </cell>
        </row>
        <row r="56">
          <cell r="A56" t="str">
            <v>51 - Marne</v>
          </cell>
        </row>
        <row r="57">
          <cell r="A57" t="str">
            <v>52 - Haute-Marne</v>
          </cell>
        </row>
        <row r="58">
          <cell r="A58" t="str">
            <v>53 - Mayenne</v>
          </cell>
        </row>
        <row r="59">
          <cell r="A59" t="str">
            <v>54 - Meurthe-et-Moselle</v>
          </cell>
        </row>
        <row r="60">
          <cell r="A60" t="str">
            <v>55 - Meuse</v>
          </cell>
        </row>
        <row r="61">
          <cell r="A61" t="str">
            <v>56 - Morbihan</v>
          </cell>
        </row>
        <row r="62">
          <cell r="A62" t="str">
            <v>57 - Moselle</v>
          </cell>
        </row>
        <row r="63">
          <cell r="A63" t="str">
            <v>58 - Nièvre</v>
          </cell>
        </row>
        <row r="64">
          <cell r="A64" t="str">
            <v>59 - Nord</v>
          </cell>
        </row>
        <row r="65">
          <cell r="A65" t="str">
            <v>60 - Oise</v>
          </cell>
        </row>
        <row r="66">
          <cell r="A66" t="str">
            <v>61 - Orne</v>
          </cell>
        </row>
        <row r="67">
          <cell r="A67" t="str">
            <v>62 - Pas-de-Calais</v>
          </cell>
        </row>
        <row r="68">
          <cell r="A68" t="str">
            <v>63 - Puy-de-Dôme</v>
          </cell>
        </row>
        <row r="69">
          <cell r="A69" t="str">
            <v>64 - Pyrénées-Atlantiques</v>
          </cell>
        </row>
        <row r="70">
          <cell r="A70" t="str">
            <v>65 - Hautes-Pyrénées</v>
          </cell>
        </row>
        <row r="71">
          <cell r="A71" t="str">
            <v>66 - Pyrénées-Orientales</v>
          </cell>
        </row>
        <row r="72">
          <cell r="A72" t="str">
            <v>67 - Bas-Rhin</v>
          </cell>
        </row>
        <row r="73">
          <cell r="A73" t="str">
            <v>68 - Haut-Rhin</v>
          </cell>
        </row>
        <row r="74">
          <cell r="A74" t="str">
            <v>69 - Rhône</v>
          </cell>
        </row>
        <row r="75">
          <cell r="A75" t="str">
            <v>70 - Haute-Saône</v>
          </cell>
        </row>
        <row r="76">
          <cell r="A76" t="str">
            <v>71 - Saône-et-Loire</v>
          </cell>
        </row>
        <row r="77">
          <cell r="A77" t="str">
            <v>72 - Sarthe</v>
          </cell>
        </row>
        <row r="78">
          <cell r="A78" t="str">
            <v>73 - Savoie</v>
          </cell>
        </row>
        <row r="79">
          <cell r="A79" t="str">
            <v>74 - Haute-Savoie</v>
          </cell>
        </row>
        <row r="80">
          <cell r="A80" t="str">
            <v>75 - Paris</v>
          </cell>
        </row>
        <row r="81">
          <cell r="A81" t="str">
            <v>76 - Seine-Maritime</v>
          </cell>
        </row>
        <row r="82">
          <cell r="A82" t="str">
            <v>77 - Seine-et-Marne</v>
          </cell>
        </row>
        <row r="83">
          <cell r="A83" t="str">
            <v>78 - Yvelines</v>
          </cell>
        </row>
        <row r="84">
          <cell r="A84" t="str">
            <v>79 - Deux-Sèvres</v>
          </cell>
        </row>
        <row r="85">
          <cell r="A85" t="str">
            <v>80 - Somme</v>
          </cell>
        </row>
        <row r="86">
          <cell r="A86" t="str">
            <v>81 - Tarn</v>
          </cell>
        </row>
        <row r="87">
          <cell r="A87" t="str">
            <v>82 - Tarn-et-Garonne</v>
          </cell>
        </row>
        <row r="88">
          <cell r="A88" t="str">
            <v>83 - Var</v>
          </cell>
        </row>
        <row r="89">
          <cell r="A89" t="str">
            <v>84 - Vaucluse</v>
          </cell>
        </row>
        <row r="90">
          <cell r="A90" t="str">
            <v>85 - Vendée</v>
          </cell>
        </row>
        <row r="91">
          <cell r="A91" t="str">
            <v>86 - Vienne</v>
          </cell>
        </row>
        <row r="92">
          <cell r="A92" t="str">
            <v>87 - Haute-Vienne</v>
          </cell>
        </row>
        <row r="93">
          <cell r="A93" t="str">
            <v>88 - Vosges</v>
          </cell>
        </row>
        <row r="94">
          <cell r="A94" t="str">
            <v>89 - Yonne</v>
          </cell>
        </row>
        <row r="95">
          <cell r="A95" t="str">
            <v>90 - Territoire de Belfort</v>
          </cell>
        </row>
        <row r="96">
          <cell r="A96" t="str">
            <v>91 - Essonne</v>
          </cell>
        </row>
        <row r="97">
          <cell r="A97" t="str">
            <v>92 - Hauts-de-Seine</v>
          </cell>
        </row>
        <row r="98">
          <cell r="A98" t="str">
            <v>93 - Seine-St-Denis</v>
          </cell>
        </row>
        <row r="99">
          <cell r="A99" t="str">
            <v>94 - Val-de-Marne</v>
          </cell>
        </row>
        <row r="100">
          <cell r="A100" t="str">
            <v>95 - Val-D'Oise</v>
          </cell>
        </row>
        <row r="101">
          <cell r="A101" t="str">
            <v>971 - Guadeloupe</v>
          </cell>
        </row>
        <row r="102">
          <cell r="A102" t="str">
            <v>972 - Martinique</v>
          </cell>
        </row>
        <row r="103">
          <cell r="A103" t="str">
            <v>973 - Guyane</v>
          </cell>
        </row>
        <row r="104">
          <cell r="A104" t="str">
            <v>974 - La Réunion</v>
          </cell>
        </row>
        <row r="105">
          <cell r="A105" t="str">
            <v>976 - Mayotte</v>
          </cell>
        </row>
        <row r="1237">
          <cell r="A1237" t="str">
            <v>Tracteur</v>
          </cell>
        </row>
        <row r="1238">
          <cell r="A1238" t="str">
            <v>Moiss-Batt</v>
          </cell>
        </row>
        <row r="1239">
          <cell r="A1239" t="str">
            <v>Telescopique</v>
          </cell>
        </row>
        <row r="1240">
          <cell r="A1240" t="str">
            <v>Ensileuse</v>
          </cell>
        </row>
        <row r="1241">
          <cell r="A1241" t="str">
            <v>Pulvérisateur</v>
          </cell>
        </row>
        <row r="1242">
          <cell r="A1242" t="str">
            <v>Récolteuse maïs</v>
          </cell>
        </row>
        <row r="1243">
          <cell r="A1243" t="str">
            <v>Machine a vendanger</v>
          </cell>
        </row>
        <row r="1244">
          <cell r="A1244" t="str">
            <v>Autre</v>
          </cell>
        </row>
      </sheetData>
      <sheetData sheetId="6"/>
      <sheetData sheetId="7"/>
      <sheetData sheetId="8">
        <row r="7">
          <cell r="I7">
            <v>0</v>
          </cell>
        </row>
        <row r="19">
          <cell r="I19">
            <v>0</v>
          </cell>
        </row>
        <row r="30">
          <cell r="I30">
            <v>0</v>
          </cell>
        </row>
        <row r="45">
          <cell r="I45">
            <v>0</v>
          </cell>
        </row>
        <row r="52">
          <cell r="I52">
            <v>0</v>
          </cell>
        </row>
        <row r="68">
          <cell r="I68">
            <v>0</v>
          </cell>
        </row>
        <row r="78">
          <cell r="I78">
            <v>0</v>
          </cell>
        </row>
        <row r="89">
          <cell r="I89">
            <v>0</v>
          </cell>
        </row>
        <row r="102">
          <cell r="I102" t="e">
            <v>#VALUE!</v>
          </cell>
        </row>
        <row r="125">
          <cell r="I125">
            <v>0</v>
          </cell>
        </row>
        <row r="141">
          <cell r="I141">
            <v>0</v>
          </cell>
        </row>
        <row r="154">
          <cell r="I154">
            <v>0</v>
          </cell>
        </row>
        <row r="163">
          <cell r="I163">
            <v>0</v>
          </cell>
        </row>
        <row r="173">
          <cell r="I173">
            <v>3</v>
          </cell>
        </row>
        <row r="187">
          <cell r="I187">
            <v>0</v>
          </cell>
        </row>
        <row r="197">
          <cell r="I197">
            <v>0</v>
          </cell>
        </row>
        <row r="212">
          <cell r="I212">
            <v>0</v>
          </cell>
        </row>
        <row r="228">
          <cell r="I228">
            <v>0</v>
          </cell>
        </row>
        <row r="242">
          <cell r="I242">
            <v>0</v>
          </cell>
        </row>
        <row r="261">
          <cell r="I261">
            <v>0</v>
          </cell>
        </row>
        <row r="272">
          <cell r="I272">
            <v>0</v>
          </cell>
        </row>
        <row r="279">
          <cell r="I279">
            <v>0</v>
          </cell>
        </row>
        <row r="287">
          <cell r="I287">
            <v>0</v>
          </cell>
        </row>
      </sheetData>
      <sheetData sheetId="9">
        <row r="6">
          <cell r="H6">
            <v>2</v>
          </cell>
        </row>
        <row r="15">
          <cell r="H15">
            <v>8</v>
          </cell>
        </row>
        <row r="22">
          <cell r="H22">
            <v>0</v>
          </cell>
        </row>
        <row r="29">
          <cell r="H29" t="e">
            <v>#DIV/0!</v>
          </cell>
        </row>
        <row r="40">
          <cell r="H40">
            <v>0</v>
          </cell>
        </row>
        <row r="54">
          <cell r="H54">
            <v>2</v>
          </cell>
        </row>
        <row r="61">
          <cell r="H61">
            <v>0</v>
          </cell>
        </row>
        <row r="68">
          <cell r="H68">
            <v>6</v>
          </cell>
        </row>
        <row r="77">
          <cell r="H77">
            <v>8</v>
          </cell>
        </row>
        <row r="89">
          <cell r="H89">
            <v>10</v>
          </cell>
        </row>
        <row r="97">
          <cell r="H97">
            <v>2</v>
          </cell>
        </row>
      </sheetData>
      <sheetData sheetId="10"/>
      <sheetData sheetId="11"/>
    </sheetDataSet>
  </externalBook>
</externalLink>
</file>

<file path=xl/theme/theme1.xml><?xml version="1.0" encoding="utf-8"?>
<a:theme xmlns:a="http://schemas.openxmlformats.org/drawingml/2006/main" name="ThèmeACT">
  <a:themeElements>
    <a:clrScheme name="ACT nouvelle trame">
      <a:dk1>
        <a:srgbClr val="093147"/>
      </a:dk1>
      <a:lt1>
        <a:srgbClr val="FFFFFF"/>
      </a:lt1>
      <a:dk2>
        <a:srgbClr val="093147"/>
      </a:dk2>
      <a:lt2>
        <a:srgbClr val="F2EAE2"/>
      </a:lt2>
      <a:accent1>
        <a:srgbClr val="EB5F59"/>
      </a:accent1>
      <a:accent2>
        <a:srgbClr val="419DA5"/>
      </a:accent2>
      <a:accent3>
        <a:srgbClr val="F9B513"/>
      </a:accent3>
      <a:accent4>
        <a:srgbClr val="EB5F59"/>
      </a:accent4>
      <a:accent5>
        <a:srgbClr val="093147"/>
      </a:accent5>
      <a:accent6>
        <a:srgbClr val="F9B513"/>
      </a:accent6>
      <a:hlink>
        <a:srgbClr val="419DA5"/>
      </a:hlink>
      <a:folHlink>
        <a:srgbClr val="EB5F59"/>
      </a:folHlink>
    </a:clrScheme>
    <a:fontScheme name="Arial">
      <a:maj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ajorFont>
      <a:min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theme_actframework_04" id="{2C851909-2643-A340-A31E-AE83A348FC68}" vid="{8A446368-22D9-B64C-AAA1-2921500A209B}"/>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science-based-taxo.org/green-taxonomy/"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https://archimer.ifremer.fr/doc/00915/102669/117471.pdf" TargetMode="Externa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https://www.demeter.fr/wp-content/uploads/2025/02/Cahier-des-charges-Demeter-France-2025_01_01_2025.pdf" TargetMode="External"/><Relationship Id="rId1" Type="http://schemas.openxmlformats.org/officeDocument/2006/relationships/hyperlink" Target="https://www.edued.fr/BAS/AG02107LE.pdf" TargetMode="External"/><Relationship Id="rId4"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hyperlink" Target="https://ecophytopic.fr/reglementation/proteger/liste-des-produits-de-biocontrole" TargetMode="External"/><Relationship Id="rId1" Type="http://schemas.openxmlformats.org/officeDocument/2006/relationships/hyperlink" Target="https://alim.agriculture.gouv.fr/ift/" TargetMode="External"/></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6.xml"/><Relationship Id="rId1" Type="http://schemas.openxmlformats.org/officeDocument/2006/relationships/hyperlink" Target="https://www.terresunivia.fr/produitsdebouches/alimentation-animale/tourteaux-d-oleagineux" TargetMode="External"/><Relationship Id="rId4" Type="http://schemas.openxmlformats.org/officeDocument/2006/relationships/comments" Target="../comments2.xml"/></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DE366E-EE12-4AE4-8AC9-513476DAFBD4}">
  <sheetPr codeName="Feuil5">
    <tabColor theme="6"/>
  </sheetPr>
  <dimension ref="A1:O60"/>
  <sheetViews>
    <sheetView showGridLines="0" tabSelected="1" view="pageBreakPreview" topLeftCell="I18" zoomScale="89" zoomScaleNormal="14" zoomScaleSheetLayoutView="10" workbookViewId="0">
      <selection activeCell="O26" sqref="O26"/>
    </sheetView>
  </sheetViews>
  <sheetFormatPr defaultColWidth="11" defaultRowHeight="14.1"/>
  <cols>
    <col min="1" max="1" width="2.875" customWidth="1"/>
    <col min="2" max="2" width="49.875" customWidth="1"/>
    <col min="3" max="3" width="42.375" customWidth="1"/>
    <col min="4" max="4" width="42.375" style="25" customWidth="1"/>
    <col min="5" max="5" width="26.375" customWidth="1"/>
    <col min="6" max="6" width="47.125" customWidth="1"/>
    <col min="7" max="8" width="42.375" style="8" customWidth="1"/>
    <col min="9" max="9" width="54.75" style="1968" customWidth="1"/>
    <col min="10" max="10" width="48.375" customWidth="1"/>
    <col min="11" max="14" width="39.25" customWidth="1"/>
    <col min="15" max="15" width="68.625" customWidth="1"/>
    <col min="16" max="16" width="22.375" customWidth="1"/>
    <col min="17" max="17" width="36.875" customWidth="1"/>
    <col min="18" max="19" width="22.375" customWidth="1"/>
  </cols>
  <sheetData>
    <row r="1" spans="1:15" s="8" customFormat="1" ht="15.6" customHeight="1">
      <c r="A1" s="40"/>
      <c r="B1" s="40"/>
      <c r="C1" s="40"/>
      <c r="D1" s="25"/>
      <c r="E1"/>
      <c r="F1"/>
      <c r="I1" s="1968"/>
      <c r="J1"/>
      <c r="K1"/>
      <c r="L1"/>
      <c r="M1"/>
      <c r="N1"/>
      <c r="O1"/>
    </row>
    <row r="2" spans="1:15" ht="27.95">
      <c r="E2" s="2109" t="s">
        <v>0</v>
      </c>
      <c r="F2" s="2086" t="s">
        <v>1</v>
      </c>
      <c r="G2" s="2086" t="s">
        <v>2</v>
      </c>
      <c r="H2" s="2086" t="s">
        <v>3</v>
      </c>
      <c r="I2" s="2086" t="s">
        <v>4</v>
      </c>
      <c r="J2" s="2057" t="s">
        <v>5</v>
      </c>
      <c r="K2" s="1976" t="s">
        <v>6</v>
      </c>
      <c r="L2" s="1977" t="s">
        <v>7</v>
      </c>
      <c r="M2" s="1978" t="s">
        <v>8</v>
      </c>
      <c r="N2" s="1979" t="s">
        <v>9</v>
      </c>
      <c r="O2" s="2031" t="s">
        <v>10</v>
      </c>
    </row>
    <row r="3" spans="1:15" ht="15.6" customHeight="1">
      <c r="E3" s="2109"/>
      <c r="F3" s="2086"/>
      <c r="G3" s="2086"/>
      <c r="H3" s="2086"/>
      <c r="I3" s="2086"/>
      <c r="J3" s="1990">
        <v>0</v>
      </c>
      <c r="K3" s="1981">
        <v>0.25</v>
      </c>
      <c r="L3" s="1982">
        <v>0.5</v>
      </c>
      <c r="M3" s="1983">
        <v>0.75</v>
      </c>
      <c r="N3" s="1984">
        <v>1</v>
      </c>
      <c r="O3" s="2032"/>
    </row>
    <row r="4" spans="1:15" ht="167.45" customHeight="1">
      <c r="B4" s="1974"/>
      <c r="C4" s="2102" t="s">
        <v>11</v>
      </c>
      <c r="D4" s="2105" t="s">
        <v>12</v>
      </c>
      <c r="E4" s="2087"/>
      <c r="F4" s="2087" t="s">
        <v>13</v>
      </c>
      <c r="G4" s="2087" t="s">
        <v>14</v>
      </c>
      <c r="H4" s="1985" t="s">
        <v>15</v>
      </c>
      <c r="I4" s="1991" t="s">
        <v>16</v>
      </c>
      <c r="J4" s="1990" t="s">
        <v>17</v>
      </c>
      <c r="K4" s="1981"/>
      <c r="L4" s="1982" t="s">
        <v>18</v>
      </c>
      <c r="M4" s="1983" t="s">
        <v>19</v>
      </c>
      <c r="N4" s="1984" t="s">
        <v>20</v>
      </c>
      <c r="O4" s="2032">
        <v>0.06</v>
      </c>
    </row>
    <row r="5" spans="1:15" ht="78.599999999999994" customHeight="1">
      <c r="B5" s="1974"/>
      <c r="C5" s="2102"/>
      <c r="D5" s="2105"/>
      <c r="E5" s="2089"/>
      <c r="F5" s="2089"/>
      <c r="G5" s="2088"/>
      <c r="H5" s="1985" t="s">
        <v>21</v>
      </c>
      <c r="I5" s="2005" t="s">
        <v>22</v>
      </c>
      <c r="J5" s="2100" t="s">
        <v>23</v>
      </c>
      <c r="K5" s="2101"/>
      <c r="L5" s="2101"/>
      <c r="M5" s="2101"/>
      <c r="N5" s="2101"/>
      <c r="O5" s="2032"/>
    </row>
    <row r="6" spans="1:15" ht="96.6" customHeight="1">
      <c r="B6" s="1974"/>
      <c r="C6" s="2102"/>
      <c r="D6" s="2105"/>
      <c r="E6" s="2090"/>
      <c r="F6" s="2085" t="s">
        <v>24</v>
      </c>
      <c r="G6" s="2074" t="s">
        <v>25</v>
      </c>
      <c r="H6" s="1988" t="s">
        <v>15</v>
      </c>
      <c r="I6" s="2095" t="s">
        <v>26</v>
      </c>
      <c r="J6" s="1989" t="s">
        <v>27</v>
      </c>
      <c r="K6" s="1981"/>
      <c r="L6" s="1982" t="s">
        <v>28</v>
      </c>
      <c r="M6" s="1983" t="s">
        <v>29</v>
      </c>
      <c r="N6" s="1984" t="s">
        <v>30</v>
      </c>
      <c r="O6" s="2044" t="s">
        <v>31</v>
      </c>
    </row>
    <row r="7" spans="1:15" ht="90.6" customHeight="1">
      <c r="B7" s="1974"/>
      <c r="C7" s="2102"/>
      <c r="D7" s="2105"/>
      <c r="E7" s="2091"/>
      <c r="F7" s="2085"/>
      <c r="G7" s="2074" t="s">
        <v>32</v>
      </c>
      <c r="H7" s="1988" t="s">
        <v>15</v>
      </c>
      <c r="I7" s="2095"/>
      <c r="J7" s="1989" t="s">
        <v>33</v>
      </c>
      <c r="K7" s="1981"/>
      <c r="L7" s="1982" t="s">
        <v>34</v>
      </c>
      <c r="M7" s="1983" t="s">
        <v>35</v>
      </c>
      <c r="N7" s="1984" t="s">
        <v>36</v>
      </c>
      <c r="O7" s="2044" t="s">
        <v>31</v>
      </c>
    </row>
    <row r="8" spans="1:15" ht="69.599999999999994" customHeight="1">
      <c r="B8" s="1974"/>
      <c r="C8" s="2102"/>
      <c r="D8" s="2105"/>
      <c r="E8" s="2090"/>
      <c r="F8" s="2085"/>
      <c r="G8" s="2074" t="s">
        <v>37</v>
      </c>
      <c r="H8" s="1988" t="s">
        <v>15</v>
      </c>
      <c r="I8" s="2095"/>
      <c r="J8" s="1990" t="s">
        <v>38</v>
      </c>
      <c r="K8" s="1981"/>
      <c r="L8" s="1982" t="s">
        <v>39</v>
      </c>
      <c r="M8" s="1983" t="s">
        <v>40</v>
      </c>
      <c r="N8" s="1984" t="s">
        <v>41</v>
      </c>
      <c r="O8" s="2044" t="s">
        <v>31</v>
      </c>
    </row>
    <row r="9" spans="1:15" ht="87" customHeight="1">
      <c r="B9" s="1974"/>
      <c r="C9" s="2102"/>
      <c r="D9" s="2105"/>
      <c r="E9" s="2091"/>
      <c r="F9" s="2085"/>
      <c r="G9" s="2074" t="s">
        <v>42</v>
      </c>
      <c r="H9" s="1988" t="s">
        <v>15</v>
      </c>
      <c r="I9" s="2095"/>
      <c r="J9" s="1990" t="s">
        <v>43</v>
      </c>
      <c r="K9" s="1981"/>
      <c r="L9" s="1982" t="s">
        <v>44</v>
      </c>
      <c r="M9" s="1983" t="s">
        <v>45</v>
      </c>
      <c r="N9" s="1984" t="s">
        <v>46</v>
      </c>
      <c r="O9" s="2044" t="s">
        <v>31</v>
      </c>
    </row>
    <row r="10" spans="1:15" ht="96.95" customHeight="1">
      <c r="B10" s="1974"/>
      <c r="C10" s="2102"/>
      <c r="D10" s="2105"/>
      <c r="E10" s="2092"/>
      <c r="F10" s="2085"/>
      <c r="G10" s="2074"/>
      <c r="H10" s="1988" t="s">
        <v>15</v>
      </c>
      <c r="I10" s="2005" t="s">
        <v>22</v>
      </c>
      <c r="J10" s="2093" t="s">
        <v>47</v>
      </c>
      <c r="K10" s="2094"/>
      <c r="L10" s="2094"/>
      <c r="M10" s="2094"/>
      <c r="N10" s="2094"/>
      <c r="O10" s="2032"/>
    </row>
    <row r="11" spans="1:15" ht="72.95" customHeight="1">
      <c r="B11" s="1974"/>
      <c r="C11" s="2102"/>
      <c r="D11" s="2105"/>
      <c r="E11" s="2086"/>
      <c r="F11" s="2046" t="s">
        <v>48</v>
      </c>
      <c r="G11" s="2087" t="s">
        <v>49</v>
      </c>
      <c r="H11" s="1988" t="s">
        <v>50</v>
      </c>
      <c r="I11" s="1992" t="s">
        <v>51</v>
      </c>
      <c r="J11" s="1990" t="s">
        <v>52</v>
      </c>
      <c r="K11" s="1981"/>
      <c r="L11" s="1982" t="s">
        <v>53</v>
      </c>
      <c r="M11" s="1983" t="s">
        <v>54</v>
      </c>
      <c r="N11" s="1984" t="s">
        <v>55</v>
      </c>
      <c r="O11" s="2044" t="s">
        <v>31</v>
      </c>
    </row>
    <row r="12" spans="1:15" ht="254.1" customHeight="1">
      <c r="B12" s="1974"/>
      <c r="C12" s="2102"/>
      <c r="D12" s="2105"/>
      <c r="E12" s="2086"/>
      <c r="F12" s="2046"/>
      <c r="G12" s="2088"/>
      <c r="H12" s="1988" t="s">
        <v>50</v>
      </c>
      <c r="I12" s="2005" t="s">
        <v>56</v>
      </c>
      <c r="J12" s="2093" t="s">
        <v>57</v>
      </c>
      <c r="K12" s="2094"/>
      <c r="L12" s="2094"/>
      <c r="M12" s="2094"/>
      <c r="N12" s="2094"/>
      <c r="O12" s="2043"/>
    </row>
    <row r="13" spans="1:15" ht="72.95" customHeight="1">
      <c r="B13" s="1974"/>
      <c r="C13" s="2102"/>
      <c r="D13" s="2105"/>
      <c r="E13" s="2086"/>
      <c r="F13" s="2110" t="s">
        <v>58</v>
      </c>
      <c r="G13" s="2087" t="s">
        <v>59</v>
      </c>
      <c r="H13" s="1988" t="s">
        <v>50</v>
      </c>
      <c r="I13" s="1993"/>
      <c r="J13" s="1990" t="s">
        <v>60</v>
      </c>
      <c r="K13" s="1981" t="s">
        <v>61</v>
      </c>
      <c r="L13" s="1982"/>
      <c r="M13" s="1983" t="s">
        <v>62</v>
      </c>
      <c r="N13" s="1984" t="s">
        <v>63</v>
      </c>
      <c r="O13" s="2044" t="s">
        <v>31</v>
      </c>
    </row>
    <row r="14" spans="1:15" ht="72.95" customHeight="1">
      <c r="B14" s="1974"/>
      <c r="C14" s="2102"/>
      <c r="D14" s="2105"/>
      <c r="E14" s="2086"/>
      <c r="F14" s="2110"/>
      <c r="G14" s="2089"/>
      <c r="H14" s="1988" t="s">
        <v>50</v>
      </c>
      <c r="I14" s="1993"/>
      <c r="J14" s="1990" t="s">
        <v>64</v>
      </c>
      <c r="K14" s="1981" t="s">
        <v>65</v>
      </c>
      <c r="L14" s="1982"/>
      <c r="M14" s="1983" t="s">
        <v>66</v>
      </c>
      <c r="N14" s="1984" t="s">
        <v>67</v>
      </c>
      <c r="O14" s="2044" t="s">
        <v>31</v>
      </c>
    </row>
    <row r="15" spans="1:15" ht="72.95" customHeight="1">
      <c r="B15" s="1974"/>
      <c r="C15" s="2102"/>
      <c r="D15" s="2105"/>
      <c r="E15" s="2086"/>
      <c r="F15" s="2110"/>
      <c r="G15" s="2088"/>
      <c r="H15" s="1988" t="s">
        <v>50</v>
      </c>
      <c r="I15" s="2005"/>
      <c r="J15" s="2093" t="s">
        <v>68</v>
      </c>
      <c r="K15" s="2094"/>
      <c r="L15" s="2094"/>
      <c r="M15" s="2094"/>
      <c r="N15" s="2094"/>
      <c r="O15" s="2043"/>
    </row>
    <row r="16" spans="1:15" ht="72.95" customHeight="1">
      <c r="B16" s="1974"/>
      <c r="C16" s="2102"/>
      <c r="D16" s="2105"/>
      <c r="E16" s="2027"/>
      <c r="F16" s="2110"/>
      <c r="G16" s="2087" t="s">
        <v>69</v>
      </c>
      <c r="H16" s="1988" t="s">
        <v>50</v>
      </c>
      <c r="I16" s="1993"/>
      <c r="J16" s="1990" t="s">
        <v>70</v>
      </c>
      <c r="K16" s="1981" t="s">
        <v>71</v>
      </c>
      <c r="L16" s="1982"/>
      <c r="M16" s="1983" t="s">
        <v>72</v>
      </c>
      <c r="N16" s="1984" t="s">
        <v>73</v>
      </c>
      <c r="O16" s="2044" t="s">
        <v>31</v>
      </c>
    </row>
    <row r="17" spans="1:15" ht="72.95" customHeight="1">
      <c r="B17" s="1974"/>
      <c r="C17" s="2102"/>
      <c r="D17" s="2105"/>
      <c r="E17" s="2027"/>
      <c r="F17" s="2110"/>
      <c r="G17" s="2088"/>
      <c r="H17" s="1988" t="s">
        <v>50</v>
      </c>
      <c r="I17" s="2005"/>
      <c r="J17" s="2093" t="s">
        <v>74</v>
      </c>
      <c r="K17" s="2094"/>
      <c r="L17" s="2094"/>
      <c r="M17" s="2094"/>
      <c r="N17" s="2094"/>
      <c r="O17" s="2043"/>
    </row>
    <row r="18" spans="1:15" ht="107.45" customHeight="1">
      <c r="B18" s="1974"/>
      <c r="C18" s="2102"/>
      <c r="D18" s="2105"/>
      <c r="E18" s="2086"/>
      <c r="F18" s="2111"/>
      <c r="G18" s="1985" t="s">
        <v>75</v>
      </c>
      <c r="H18" s="1988" t="s">
        <v>76</v>
      </c>
      <c r="I18" s="1994" t="s">
        <v>77</v>
      </c>
      <c r="J18" s="1990" t="s">
        <v>78</v>
      </c>
      <c r="K18" s="1981"/>
      <c r="L18" s="1982" t="s">
        <v>79</v>
      </c>
      <c r="M18" s="1983" t="s">
        <v>80</v>
      </c>
      <c r="N18" s="1984" t="s">
        <v>81</v>
      </c>
      <c r="O18" s="2032">
        <v>0.03</v>
      </c>
    </row>
    <row r="19" spans="1:15" ht="144" customHeight="1">
      <c r="B19" s="1974"/>
      <c r="C19" s="2102"/>
      <c r="D19" s="2105"/>
      <c r="E19" s="2086"/>
      <c r="F19" s="2006" t="s">
        <v>82</v>
      </c>
      <c r="G19" s="2045" t="s">
        <v>83</v>
      </c>
      <c r="H19" s="1988" t="s">
        <v>84</v>
      </c>
      <c r="I19" s="1994" t="s">
        <v>85</v>
      </c>
      <c r="J19" s="1990" t="s">
        <v>86</v>
      </c>
      <c r="K19" s="1981"/>
      <c r="L19" s="1982" t="s">
        <v>87</v>
      </c>
      <c r="M19" s="1983"/>
      <c r="N19" s="1984" t="s">
        <v>88</v>
      </c>
      <c r="O19" s="2041">
        <v>0.03</v>
      </c>
    </row>
    <row r="20" spans="1:15" s="38" customFormat="1" ht="59.45" customHeight="1">
      <c r="B20" s="1974"/>
      <c r="C20" s="2102"/>
      <c r="D20" s="2105"/>
      <c r="E20" s="2086"/>
      <c r="F20" s="2087" t="s">
        <v>89</v>
      </c>
      <c r="G20" s="2086" t="s">
        <v>90</v>
      </c>
      <c r="H20" s="1988" t="s">
        <v>84</v>
      </c>
      <c r="I20" s="2005"/>
      <c r="J20" s="1990" t="s">
        <v>91</v>
      </c>
      <c r="K20" s="1981"/>
      <c r="L20" s="1982" t="s">
        <v>92</v>
      </c>
      <c r="M20" s="1983"/>
      <c r="N20" s="1984" t="s">
        <v>93</v>
      </c>
      <c r="O20" s="2041">
        <v>0.03</v>
      </c>
    </row>
    <row r="21" spans="1:15" s="38" customFormat="1" ht="59.45" customHeight="1">
      <c r="B21" s="1974"/>
      <c r="C21" s="2102"/>
      <c r="D21" s="2105"/>
      <c r="E21" s="2086"/>
      <c r="F21" s="2089"/>
      <c r="G21" s="2086"/>
      <c r="H21" s="1988" t="s">
        <v>84</v>
      </c>
      <c r="I21" s="2005"/>
      <c r="J21" s="2093" t="s">
        <v>94</v>
      </c>
      <c r="K21" s="2094"/>
      <c r="L21" s="2094"/>
      <c r="M21" s="2094"/>
      <c r="N21" s="2094"/>
      <c r="O21" s="2052"/>
    </row>
    <row r="22" spans="1:15" s="38" customFormat="1" ht="59.45" customHeight="1">
      <c r="B22" s="1974"/>
      <c r="C22" s="2102"/>
      <c r="D22" s="2105"/>
      <c r="E22" s="2086"/>
      <c r="F22" s="2089"/>
      <c r="G22" s="2027" t="s">
        <v>95</v>
      </c>
      <c r="H22" s="1988" t="s">
        <v>84</v>
      </c>
      <c r="I22" s="1995" t="s">
        <v>96</v>
      </c>
      <c r="J22" s="1990" t="s">
        <v>97</v>
      </c>
      <c r="K22" s="1981"/>
      <c r="L22" s="1982" t="s">
        <v>98</v>
      </c>
      <c r="M22" s="1983"/>
      <c r="N22" s="1984" t="s">
        <v>99</v>
      </c>
      <c r="O22" s="2041">
        <v>0.03</v>
      </c>
    </row>
    <row r="23" spans="1:15" ht="35.1" customHeight="1">
      <c r="B23" s="1974"/>
      <c r="C23" s="2102"/>
      <c r="D23" s="2105"/>
      <c r="E23" s="2086"/>
      <c r="F23" s="2046"/>
      <c r="G23" s="2087"/>
      <c r="H23" s="1988" t="s">
        <v>84</v>
      </c>
      <c r="I23" s="2005"/>
      <c r="J23" s="2093" t="s">
        <v>100</v>
      </c>
      <c r="K23" s="2094"/>
      <c r="L23" s="2094"/>
      <c r="M23" s="2094"/>
      <c r="N23" s="2094"/>
      <c r="O23" s="2052"/>
    </row>
    <row r="24" spans="1:15" ht="38.1" customHeight="1">
      <c r="B24" s="1974"/>
      <c r="C24" s="2102"/>
      <c r="D24" s="2105"/>
      <c r="E24" s="1985"/>
      <c r="F24" s="2047"/>
      <c r="G24" s="2088"/>
      <c r="H24" s="1988" t="s">
        <v>84</v>
      </c>
      <c r="I24" s="2005" t="s">
        <v>101</v>
      </c>
      <c r="J24" s="1986"/>
      <c r="K24" s="1987"/>
      <c r="L24" s="1996" t="s">
        <v>102</v>
      </c>
      <c r="M24" s="1987"/>
      <c r="N24" s="1987"/>
      <c r="O24" s="2053"/>
    </row>
    <row r="25" spans="1:15" ht="57.95" customHeight="1">
      <c r="B25" s="1974"/>
      <c r="C25" s="2102"/>
      <c r="D25" s="2059"/>
      <c r="E25" s="1985"/>
      <c r="F25" s="1985" t="s">
        <v>103</v>
      </c>
      <c r="G25" s="2045" t="s">
        <v>104</v>
      </c>
      <c r="H25" s="1988" t="s">
        <v>15</v>
      </c>
      <c r="I25" s="1995" t="s">
        <v>104</v>
      </c>
      <c r="J25" s="1990" t="s">
        <v>105</v>
      </c>
      <c r="K25" s="1981"/>
      <c r="L25" s="1982"/>
      <c r="M25" s="1983"/>
      <c r="N25" s="1984" t="s">
        <v>104</v>
      </c>
      <c r="O25" s="2041">
        <v>0.05</v>
      </c>
    </row>
    <row r="26" spans="1:15" ht="56.1" customHeight="1">
      <c r="B26" s="1974"/>
      <c r="C26" s="2102"/>
      <c r="D26" s="2106" t="s">
        <v>106</v>
      </c>
      <c r="E26" s="1985"/>
      <c r="F26" s="1985" t="s">
        <v>107</v>
      </c>
      <c r="G26" s="1985" t="s">
        <v>108</v>
      </c>
      <c r="H26" s="1988" t="s">
        <v>109</v>
      </c>
      <c r="I26" s="1997"/>
      <c r="J26" s="1990" t="s">
        <v>110</v>
      </c>
      <c r="K26" s="1981" t="s">
        <v>111</v>
      </c>
      <c r="L26" s="1982" t="s">
        <v>112</v>
      </c>
      <c r="M26" s="1983" t="s">
        <v>113</v>
      </c>
      <c r="N26" s="1984" t="s">
        <v>114</v>
      </c>
      <c r="O26" s="2037">
        <v>0.05</v>
      </c>
    </row>
    <row r="27" spans="1:15" ht="200.45" customHeight="1">
      <c r="B27" s="1974"/>
      <c r="C27" s="2102"/>
      <c r="D27" s="2106"/>
      <c r="E27" s="1985"/>
      <c r="F27" s="2090" t="s">
        <v>115</v>
      </c>
      <c r="G27" s="2112"/>
      <c r="H27" s="1988" t="s">
        <v>116</v>
      </c>
      <c r="I27" s="1997"/>
      <c r="J27" s="1990" t="s">
        <v>117</v>
      </c>
      <c r="K27" s="1981"/>
      <c r="L27" s="1982"/>
      <c r="M27" s="1983"/>
      <c r="N27" s="1984" t="s">
        <v>118</v>
      </c>
      <c r="O27" s="2037">
        <v>0.03</v>
      </c>
    </row>
    <row r="28" spans="1:15" ht="57" customHeight="1">
      <c r="B28" s="1974"/>
      <c r="C28" s="2102"/>
      <c r="D28" s="2106"/>
      <c r="E28" s="1985"/>
      <c r="F28" s="2108"/>
      <c r="G28" s="2113"/>
      <c r="H28" s="1988" t="s">
        <v>116</v>
      </c>
      <c r="I28" s="1995" t="s">
        <v>119</v>
      </c>
      <c r="J28" s="1990" t="s">
        <v>120</v>
      </c>
      <c r="K28" s="1981"/>
      <c r="L28" s="1982" t="s">
        <v>121</v>
      </c>
      <c r="M28" s="1983"/>
      <c r="N28" s="1984" t="s">
        <v>122</v>
      </c>
      <c r="O28" s="2037">
        <v>0.03</v>
      </c>
    </row>
    <row r="29" spans="1:15" s="2039" customFormat="1" ht="180.95" customHeight="1">
      <c r="A29"/>
      <c r="B29" s="1974"/>
      <c r="C29" s="2102"/>
      <c r="D29" s="2048" t="s">
        <v>123</v>
      </c>
      <c r="E29" s="2027"/>
      <c r="F29" s="2092" t="s">
        <v>115</v>
      </c>
      <c r="G29" s="2103"/>
      <c r="H29" s="1988" t="s">
        <v>124</v>
      </c>
      <c r="I29" s="1995" t="s">
        <v>125</v>
      </c>
      <c r="J29" s="2097"/>
      <c r="K29" s="2098"/>
      <c r="L29" s="2098"/>
      <c r="M29" s="2098"/>
      <c r="N29" s="2099"/>
      <c r="O29" s="2037">
        <v>0.08</v>
      </c>
    </row>
    <row r="30" spans="1:15" s="38" customFormat="1" ht="126" customHeight="1">
      <c r="B30" s="1974"/>
      <c r="C30" s="2102"/>
      <c r="D30" s="2104"/>
      <c r="E30" s="2027"/>
      <c r="F30" s="2091" t="s">
        <v>126</v>
      </c>
      <c r="G30" s="1985" t="s">
        <v>127</v>
      </c>
      <c r="H30" s="1988" t="s">
        <v>128</v>
      </c>
      <c r="I30" s="1995" t="s">
        <v>129</v>
      </c>
      <c r="J30" s="1990" t="s">
        <v>130</v>
      </c>
      <c r="K30" s="1981"/>
      <c r="L30" s="1982" t="s">
        <v>131</v>
      </c>
      <c r="M30" s="1983"/>
      <c r="N30" s="1984" t="s">
        <v>132</v>
      </c>
      <c r="O30" s="2037">
        <v>0.03</v>
      </c>
    </row>
    <row r="31" spans="1:15" s="38" customFormat="1" ht="249.6" customHeight="1">
      <c r="B31" s="1974"/>
      <c r="C31" s="2102"/>
      <c r="D31" s="2104"/>
      <c r="E31" s="2027"/>
      <c r="F31" s="2091"/>
      <c r="G31" s="1985" t="s">
        <v>133</v>
      </c>
      <c r="H31" s="1988" t="s">
        <v>128</v>
      </c>
      <c r="I31" s="1998"/>
      <c r="J31" s="1990" t="s">
        <v>134</v>
      </c>
      <c r="K31" s="1981" t="s">
        <v>135</v>
      </c>
      <c r="L31" s="1982"/>
      <c r="M31" s="1983" t="s">
        <v>136</v>
      </c>
      <c r="N31" s="1984" t="s">
        <v>137</v>
      </c>
      <c r="O31" s="2037">
        <v>0.03</v>
      </c>
    </row>
    <row r="32" spans="1:15" s="38" customFormat="1" ht="165.6" customHeight="1">
      <c r="B32" s="1974"/>
      <c r="C32" s="2102"/>
      <c r="D32" s="2104"/>
      <c r="E32" s="2027"/>
      <c r="F32" s="2091"/>
      <c r="G32" s="1985" t="s">
        <v>138</v>
      </c>
      <c r="H32" s="1988" t="s">
        <v>128</v>
      </c>
      <c r="I32" s="1998"/>
      <c r="J32" s="1990" t="s">
        <v>139</v>
      </c>
      <c r="K32" s="1981" t="s">
        <v>140</v>
      </c>
      <c r="L32" s="1982"/>
      <c r="M32" s="1983" t="s">
        <v>141</v>
      </c>
      <c r="N32" s="1984" t="s">
        <v>142</v>
      </c>
      <c r="O32" s="2037">
        <v>0.03</v>
      </c>
    </row>
    <row r="33" spans="2:15" s="38" customFormat="1" ht="199.5" customHeight="1">
      <c r="B33" s="1974"/>
      <c r="C33" s="2102"/>
      <c r="D33" s="2104"/>
      <c r="E33" s="2027"/>
      <c r="F33" s="2091"/>
      <c r="G33" s="1985" t="s">
        <v>143</v>
      </c>
      <c r="H33" s="1988" t="s">
        <v>128</v>
      </c>
      <c r="I33" s="1998"/>
      <c r="J33" s="1990" t="s">
        <v>144</v>
      </c>
      <c r="K33" s="1981" t="s">
        <v>145</v>
      </c>
      <c r="L33" s="1982"/>
      <c r="M33" s="1983" t="s">
        <v>146</v>
      </c>
      <c r="N33" s="1984" t="s">
        <v>147</v>
      </c>
      <c r="O33" s="2037">
        <v>0.03</v>
      </c>
    </row>
    <row r="34" spans="2:15" s="38" customFormat="1" ht="80.45" customHeight="1">
      <c r="B34" s="1974"/>
      <c r="C34" s="2102"/>
      <c r="D34" s="2104"/>
      <c r="E34" s="1985"/>
      <c r="F34" s="2108"/>
      <c r="G34" s="1988"/>
      <c r="H34" s="1988" t="s">
        <v>128</v>
      </c>
      <c r="I34" s="1998"/>
      <c r="J34" s="2093" t="s">
        <v>148</v>
      </c>
      <c r="K34" s="2094"/>
      <c r="L34" s="2094"/>
      <c r="M34" s="2094"/>
      <c r="N34" s="2094"/>
      <c r="O34" s="2051"/>
    </row>
    <row r="35" spans="2:15" ht="162.6" customHeight="1">
      <c r="B35" s="1974"/>
      <c r="C35" s="2102"/>
      <c r="D35" s="2104"/>
      <c r="E35" s="2027"/>
      <c r="F35" s="2086" t="s">
        <v>149</v>
      </c>
      <c r="G35" s="2027" t="s">
        <v>150</v>
      </c>
      <c r="H35" s="1988" t="s">
        <v>151</v>
      </c>
      <c r="I35" s="1995" t="s">
        <v>152</v>
      </c>
      <c r="J35" s="1990" t="s">
        <v>153</v>
      </c>
      <c r="K35" s="1981" t="s">
        <v>154</v>
      </c>
      <c r="L35" s="1982" t="s">
        <v>155</v>
      </c>
      <c r="M35" s="1983" t="s">
        <v>156</v>
      </c>
      <c r="N35" s="1984" t="s">
        <v>157</v>
      </c>
      <c r="O35" s="2114">
        <v>0.1</v>
      </c>
    </row>
    <row r="36" spans="2:15" ht="116.1" customHeight="1">
      <c r="B36" s="1974"/>
      <c r="C36" s="2102"/>
      <c r="D36" s="2104"/>
      <c r="E36" s="2027"/>
      <c r="F36" s="2086"/>
      <c r="G36" s="2027" t="s">
        <v>158</v>
      </c>
      <c r="H36" s="1988" t="s">
        <v>159</v>
      </c>
      <c r="I36" s="1995"/>
      <c r="J36" s="1990" t="s">
        <v>160</v>
      </c>
      <c r="K36" s="1981" t="s">
        <v>161</v>
      </c>
      <c r="L36" s="1982" t="s">
        <v>162</v>
      </c>
      <c r="M36" s="1983" t="s">
        <v>163</v>
      </c>
      <c r="N36" s="1984" t="s">
        <v>164</v>
      </c>
      <c r="O36" s="2115"/>
    </row>
    <row r="37" spans="2:15" ht="80.45" customHeight="1">
      <c r="B37" s="1974"/>
      <c r="C37" s="2102"/>
      <c r="D37" s="2104"/>
      <c r="E37" s="2027"/>
      <c r="F37" s="2092" t="s">
        <v>165</v>
      </c>
      <c r="G37" s="2103"/>
      <c r="H37" s="1988" t="s">
        <v>166</v>
      </c>
      <c r="I37" s="1997"/>
      <c r="J37" s="1990" t="s">
        <v>167</v>
      </c>
      <c r="K37" s="1981" t="s">
        <v>168</v>
      </c>
      <c r="L37" s="1982" t="s">
        <v>169</v>
      </c>
      <c r="M37" s="1983" t="s">
        <v>170</v>
      </c>
      <c r="N37" s="1984" t="s">
        <v>171</v>
      </c>
      <c r="O37" s="2037">
        <v>0.03</v>
      </c>
    </row>
    <row r="38" spans="2:15" ht="89.1" customHeight="1">
      <c r="B38" s="1974"/>
      <c r="C38" s="2102"/>
      <c r="D38" s="2104"/>
      <c r="E38" s="2027"/>
      <c r="F38" s="2092" t="s">
        <v>172</v>
      </c>
      <c r="G38" s="2103"/>
      <c r="H38" s="1988" t="s">
        <v>166</v>
      </c>
      <c r="I38" s="1999" t="s">
        <v>173</v>
      </c>
      <c r="J38" s="1990" t="s">
        <v>174</v>
      </c>
      <c r="K38" s="1981" t="s">
        <v>175</v>
      </c>
      <c r="L38" s="1982" t="s">
        <v>176</v>
      </c>
      <c r="M38" s="1983" t="s">
        <v>177</v>
      </c>
      <c r="N38" s="2058" t="s">
        <v>178</v>
      </c>
      <c r="O38" s="2032">
        <v>0.03</v>
      </c>
    </row>
    <row r="39" spans="2:15" ht="89.1" customHeight="1">
      <c r="B39" s="1974"/>
      <c r="C39" s="2076"/>
      <c r="D39" s="2084" t="s">
        <v>179</v>
      </c>
      <c r="E39" s="2077"/>
      <c r="F39" s="2085" t="s">
        <v>180</v>
      </c>
      <c r="G39" s="2085"/>
      <c r="H39" s="2083"/>
      <c r="I39" s="1999"/>
      <c r="J39" s="2078" t="s">
        <v>181</v>
      </c>
      <c r="K39" s="2079" t="s">
        <v>182</v>
      </c>
      <c r="L39" s="2080" t="s">
        <v>183</v>
      </c>
      <c r="M39" s="2081"/>
      <c r="N39" s="2082" t="s">
        <v>184</v>
      </c>
      <c r="O39" s="2040">
        <v>0.03</v>
      </c>
    </row>
    <row r="40" spans="2:15" ht="36.6" customHeight="1">
      <c r="B40" s="1974"/>
      <c r="D40"/>
      <c r="F40" s="1980"/>
      <c r="G40" s="2000"/>
      <c r="H40" s="2000"/>
      <c r="I40" s="1999"/>
      <c r="J40" s="1980"/>
      <c r="K40" s="1980"/>
      <c r="L40" s="1980"/>
      <c r="M40" s="1980"/>
      <c r="N40" s="1980"/>
      <c r="O40" s="2038"/>
    </row>
    <row r="41" spans="2:15" ht="47.1" customHeight="1">
      <c r="B41" s="1974"/>
      <c r="D41" s="2107" t="s">
        <v>185</v>
      </c>
      <c r="E41" s="2027"/>
      <c r="F41" s="2086" t="s">
        <v>186</v>
      </c>
      <c r="G41" s="1985" t="s">
        <v>187</v>
      </c>
      <c r="H41" s="2007" t="s">
        <v>188</v>
      </c>
      <c r="I41" s="1999"/>
      <c r="J41" s="1990" t="s">
        <v>189</v>
      </c>
      <c r="K41" s="1981"/>
      <c r="L41" s="1982"/>
      <c r="M41" s="1983"/>
      <c r="N41" s="1984" t="s">
        <v>190</v>
      </c>
      <c r="O41" s="2037">
        <v>0.02</v>
      </c>
    </row>
    <row r="42" spans="2:15" ht="69.599999999999994" customHeight="1">
      <c r="B42" s="1974"/>
      <c r="D42" s="2107"/>
      <c r="E42" s="2027"/>
      <c r="F42" s="2086"/>
      <c r="G42" s="2086" t="s">
        <v>191</v>
      </c>
      <c r="H42" s="2007" t="s">
        <v>188</v>
      </c>
      <c r="I42" s="1999"/>
      <c r="J42" s="1990" t="s">
        <v>192</v>
      </c>
      <c r="K42" s="1981"/>
      <c r="L42" s="1982" t="s">
        <v>193</v>
      </c>
      <c r="M42" s="1983"/>
      <c r="N42" s="1984" t="s">
        <v>194</v>
      </c>
      <c r="O42" s="2040">
        <v>0.02</v>
      </c>
    </row>
    <row r="43" spans="2:15" ht="65.099999999999994" customHeight="1">
      <c r="B43" s="1974"/>
      <c r="D43" s="2107"/>
      <c r="E43" s="2027"/>
      <c r="F43" s="2086"/>
      <c r="G43" s="2086"/>
      <c r="H43" s="2007" t="s">
        <v>188</v>
      </c>
      <c r="I43" s="2005"/>
      <c r="J43" s="2093" t="s">
        <v>195</v>
      </c>
      <c r="K43" s="2094"/>
      <c r="L43" s="2094"/>
      <c r="M43" s="2094"/>
      <c r="N43" s="2094"/>
      <c r="O43" s="2040"/>
    </row>
    <row r="44" spans="2:15" ht="67.5" customHeight="1">
      <c r="B44" s="1974"/>
      <c r="D44" s="2107"/>
      <c r="E44" s="2027"/>
      <c r="F44" s="2086"/>
      <c r="G44" s="2086"/>
      <c r="H44" s="2007" t="s">
        <v>188</v>
      </c>
      <c r="I44" s="1999"/>
      <c r="J44" s="1990" t="s">
        <v>196</v>
      </c>
      <c r="K44" s="1981"/>
      <c r="L44" s="1982" t="s">
        <v>197</v>
      </c>
      <c r="M44" s="1983"/>
      <c r="N44" s="1984" t="s">
        <v>198</v>
      </c>
      <c r="O44" s="2037">
        <v>0.02</v>
      </c>
    </row>
    <row r="45" spans="2:15" ht="67.5" customHeight="1">
      <c r="B45" s="1974"/>
      <c r="D45" s="2107"/>
      <c r="E45" s="2027"/>
      <c r="F45" s="2086"/>
      <c r="G45" s="2086"/>
      <c r="H45" s="2007" t="s">
        <v>188</v>
      </c>
      <c r="I45" s="2005"/>
      <c r="J45" s="2093" t="s">
        <v>199</v>
      </c>
      <c r="K45" s="2094"/>
      <c r="L45" s="2094"/>
      <c r="M45" s="2094"/>
      <c r="N45" s="2094"/>
      <c r="O45" s="2040"/>
    </row>
    <row r="46" spans="2:15" ht="67.5" customHeight="1">
      <c r="B46" s="1974"/>
      <c r="D46" s="2107"/>
      <c r="E46" s="2027"/>
      <c r="F46" s="2086"/>
      <c r="G46" s="2086"/>
      <c r="H46" s="2007" t="s">
        <v>188</v>
      </c>
      <c r="I46" s="1999"/>
      <c r="J46" s="1990" t="s">
        <v>200</v>
      </c>
      <c r="K46" s="1981"/>
      <c r="L46" s="1982" t="s">
        <v>201</v>
      </c>
      <c r="M46" s="1983"/>
      <c r="N46" s="1984" t="s">
        <v>202</v>
      </c>
      <c r="O46" s="2037">
        <v>0.02</v>
      </c>
    </row>
    <row r="47" spans="2:15" ht="107.1" customHeight="1">
      <c r="B47" s="1974"/>
      <c r="D47" s="2107"/>
      <c r="E47" s="2027"/>
      <c r="F47" s="2086"/>
      <c r="G47" s="2086"/>
      <c r="H47" s="2007" t="s">
        <v>188</v>
      </c>
      <c r="I47" s="2005"/>
      <c r="J47" s="1986"/>
      <c r="K47" s="1987"/>
      <c r="L47" s="2001" t="s">
        <v>203</v>
      </c>
      <c r="M47" s="1987"/>
      <c r="N47" s="1987"/>
      <c r="O47" s="2040"/>
    </row>
    <row r="48" spans="2:15" ht="67.5" customHeight="1">
      <c r="B48" s="1974"/>
      <c r="D48" s="2107"/>
      <c r="E48" s="2027"/>
      <c r="F48" s="2086"/>
      <c r="G48" s="2086"/>
      <c r="H48" s="2007" t="s">
        <v>188</v>
      </c>
      <c r="I48" s="1999"/>
      <c r="J48" s="1990" t="s">
        <v>204</v>
      </c>
      <c r="K48" s="1981" t="s">
        <v>205</v>
      </c>
      <c r="L48" s="1982"/>
      <c r="M48" s="1983" t="s">
        <v>206</v>
      </c>
      <c r="N48" s="1984" t="s">
        <v>207</v>
      </c>
      <c r="O48" s="2037">
        <v>0.02</v>
      </c>
    </row>
    <row r="49" spans="2:15" ht="67.5" customHeight="1">
      <c r="B49" s="1974"/>
      <c r="D49" s="2107"/>
      <c r="E49" s="2027"/>
      <c r="F49" s="2086"/>
      <c r="G49" s="2086"/>
      <c r="H49" s="2007" t="s">
        <v>188</v>
      </c>
      <c r="I49" s="2005"/>
      <c r="J49" s="2093" t="s">
        <v>208</v>
      </c>
      <c r="K49" s="2094"/>
      <c r="L49" s="2094"/>
      <c r="M49" s="2094"/>
      <c r="N49" s="2094"/>
      <c r="O49" s="2040"/>
    </row>
    <row r="50" spans="2:15" ht="67.5" customHeight="1">
      <c r="B50" s="1974"/>
      <c r="D50" s="2107"/>
      <c r="E50" s="2027"/>
      <c r="F50" s="2086"/>
      <c r="G50" s="2086" t="s">
        <v>209</v>
      </c>
      <c r="H50" s="2007" t="s">
        <v>188</v>
      </c>
      <c r="I50" s="1999" t="s">
        <v>210</v>
      </c>
      <c r="J50" s="1990" t="s">
        <v>211</v>
      </c>
      <c r="K50" s="1981"/>
      <c r="L50" s="1982"/>
      <c r="M50" s="1983"/>
      <c r="N50" s="1984" t="s">
        <v>212</v>
      </c>
      <c r="O50" s="2037">
        <v>0.01</v>
      </c>
    </row>
    <row r="51" spans="2:15" ht="67.5" customHeight="1">
      <c r="B51" s="1974"/>
      <c r="D51" s="2107"/>
      <c r="E51" s="2027"/>
      <c r="F51" s="2086"/>
      <c r="G51" s="2086"/>
      <c r="H51" s="2007" t="s">
        <v>188</v>
      </c>
      <c r="I51" s="1999" t="s">
        <v>213</v>
      </c>
      <c r="J51" s="1990" t="s">
        <v>214</v>
      </c>
      <c r="K51" s="1981"/>
      <c r="L51" s="1982"/>
      <c r="M51" s="1983"/>
      <c r="N51" s="1984" t="s">
        <v>215</v>
      </c>
      <c r="O51" s="2037">
        <v>0.01</v>
      </c>
    </row>
    <row r="52" spans="2:15" ht="174.6" customHeight="1">
      <c r="B52" s="1974"/>
      <c r="D52" s="2107"/>
      <c r="E52" s="2027"/>
      <c r="F52" s="2086"/>
      <c r="G52" s="2086"/>
      <c r="H52" s="2007" t="s">
        <v>188</v>
      </c>
      <c r="I52" s="1999" t="s">
        <v>216</v>
      </c>
      <c r="J52" s="1990" t="s">
        <v>217</v>
      </c>
      <c r="K52" s="1981"/>
      <c r="L52" s="1982"/>
      <c r="M52" s="1983"/>
      <c r="N52" s="1984" t="s">
        <v>218</v>
      </c>
      <c r="O52" s="2037">
        <v>0.01</v>
      </c>
    </row>
    <row r="53" spans="2:15" ht="53.1" customHeight="1">
      <c r="B53" s="1974"/>
      <c r="D53" s="2107"/>
      <c r="E53" s="2027"/>
      <c r="F53" s="2086" t="s">
        <v>219</v>
      </c>
      <c r="G53" s="2086" t="s">
        <v>220</v>
      </c>
      <c r="H53" s="2092"/>
      <c r="I53" s="1999"/>
      <c r="J53" s="1990" t="s">
        <v>221</v>
      </c>
      <c r="K53" s="1981"/>
      <c r="L53" s="1982" t="s">
        <v>222</v>
      </c>
      <c r="M53" s="1983" t="s">
        <v>223</v>
      </c>
      <c r="N53" s="1984" t="s">
        <v>224</v>
      </c>
      <c r="O53" s="2037">
        <v>0.02</v>
      </c>
    </row>
    <row r="54" spans="2:15" ht="39.950000000000003" customHeight="1">
      <c r="B54" s="1974"/>
      <c r="D54" s="2107"/>
      <c r="E54" s="2027"/>
      <c r="F54" s="2086"/>
      <c r="G54" s="2086"/>
      <c r="H54" s="2092"/>
      <c r="I54" s="2005"/>
      <c r="J54" s="2096" t="s">
        <v>225</v>
      </c>
      <c r="K54" s="2093"/>
      <c r="L54" s="2093"/>
      <c r="M54" s="2093"/>
      <c r="N54" s="2093"/>
      <c r="O54" s="2050"/>
    </row>
    <row r="55" spans="2:15" ht="97.5" customHeight="1">
      <c r="B55" s="1974"/>
      <c r="D55" s="2107"/>
      <c r="E55" s="2027"/>
      <c r="F55" s="2086" t="s">
        <v>226</v>
      </c>
      <c r="G55" s="1985" t="s">
        <v>227</v>
      </c>
      <c r="H55" s="2008" t="s">
        <v>188</v>
      </c>
      <c r="I55" s="1995"/>
      <c r="J55" s="1990" t="s">
        <v>228</v>
      </c>
      <c r="K55" s="1981"/>
      <c r="L55" s="1982" t="s">
        <v>229</v>
      </c>
      <c r="M55" s="1983"/>
      <c r="N55" s="2058" t="s">
        <v>230</v>
      </c>
      <c r="O55" s="2032">
        <v>0.02</v>
      </c>
    </row>
    <row r="56" spans="2:15" ht="65.099999999999994" customHeight="1">
      <c r="B56" s="1974"/>
      <c r="D56" s="2107"/>
      <c r="E56" s="2027"/>
      <c r="F56" s="2086"/>
      <c r="G56" s="1985" t="s">
        <v>231</v>
      </c>
      <c r="H56" s="2008" t="s">
        <v>188</v>
      </c>
      <c r="I56" s="1999"/>
      <c r="J56" s="2002" t="s">
        <v>232</v>
      </c>
      <c r="K56" s="1981"/>
      <c r="L56" s="1982" t="s">
        <v>233</v>
      </c>
      <c r="M56" s="1983"/>
      <c r="N56" s="2058" t="s">
        <v>234</v>
      </c>
      <c r="O56" s="2032">
        <v>0.02</v>
      </c>
    </row>
    <row r="57" spans="2:15" ht="127.5" customHeight="1">
      <c r="B57" s="1974"/>
      <c r="D57" s="2107"/>
      <c r="E57" s="2027"/>
      <c r="F57" s="2086"/>
      <c r="G57" s="1985" t="s">
        <v>235</v>
      </c>
      <c r="H57" s="2008" t="s">
        <v>188</v>
      </c>
      <c r="I57" s="1999" t="s">
        <v>236</v>
      </c>
      <c r="J57" s="2003" t="s">
        <v>237</v>
      </c>
      <c r="K57" s="2004"/>
      <c r="L57" s="1982"/>
      <c r="M57" s="1983"/>
      <c r="N57" s="2058" t="s">
        <v>237</v>
      </c>
      <c r="O57" s="2032">
        <v>0.01</v>
      </c>
    </row>
    <row r="58" spans="2:15" ht="15.75">
      <c r="O58" s="2032"/>
    </row>
    <row r="60" spans="2:15" ht="58.5" customHeight="1">
      <c r="B60" s="2075" t="s">
        <v>238</v>
      </c>
    </row>
  </sheetData>
  <mergeCells count="58">
    <mergeCell ref="O35:O36"/>
    <mergeCell ref="J34:N34"/>
    <mergeCell ref="J43:N43"/>
    <mergeCell ref="J45:N45"/>
    <mergeCell ref="J49:N49"/>
    <mergeCell ref="G50:G52"/>
    <mergeCell ref="E2:E3"/>
    <mergeCell ref="F2:F3"/>
    <mergeCell ref="G2:G3"/>
    <mergeCell ref="G13:G15"/>
    <mergeCell ref="F4:F5"/>
    <mergeCell ref="G4:G5"/>
    <mergeCell ref="G16:G17"/>
    <mergeCell ref="F13:F18"/>
    <mergeCell ref="F6:F10"/>
    <mergeCell ref="F20:F22"/>
    <mergeCell ref="F27:G28"/>
    <mergeCell ref="F35:F36"/>
    <mergeCell ref="F41:F52"/>
    <mergeCell ref="G23:G24"/>
    <mergeCell ref="E14:E15"/>
    <mergeCell ref="H53:H54"/>
    <mergeCell ref="J5:N5"/>
    <mergeCell ref="C4:C38"/>
    <mergeCell ref="F53:F54"/>
    <mergeCell ref="F37:G37"/>
    <mergeCell ref="F38:G38"/>
    <mergeCell ref="D30:D38"/>
    <mergeCell ref="D4:D24"/>
    <mergeCell ref="F29:G29"/>
    <mergeCell ref="D26:D28"/>
    <mergeCell ref="G53:G54"/>
    <mergeCell ref="G20:G21"/>
    <mergeCell ref="D41:D57"/>
    <mergeCell ref="F30:F34"/>
    <mergeCell ref="F55:F57"/>
    <mergeCell ref="G42:G49"/>
    <mergeCell ref="J10:N10"/>
    <mergeCell ref="I6:I9"/>
    <mergeCell ref="I2:I3"/>
    <mergeCell ref="J23:N23"/>
    <mergeCell ref="J54:N54"/>
    <mergeCell ref="J21:N21"/>
    <mergeCell ref="J17:N17"/>
    <mergeCell ref="J15:N15"/>
    <mergeCell ref="J29:N29"/>
    <mergeCell ref="J12:N12"/>
    <mergeCell ref="F39:G39"/>
    <mergeCell ref="E18:E19"/>
    <mergeCell ref="E20:E21"/>
    <mergeCell ref="E22:E23"/>
    <mergeCell ref="H2:H3"/>
    <mergeCell ref="G11:G12"/>
    <mergeCell ref="E4:E5"/>
    <mergeCell ref="E6:E7"/>
    <mergeCell ref="E8:E9"/>
    <mergeCell ref="E10:E11"/>
    <mergeCell ref="E12:E13"/>
  </mergeCells>
  <dataValidations count="1">
    <dataValidation type="list" allowBlank="1" showInputMessage="1" showErrorMessage="1" sqref="E4:E19 E29:E33 E35:E39 E41:E57" xr:uid="{30D7D748-15B3-437F-AD8C-4B1AC05C7D6C}">
      <formula1>"Yes , No"</formula1>
    </dataValidation>
  </dataValidations>
  <hyperlinks>
    <hyperlink ref="H35" r:id="rId1" display="https://science-based-taxo.org/green-taxonomy/" xr:uid="{169B1425-781B-4C24-A5F9-30F972072A48}"/>
  </hyperlinks>
  <pageMargins left="0.7" right="0.7" top="0.75" bottom="0.75" header="0.3" footer="0.3"/>
  <pageSetup paperSize="9" scale="10" orientation="portrait"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132C00-5F78-468A-B16C-5FB791124F7A}">
  <sheetPr codeName="Feuil22">
    <tabColor theme="1" tint="0.499984740745262"/>
  </sheetPr>
  <dimension ref="B1:O29"/>
  <sheetViews>
    <sheetView showGridLines="0" view="pageBreakPreview" topLeftCell="D12" zoomScale="64" zoomScaleNormal="14" zoomScaleSheetLayoutView="93" workbookViewId="0">
      <selection activeCell="H24" sqref="H24"/>
    </sheetView>
  </sheetViews>
  <sheetFormatPr defaultColWidth="11" defaultRowHeight="14.1"/>
  <cols>
    <col min="2" max="2" width="15.875" customWidth="1"/>
    <col min="3" max="3" width="21.625" customWidth="1"/>
    <col min="4" max="4" width="34" customWidth="1"/>
    <col min="5" max="5" width="42.375" style="25" customWidth="1"/>
    <col min="6" max="6" width="31.375" style="25" customWidth="1"/>
    <col min="7" max="7" width="47.125" style="25" customWidth="1"/>
    <col min="8" max="8" width="42.375" style="8" customWidth="1"/>
    <col min="9" max="9" width="47.125" style="25" customWidth="1"/>
    <col min="10" max="10" width="69.625" customWidth="1"/>
    <col min="11" max="11" width="69.25" customWidth="1"/>
    <col min="12" max="16" width="68.625" customWidth="1"/>
    <col min="17" max="17" width="22.375" customWidth="1"/>
    <col min="18" max="18" width="36.875" customWidth="1"/>
    <col min="19" max="20" width="22.375" customWidth="1"/>
  </cols>
  <sheetData>
    <row r="1" spans="2:15" ht="14.45" thickBot="1"/>
    <row r="2" spans="2:15" ht="35.450000000000003" thickBot="1">
      <c r="C2" s="1972" t="s">
        <v>239</v>
      </c>
      <c r="D2" s="1972" t="s">
        <v>240</v>
      </c>
      <c r="E2" s="1972" t="s">
        <v>241</v>
      </c>
      <c r="F2" s="1972" t="s">
        <v>242</v>
      </c>
      <c r="G2" s="8"/>
      <c r="I2" s="2117" t="s">
        <v>243</v>
      </c>
    </row>
    <row r="3" spans="2:15" ht="20.45" thickBot="1">
      <c r="B3" s="1972">
        <v>1</v>
      </c>
      <c r="C3" s="2030" t="s">
        <v>244</v>
      </c>
      <c r="D3" s="2030" t="s">
        <v>245</v>
      </c>
      <c r="E3" s="1973"/>
      <c r="F3" s="1973"/>
      <c r="G3" s="8"/>
      <c r="I3" s="2117"/>
    </row>
    <row r="4" spans="2:15" ht="20.45" thickBot="1">
      <c r="B4" s="1972">
        <v>2</v>
      </c>
      <c r="C4" s="2030" t="s">
        <v>244</v>
      </c>
      <c r="D4" s="2030" t="s">
        <v>246</v>
      </c>
      <c r="E4" s="1973"/>
      <c r="F4" s="1973"/>
      <c r="G4" s="8"/>
      <c r="I4" s="2117"/>
    </row>
    <row r="5" spans="2:15" ht="20.45" thickBot="1">
      <c r="B5" s="1972">
        <v>3</v>
      </c>
      <c r="C5" s="2030" t="s">
        <v>247</v>
      </c>
      <c r="D5" s="2030" t="s">
        <v>245</v>
      </c>
      <c r="E5" s="1973"/>
      <c r="F5" s="1973"/>
      <c r="G5" s="8"/>
      <c r="I5" s="2117"/>
    </row>
    <row r="6" spans="2:15" ht="20.45" thickBot="1">
      <c r="B6" s="1972">
        <v>4</v>
      </c>
      <c r="C6" s="2030" t="s">
        <v>244</v>
      </c>
      <c r="D6" s="2030" t="s">
        <v>245</v>
      </c>
      <c r="E6" s="1973"/>
      <c r="F6" s="1973"/>
      <c r="G6" s="8"/>
      <c r="I6" s="2117"/>
    </row>
    <row r="7" spans="2:15" ht="56.1" customHeight="1" thickBot="1">
      <c r="B7" s="1972">
        <v>5</v>
      </c>
      <c r="C7" s="2030" t="s">
        <v>248</v>
      </c>
      <c r="D7" s="2030" t="s">
        <v>249</v>
      </c>
      <c r="E7" s="1973"/>
      <c r="F7" s="1973"/>
      <c r="G7" s="8"/>
      <c r="I7" s="2117"/>
    </row>
    <row r="8" spans="2:15" ht="20.45" thickBot="1">
      <c r="B8" s="1972">
        <v>6</v>
      </c>
      <c r="C8" s="2030" t="s">
        <v>244</v>
      </c>
      <c r="D8" s="2030" t="s">
        <v>245</v>
      </c>
      <c r="E8" s="1973"/>
      <c r="F8" s="1973"/>
      <c r="G8" s="8"/>
    </row>
    <row r="11" spans="2:15" ht="68.45" customHeight="1">
      <c r="F11" s="1985" t="s">
        <v>250</v>
      </c>
      <c r="G11" s="1985" t="s">
        <v>251</v>
      </c>
      <c r="H11" s="1985" t="s">
        <v>252</v>
      </c>
      <c r="I11" s="1985" t="s">
        <v>253</v>
      </c>
      <c r="J11" s="2006" t="s">
        <v>254</v>
      </c>
      <c r="K11" s="2006" t="s">
        <v>6</v>
      </c>
      <c r="L11" s="2006" t="s">
        <v>7</v>
      </c>
      <c r="M11" s="2006" t="s">
        <v>8</v>
      </c>
      <c r="N11" s="2006" t="s">
        <v>255</v>
      </c>
      <c r="O11" s="2031" t="s">
        <v>10</v>
      </c>
    </row>
    <row r="12" spans="2:15" ht="140.1" customHeight="1">
      <c r="C12" s="1974"/>
      <c r="D12" s="2012"/>
      <c r="E12" s="2011" t="s">
        <v>256</v>
      </c>
      <c r="F12" s="1985"/>
      <c r="G12" s="2087" t="s">
        <v>257</v>
      </c>
      <c r="H12" s="2125" t="s">
        <v>258</v>
      </c>
      <c r="I12" s="2087"/>
      <c r="J12" s="2060" t="s">
        <v>259</v>
      </c>
      <c r="K12" s="2061" t="s">
        <v>260</v>
      </c>
      <c r="L12" s="2062" t="s">
        <v>261</v>
      </c>
      <c r="M12" s="2063" t="s">
        <v>262</v>
      </c>
      <c r="N12" s="2064" t="s">
        <v>263</v>
      </c>
      <c r="O12" s="2032">
        <v>0.15</v>
      </c>
    </row>
    <row r="13" spans="2:15" ht="53.1" hidden="1" customHeight="1">
      <c r="C13" s="1974"/>
      <c r="D13" s="2013"/>
      <c r="E13" s="2011"/>
      <c r="F13" s="1985"/>
      <c r="G13" s="2089"/>
      <c r="H13" s="2126"/>
      <c r="I13" s="2089"/>
      <c r="J13" s="2118"/>
      <c r="K13" s="2119"/>
      <c r="L13" s="2119"/>
      <c r="M13" s="2119"/>
      <c r="N13" s="2119"/>
      <c r="O13" s="2030"/>
    </row>
    <row r="14" spans="2:15" ht="120.6" hidden="1" customHeight="1">
      <c r="C14" s="1974"/>
      <c r="D14" s="2013"/>
      <c r="E14" s="2011"/>
      <c r="F14" s="1985"/>
      <c r="G14" s="2089"/>
      <c r="H14" s="2126"/>
      <c r="I14" s="2089"/>
      <c r="J14" s="2065"/>
      <c r="K14" s="2066"/>
      <c r="L14" s="2067"/>
      <c r="M14" s="2066"/>
      <c r="N14" s="2066"/>
      <c r="O14" s="2030"/>
    </row>
    <row r="15" spans="2:15" ht="53.1" customHeight="1">
      <c r="C15" s="1974"/>
      <c r="D15" s="2013"/>
      <c r="E15" s="2011"/>
      <c r="F15" s="1985"/>
      <c r="G15" s="2088"/>
      <c r="H15" s="2127"/>
      <c r="I15" s="2088"/>
      <c r="J15" s="2118" t="s">
        <v>264</v>
      </c>
      <c r="K15" s="2118"/>
      <c r="L15" s="2118"/>
      <c r="M15" s="2118"/>
      <c r="N15" s="2118"/>
      <c r="O15" s="2030"/>
    </row>
    <row r="16" spans="2:15" ht="56.1" customHeight="1">
      <c r="C16" s="1974"/>
      <c r="D16" s="2013"/>
      <c r="E16" s="2116" t="s">
        <v>106</v>
      </c>
      <c r="F16" s="1985"/>
      <c r="G16" s="2086" t="s">
        <v>265</v>
      </c>
      <c r="H16" s="1985" t="s">
        <v>266</v>
      </c>
      <c r="I16" s="2087"/>
      <c r="J16" s="2060" t="s">
        <v>267</v>
      </c>
      <c r="K16" s="2061" t="s">
        <v>268</v>
      </c>
      <c r="L16" s="2062" t="s">
        <v>269</v>
      </c>
      <c r="M16" s="2063" t="s">
        <v>270</v>
      </c>
      <c r="N16" s="2064" t="s">
        <v>271</v>
      </c>
      <c r="O16" s="2124">
        <v>0.15</v>
      </c>
    </row>
    <row r="17" spans="3:15" ht="63" customHeight="1">
      <c r="C17" s="1974"/>
      <c r="D17" s="2013"/>
      <c r="E17" s="2116"/>
      <c r="F17" s="1985"/>
      <c r="G17" s="2086"/>
      <c r="H17" s="1985" t="s">
        <v>272</v>
      </c>
      <c r="I17" s="2088"/>
      <c r="J17" s="2060" t="s">
        <v>267</v>
      </c>
      <c r="K17" s="2061" t="s">
        <v>268</v>
      </c>
      <c r="L17" s="2062" t="s">
        <v>269</v>
      </c>
      <c r="M17" s="2063" t="s">
        <v>270</v>
      </c>
      <c r="N17" s="2064" t="s">
        <v>271</v>
      </c>
      <c r="O17" s="2124"/>
    </row>
    <row r="18" spans="3:15" ht="57" customHeight="1">
      <c r="C18" s="1974"/>
      <c r="D18" s="2013"/>
      <c r="E18" s="2116"/>
      <c r="F18" s="1985"/>
      <c r="G18" s="1985" t="s">
        <v>273</v>
      </c>
      <c r="H18" s="1985"/>
      <c r="I18" s="1985" t="s">
        <v>274</v>
      </c>
      <c r="J18" s="2123"/>
      <c r="K18" s="2123"/>
      <c r="L18" s="2123"/>
      <c r="M18" s="2123"/>
      <c r="N18" s="2123"/>
      <c r="O18" s="2123"/>
    </row>
    <row r="19" spans="3:15" ht="122.45" customHeight="1">
      <c r="C19" s="1974"/>
      <c r="D19" s="2013"/>
      <c r="E19" s="2116"/>
      <c r="F19" s="1985"/>
      <c r="G19" s="2087" t="s">
        <v>275</v>
      </c>
      <c r="H19" s="1985" t="s">
        <v>276</v>
      </c>
      <c r="I19" s="1985" t="s">
        <v>277</v>
      </c>
      <c r="J19" s="2060" t="s">
        <v>278</v>
      </c>
      <c r="K19" s="2061"/>
      <c r="L19" s="2062" t="s">
        <v>279</v>
      </c>
      <c r="M19" s="2063"/>
      <c r="N19" s="2064" t="s">
        <v>280</v>
      </c>
      <c r="O19" s="2032">
        <v>0.05</v>
      </c>
    </row>
    <row r="20" spans="3:15" ht="122.45" customHeight="1">
      <c r="C20" s="1974"/>
      <c r="D20" s="2013"/>
      <c r="E20" s="2116"/>
      <c r="F20" s="1985"/>
      <c r="G20" s="2089"/>
      <c r="H20" s="1985" t="s">
        <v>281</v>
      </c>
      <c r="I20" s="1985" t="s">
        <v>277</v>
      </c>
      <c r="J20" s="2060" t="s">
        <v>282</v>
      </c>
      <c r="K20" s="2061"/>
      <c r="L20" s="2062" t="s">
        <v>283</v>
      </c>
      <c r="M20" s="2063"/>
      <c r="N20" s="2064" t="s">
        <v>284</v>
      </c>
      <c r="O20" s="2032">
        <v>0.05</v>
      </c>
    </row>
    <row r="21" spans="3:15" ht="85.5" customHeight="1">
      <c r="C21" s="1974"/>
      <c r="D21" s="2013"/>
      <c r="E21" s="2116"/>
      <c r="F21" s="1985"/>
      <c r="G21" s="2088"/>
      <c r="H21" s="1985" t="s">
        <v>285</v>
      </c>
      <c r="I21" s="2006" t="s">
        <v>286</v>
      </c>
      <c r="J21" s="2060" t="s">
        <v>287</v>
      </c>
      <c r="K21" s="2061" t="s">
        <v>288</v>
      </c>
      <c r="L21" s="2062"/>
      <c r="M21" s="2063" t="s">
        <v>289</v>
      </c>
      <c r="N21" s="2064" t="s">
        <v>290</v>
      </c>
      <c r="O21" s="2032">
        <v>0.05</v>
      </c>
    </row>
    <row r="22" spans="3:15" s="38" customFormat="1" ht="87.95" customHeight="1">
      <c r="C22" s="1974"/>
      <c r="D22" s="2013"/>
      <c r="E22" s="2116"/>
      <c r="F22" s="1985"/>
      <c r="G22" s="2086" t="s">
        <v>291</v>
      </c>
      <c r="H22" s="1985" t="s">
        <v>292</v>
      </c>
      <c r="I22" s="2120" t="s">
        <v>293</v>
      </c>
      <c r="J22" s="2060" t="s">
        <v>294</v>
      </c>
      <c r="K22" s="2061"/>
      <c r="L22" s="2062"/>
      <c r="M22" s="2063"/>
      <c r="N22" s="2064" t="s">
        <v>295</v>
      </c>
      <c r="O22" s="2032">
        <v>0.1</v>
      </c>
    </row>
    <row r="23" spans="3:15" s="38" customFormat="1" ht="87.95" customHeight="1">
      <c r="C23" s="1974"/>
      <c r="D23" s="2013"/>
      <c r="E23" s="2010"/>
      <c r="F23" s="1985"/>
      <c r="G23" s="2086"/>
      <c r="H23" s="1985" t="s">
        <v>296</v>
      </c>
      <c r="I23" s="2121"/>
      <c r="J23" s="2060" t="s">
        <v>297</v>
      </c>
      <c r="K23" s="2061" t="s">
        <v>298</v>
      </c>
      <c r="L23" s="2062"/>
      <c r="M23" s="2063" t="s">
        <v>299</v>
      </c>
      <c r="N23" s="2064" t="s">
        <v>300</v>
      </c>
      <c r="O23" s="2032">
        <v>0.1</v>
      </c>
    </row>
    <row r="24" spans="3:15" s="38" customFormat="1" ht="87.95" customHeight="1">
      <c r="C24" s="1974"/>
      <c r="D24" s="2013"/>
      <c r="E24" s="2010"/>
      <c r="F24" s="1985"/>
      <c r="G24" s="2086"/>
      <c r="H24" s="1985" t="s">
        <v>301</v>
      </c>
      <c r="I24" s="2121"/>
      <c r="J24" s="2060" t="s">
        <v>302</v>
      </c>
      <c r="K24" s="2061"/>
      <c r="L24" s="2062" t="s">
        <v>303</v>
      </c>
      <c r="M24" s="2063"/>
      <c r="N24" s="2064" t="s">
        <v>304</v>
      </c>
      <c r="O24" s="2032">
        <v>0.1</v>
      </c>
    </row>
    <row r="25" spans="3:15" s="38" customFormat="1" ht="132.94999999999999" customHeight="1">
      <c r="C25" s="1974"/>
      <c r="D25" s="2013"/>
      <c r="E25" s="2010"/>
      <c r="F25" s="1985"/>
      <c r="G25" s="2086"/>
      <c r="H25" s="1985" t="s">
        <v>305</v>
      </c>
      <c r="I25" s="2122"/>
      <c r="J25" s="2060" t="s">
        <v>306</v>
      </c>
      <c r="K25" s="2061"/>
      <c r="L25" s="2062"/>
      <c r="M25" s="2063"/>
      <c r="N25" s="2064" t="s">
        <v>307</v>
      </c>
      <c r="O25" s="2032">
        <v>0.1</v>
      </c>
    </row>
    <row r="26" spans="3:15" ht="66.599999999999994" customHeight="1">
      <c r="C26" s="1974"/>
      <c r="D26" s="2013"/>
      <c r="E26" s="1970" t="s">
        <v>308</v>
      </c>
      <c r="F26" s="1985"/>
      <c r="G26" s="1985" t="s">
        <v>309</v>
      </c>
      <c r="H26" s="2029" t="s">
        <v>310</v>
      </c>
      <c r="I26" s="2028"/>
      <c r="J26" s="2068"/>
      <c r="K26" s="2069"/>
      <c r="L26" s="2070"/>
      <c r="M26" s="2071"/>
      <c r="N26" s="2072"/>
      <c r="O26" s="2073"/>
    </row>
    <row r="27" spans="3:15" ht="162.6" customHeight="1">
      <c r="C27" s="1974"/>
      <c r="D27" s="2014"/>
      <c r="E27" s="2009" t="s">
        <v>311</v>
      </c>
      <c r="F27" s="1985"/>
      <c r="G27" s="1985" t="s">
        <v>312</v>
      </c>
      <c r="H27" s="1985" t="s">
        <v>313</v>
      </c>
      <c r="I27" s="2027" t="s">
        <v>314</v>
      </c>
      <c r="J27" s="2015" t="s">
        <v>315</v>
      </c>
      <c r="K27" s="2016" t="s">
        <v>316</v>
      </c>
      <c r="L27" s="2017" t="s">
        <v>317</v>
      </c>
      <c r="M27" s="2018" t="s">
        <v>318</v>
      </c>
      <c r="N27" s="2019" t="s">
        <v>319</v>
      </c>
      <c r="O27" s="2055">
        <v>0.15</v>
      </c>
    </row>
    <row r="28" spans="3:15" ht="14.1" customHeight="1">
      <c r="O28" s="2055">
        <f>SUM(O12:O27)</f>
        <v>0.99999999999999989</v>
      </c>
    </row>
    <row r="29" spans="3:15">
      <c r="O29" s="25"/>
    </row>
  </sheetData>
  <mergeCells count="14">
    <mergeCell ref="E16:E22"/>
    <mergeCell ref="G22:G25"/>
    <mergeCell ref="I2:I7"/>
    <mergeCell ref="J13:N13"/>
    <mergeCell ref="I22:I25"/>
    <mergeCell ref="I16:I17"/>
    <mergeCell ref="J15:N15"/>
    <mergeCell ref="J18:O18"/>
    <mergeCell ref="G19:G21"/>
    <mergeCell ref="O16:O17"/>
    <mergeCell ref="G12:G15"/>
    <mergeCell ref="H12:H15"/>
    <mergeCell ref="I12:I15"/>
    <mergeCell ref="G16:G17"/>
  </mergeCells>
  <dataValidations count="4">
    <dataValidation type="list" allowBlank="1" showInputMessage="1" showErrorMessage="1" sqref="F12:F27" xr:uid="{C297580F-E7CC-406A-B251-14B0CA5AC3E2}">
      <formula1>"Yes , No"</formula1>
    </dataValidation>
    <dataValidation showInputMessage="1" showErrorMessage="1" sqref="E3:E8" xr:uid="{2A9CA55C-4481-45B7-A2F4-30600FFF3EBF}"/>
    <dataValidation type="list" allowBlank="1" showInputMessage="1" showErrorMessage="1" sqref="C3:C8" xr:uid="{BAC499F5-CB71-4E44-A898-02833D48AD6F}">
      <formula1>"Industrial (24 m and above) , Offshore (12 to 24 m) ,  Coastal (0 to 12 m)"</formula1>
    </dataValidation>
    <dataValidation type="list" allowBlank="1" showInputMessage="1" showErrorMessage="1" sqref="D3:D8" xr:uid="{7B45E100-7A06-49B5-8B05-83BCCE1E5C73}">
      <mc:AlternateContent xmlns:x12ac="http://schemas.microsoft.com/office/spreadsheetml/2011/1/ac" xmlns:mc="http://schemas.openxmlformats.org/markup-compatibility/2006">
        <mc:Choice Requires="x12ac">
          <x12ac:list>"Static gears (nets, lines, pots) ", Dredges and polyvalent gears , Pelagic trawls and seines , Bottom trawls and seines</x12ac:list>
        </mc:Choice>
        <mc:Fallback>
          <formula1>"Static gears (nets, lines, pots) , Dredges and polyvalent gears , Pelagic trawls and seines , Bottom trawls and seines"</formula1>
        </mc:Fallback>
      </mc:AlternateContent>
    </dataValidation>
  </dataValidations>
  <hyperlinks>
    <hyperlink ref="H12" r:id="rId1" xr:uid="{306920D1-8912-4F71-A807-13C7C7E8B850}"/>
  </hyperlinks>
  <pageMargins left="0.7" right="0.7" top="0.75" bottom="0.75" header="0.3" footer="0.3"/>
  <pageSetup paperSize="9" scale="10"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0E4B79-5D2C-4733-B824-44B0768A43BE}">
  <sheetPr codeName="Feuil14"/>
  <dimension ref="B21:S92"/>
  <sheetViews>
    <sheetView view="pageBreakPreview" topLeftCell="A31" zoomScale="40" zoomScaleNormal="40" zoomScaleSheetLayoutView="40" workbookViewId="0">
      <selection activeCell="M2" sqref="M2"/>
    </sheetView>
  </sheetViews>
  <sheetFormatPr defaultColWidth="11" defaultRowHeight="14.1"/>
  <sheetData>
    <row r="21" spans="2:2">
      <c r="B21" t="s">
        <v>320</v>
      </c>
    </row>
    <row r="37" spans="2:19">
      <c r="R37" s="2128"/>
      <c r="S37" s="2128"/>
    </row>
    <row r="38" spans="2:19">
      <c r="R38" s="2128"/>
      <c r="S38" s="2128"/>
    </row>
    <row r="39" spans="2:19">
      <c r="R39" s="2128"/>
      <c r="S39" s="2128"/>
    </row>
    <row r="40" spans="2:19">
      <c r="R40" s="2128"/>
      <c r="S40" s="2128"/>
    </row>
    <row r="41" spans="2:19">
      <c r="R41" s="2128"/>
      <c r="S41" s="2128"/>
    </row>
    <row r="42" spans="2:19">
      <c r="R42" s="2128"/>
      <c r="S42" s="2128"/>
    </row>
    <row r="43" spans="2:19" ht="87" customHeight="1">
      <c r="R43" s="2128"/>
      <c r="S43" s="2128"/>
    </row>
    <row r="44" spans="2:19">
      <c r="R44" s="2128"/>
      <c r="S44" s="2128"/>
    </row>
    <row r="45" spans="2:19">
      <c r="B45" s="1969" t="s">
        <v>321</v>
      </c>
      <c r="R45" s="2128"/>
      <c r="S45" s="2128"/>
    </row>
    <row r="46" spans="2:19" ht="254.1" customHeight="1">
      <c r="R46" s="2128"/>
      <c r="S46" s="2128"/>
    </row>
    <row r="47" spans="2:19">
      <c r="R47" s="2128"/>
      <c r="S47" s="2128"/>
    </row>
    <row r="48" spans="2:19">
      <c r="R48" s="2128"/>
      <c r="S48" s="2128"/>
    </row>
    <row r="49" spans="6:19">
      <c r="R49" s="2128"/>
      <c r="S49" s="2128"/>
    </row>
    <row r="50" spans="6:19">
      <c r="R50" s="2128"/>
      <c r="S50" s="2128"/>
    </row>
    <row r="51" spans="6:19">
      <c r="R51" s="2128"/>
      <c r="S51" s="2128"/>
    </row>
    <row r="52" spans="6:19">
      <c r="R52" s="2128"/>
      <c r="S52" s="2128"/>
    </row>
    <row r="53" spans="6:19">
      <c r="R53" s="2128"/>
      <c r="S53" s="2128"/>
    </row>
    <row r="54" spans="6:19">
      <c r="R54" s="2128"/>
      <c r="S54" s="2128"/>
    </row>
    <row r="55" spans="6:19">
      <c r="R55" s="2128"/>
      <c r="S55" s="2128"/>
    </row>
    <row r="56" spans="6:19">
      <c r="R56" s="2128"/>
      <c r="S56" s="2128"/>
    </row>
    <row r="57" spans="6:19">
      <c r="R57" s="2128"/>
      <c r="S57" s="2128"/>
    </row>
    <row r="58" spans="6:19">
      <c r="R58" s="2128"/>
      <c r="S58" s="2128"/>
    </row>
    <row r="59" spans="6:19">
      <c r="R59" s="2128"/>
      <c r="S59" s="2128"/>
    </row>
    <row r="60" spans="6:19">
      <c r="R60" s="2128"/>
      <c r="S60" s="2128"/>
    </row>
    <row r="61" spans="6:19">
      <c r="R61" s="2128"/>
      <c r="S61" s="2128"/>
    </row>
    <row r="62" spans="6:19">
      <c r="F62" t="s">
        <v>115</v>
      </c>
      <c r="R62" s="2128"/>
      <c r="S62" s="2128"/>
    </row>
    <row r="63" spans="6:19">
      <c r="R63" s="2128"/>
      <c r="S63" s="2128"/>
    </row>
    <row r="64" spans="6:19">
      <c r="F64" t="s">
        <v>115</v>
      </c>
      <c r="R64" s="2128"/>
      <c r="S64" s="2128"/>
    </row>
    <row r="65" spans="2:19">
      <c r="R65" s="2128"/>
      <c r="S65" s="2128"/>
    </row>
    <row r="66" spans="2:19">
      <c r="B66" s="1969" t="s">
        <v>322</v>
      </c>
      <c r="R66" s="2128"/>
      <c r="S66" s="2128"/>
    </row>
    <row r="67" spans="2:19">
      <c r="R67" s="2128"/>
      <c r="S67" s="2128"/>
    </row>
    <row r="68" spans="2:19">
      <c r="R68" s="2128"/>
      <c r="S68" s="2128"/>
    </row>
    <row r="69" spans="2:19">
      <c r="R69" s="2128"/>
      <c r="S69" s="2128"/>
    </row>
    <row r="70" spans="2:19">
      <c r="R70" s="2128"/>
      <c r="S70" s="2128"/>
    </row>
    <row r="71" spans="2:19">
      <c r="R71" s="2128"/>
      <c r="S71" s="2128"/>
    </row>
    <row r="72" spans="2:19">
      <c r="H72" t="s">
        <v>166</v>
      </c>
      <c r="R72" s="2128"/>
      <c r="S72" s="2128"/>
    </row>
    <row r="73" spans="2:19">
      <c r="F73" t="s">
        <v>172</v>
      </c>
      <c r="H73" t="s">
        <v>166</v>
      </c>
      <c r="R73" s="2128"/>
      <c r="S73" s="2128"/>
    </row>
    <row r="75" spans="2:19">
      <c r="Q75" s="2049">
        <v>0.02</v>
      </c>
      <c r="R75" s="2129">
        <f>SUM(Q75:Q92)</f>
        <v>0.1</v>
      </c>
    </row>
    <row r="76" spans="2:19">
      <c r="Q76" s="2049">
        <v>0.02</v>
      </c>
      <c r="R76" s="2128"/>
    </row>
    <row r="77" spans="2:19">
      <c r="Q77" s="8"/>
      <c r="R77" s="2128"/>
    </row>
    <row r="78" spans="2:19">
      <c r="Q78" s="8"/>
      <c r="R78" s="2128"/>
    </row>
    <row r="79" spans="2:19">
      <c r="Q79" s="8"/>
      <c r="R79" s="2128"/>
    </row>
    <row r="80" spans="2:19">
      <c r="Q80" s="8"/>
      <c r="R80" s="2128"/>
    </row>
    <row r="81" spans="17:18" ht="107.1" customHeight="1">
      <c r="Q81" s="8"/>
      <c r="R81" s="2128"/>
    </row>
    <row r="82" spans="17:18">
      <c r="Q82" s="8"/>
      <c r="R82" s="2128"/>
    </row>
    <row r="83" spans="17:18">
      <c r="Q83" s="8"/>
      <c r="R83" s="2128"/>
    </row>
    <row r="84" spans="17:18">
      <c r="Q84" s="2049">
        <v>0.01</v>
      </c>
      <c r="R84" s="2128"/>
    </row>
    <row r="85" spans="17:18">
      <c r="Q85" s="2049">
        <v>0.01</v>
      </c>
      <c r="R85" s="2128"/>
    </row>
    <row r="86" spans="17:18">
      <c r="Q86" s="2049">
        <v>0.01</v>
      </c>
      <c r="R86" s="2128"/>
    </row>
    <row r="87" spans="17:18">
      <c r="Q87" s="8"/>
      <c r="R87" s="2128"/>
    </row>
    <row r="88" spans="17:18">
      <c r="Q88" s="8"/>
      <c r="R88" s="2128"/>
    </row>
    <row r="89" spans="17:18">
      <c r="Q89" s="8"/>
      <c r="R89" s="2128"/>
    </row>
    <row r="90" spans="17:18">
      <c r="Q90" s="8"/>
      <c r="R90" s="2128"/>
    </row>
    <row r="91" spans="17:18">
      <c r="Q91" s="2049">
        <v>0.02</v>
      </c>
      <c r="R91" s="2128"/>
    </row>
    <row r="92" spans="17:18">
      <c r="Q92" s="2049">
        <v>0.01</v>
      </c>
      <c r="R92" s="2128"/>
    </row>
  </sheetData>
  <mergeCells count="3">
    <mergeCell ref="S37:S73"/>
    <mergeCell ref="R75:R92"/>
    <mergeCell ref="R37:R73"/>
  </mergeCells>
  <hyperlinks>
    <hyperlink ref="B45" r:id="rId1" xr:uid="{1E3D38A9-0A1F-4D34-ACC5-394621DBF37D}"/>
    <hyperlink ref="B66" r:id="rId2" xr:uid="{EEA8708D-39B6-45C2-94DD-859C11B398DF}"/>
  </hyperlinks>
  <pageMargins left="0.7" right="0.7" top="0.75" bottom="0.75" header="0.3" footer="0.3"/>
  <pageSetup paperSize="9" scale="35" orientation="portrait" r:id="rId3"/>
  <drawing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A8BF1A-1DE0-4D34-BCC0-BC936B061B4A}">
  <sheetPr codeName="Feuil24">
    <tabColor theme="3" tint="9.9978637043366805E-2"/>
  </sheetPr>
  <dimension ref="A1:T50"/>
  <sheetViews>
    <sheetView showGridLines="0" view="pageBreakPreview" topLeftCell="C1" zoomScale="26" zoomScaleNormal="14" zoomScaleSheetLayoutView="40" workbookViewId="0">
      <selection activeCell="F40" sqref="F40"/>
    </sheetView>
  </sheetViews>
  <sheetFormatPr defaultColWidth="11" defaultRowHeight="14.1"/>
  <cols>
    <col min="1" max="1" width="15.875" customWidth="1"/>
    <col min="2" max="2" width="39.625" customWidth="1"/>
    <col min="3" max="3" width="42.375" customWidth="1"/>
    <col min="4" max="4" width="42.375" style="25" customWidth="1"/>
    <col min="5" max="5" width="22.125" style="8" customWidth="1"/>
    <col min="6" max="6" width="47.125" customWidth="1"/>
    <col min="7" max="8" width="42.375" style="8" customWidth="1"/>
    <col min="9" max="9" width="69.625" customWidth="1"/>
    <col min="10" max="10" width="69.25" customWidth="1"/>
    <col min="11" max="12" width="68.625" customWidth="1"/>
    <col min="13" max="13" width="88.875" customWidth="1"/>
    <col min="14" max="14" width="8.375" hidden="1" customWidth="1"/>
    <col min="15" max="15" width="68.625" customWidth="1"/>
    <col min="16" max="16" width="11.75" customWidth="1"/>
    <col min="17" max="17" width="22.375" customWidth="1"/>
    <col min="18" max="18" width="36.875" customWidth="1"/>
    <col min="19" max="20" width="22.375" customWidth="1"/>
  </cols>
  <sheetData>
    <row r="1" spans="1:20" ht="14.45" thickBot="1"/>
    <row r="2" spans="1:20" ht="17.45">
      <c r="B2" s="2035" t="s">
        <v>323</v>
      </c>
      <c r="C2" s="2035" t="s">
        <v>324</v>
      </c>
    </row>
    <row r="3" spans="1:20" ht="15.6">
      <c r="B3" s="2030"/>
      <c r="C3" s="2036" t="s">
        <v>325</v>
      </c>
    </row>
    <row r="4" spans="1:20" ht="15.6">
      <c r="B4" s="2030"/>
      <c r="C4" s="2036" t="s">
        <v>325</v>
      </c>
    </row>
    <row r="5" spans="1:20" ht="57.95" customHeight="1">
      <c r="B5" s="2030"/>
      <c r="C5" s="2036" t="s">
        <v>325</v>
      </c>
      <c r="D5"/>
      <c r="E5"/>
    </row>
    <row r="6" spans="1:20" ht="18" hidden="1" customHeight="1">
      <c r="B6" s="2030"/>
      <c r="C6" s="2036" t="s">
        <v>325</v>
      </c>
      <c r="D6"/>
      <c r="E6"/>
      <c r="G6" s="1325"/>
      <c r="H6" s="1325"/>
      <c r="I6" s="1325"/>
      <c r="J6" s="1325"/>
      <c r="K6" s="26"/>
      <c r="L6" s="27"/>
      <c r="M6" s="28"/>
      <c r="N6" s="29"/>
      <c r="O6" s="30"/>
      <c r="P6" s="30"/>
      <c r="Q6" s="30"/>
      <c r="R6" s="31"/>
      <c r="S6" s="31"/>
      <c r="T6" s="32"/>
    </row>
    <row r="7" spans="1:20" ht="14.1" hidden="1" customHeight="1">
      <c r="B7" s="2030"/>
      <c r="C7" s="2036" t="s">
        <v>325</v>
      </c>
      <c r="D7"/>
      <c r="E7"/>
      <c r="I7" s="25"/>
      <c r="J7" s="25"/>
      <c r="K7" s="33"/>
      <c r="L7" s="34"/>
      <c r="M7" s="35"/>
      <c r="N7" s="36"/>
      <c r="O7" s="37"/>
      <c r="P7" s="1940"/>
      <c r="Q7" s="38"/>
      <c r="R7" s="39"/>
      <c r="S7" s="39"/>
      <c r="T7" s="38"/>
    </row>
    <row r="8" spans="1:20" ht="14.45" hidden="1" customHeight="1">
      <c r="B8" s="2030"/>
      <c r="C8" s="2036" t="s">
        <v>325</v>
      </c>
      <c r="D8"/>
      <c r="E8"/>
      <c r="I8" s="1200"/>
      <c r="J8" s="1945"/>
      <c r="K8" s="2135"/>
      <c r="L8" s="2135"/>
      <c r="M8" s="2135"/>
      <c r="N8" s="2135"/>
      <c r="O8" s="2135"/>
      <c r="P8" s="1198"/>
    </row>
    <row r="9" spans="1:20" ht="14.45" hidden="1" customHeight="1">
      <c r="B9" s="2030"/>
      <c r="C9" s="2036" t="s">
        <v>325</v>
      </c>
      <c r="D9"/>
      <c r="E9"/>
      <c r="I9" s="1200"/>
      <c r="J9" s="1945"/>
      <c r="K9" s="1198"/>
      <c r="L9" s="1198"/>
      <c r="M9" s="1198"/>
      <c r="N9" s="1198"/>
      <c r="O9" s="1198"/>
      <c r="P9" s="1198"/>
    </row>
    <row r="10" spans="1:20" ht="14.45" hidden="1" customHeight="1">
      <c r="B10" s="2030"/>
      <c r="C10" s="2036" t="s">
        <v>325</v>
      </c>
      <c r="D10"/>
      <c r="E10"/>
      <c r="I10" s="1200"/>
      <c r="J10" s="1943"/>
      <c r="K10" s="1198"/>
      <c r="L10" s="1198"/>
      <c r="M10" s="1198"/>
      <c r="N10" s="1198"/>
      <c r="O10" s="1198"/>
      <c r="P10" s="1198"/>
    </row>
    <row r="11" spans="1:20" ht="14.45" hidden="1" customHeight="1">
      <c r="B11" s="2030"/>
      <c r="C11" s="2036" t="s">
        <v>325</v>
      </c>
      <c r="D11"/>
      <c r="E11"/>
      <c r="I11" s="1200"/>
      <c r="J11" s="1943"/>
      <c r="K11" s="2135"/>
      <c r="L11" s="2135"/>
      <c r="M11" s="2135"/>
      <c r="N11" s="2135"/>
      <c r="O11" s="2135"/>
      <c r="P11" s="1198"/>
    </row>
    <row r="12" spans="1:20" ht="14.45" hidden="1" customHeight="1">
      <c r="B12" s="2030"/>
      <c r="C12" s="2036" t="s">
        <v>325</v>
      </c>
      <c r="D12"/>
      <c r="E12"/>
      <c r="I12" s="1200"/>
      <c r="J12" s="1943"/>
      <c r="K12" s="2135"/>
      <c r="L12" s="2135"/>
      <c r="M12" s="2135"/>
      <c r="N12" s="2135"/>
      <c r="O12" s="2135"/>
      <c r="P12" s="1198"/>
    </row>
    <row r="13" spans="1:20" ht="143.44999999999999" hidden="1" customHeight="1">
      <c r="B13" s="2030"/>
      <c r="C13" s="2036" t="s">
        <v>325</v>
      </c>
      <c r="D13"/>
      <c r="E13"/>
      <c r="J13" s="1943"/>
    </row>
    <row r="14" spans="1:20" ht="142.5" hidden="1" customHeight="1">
      <c r="B14" s="2030"/>
      <c r="C14" s="2036" t="s">
        <v>325</v>
      </c>
      <c r="D14"/>
      <c r="E14"/>
    </row>
    <row r="15" spans="1:20" ht="14.45" hidden="1" customHeight="1">
      <c r="B15" s="2030"/>
      <c r="C15" s="2036" t="s">
        <v>325</v>
      </c>
      <c r="D15"/>
      <c r="E15"/>
      <c r="I15" s="1314"/>
      <c r="J15" s="1944"/>
      <c r="K15" s="2135"/>
      <c r="L15" s="2135"/>
      <c r="M15" s="2135"/>
      <c r="N15" s="2135"/>
      <c r="O15" s="2135"/>
      <c r="P15" s="1198"/>
    </row>
    <row r="16" spans="1:20" s="1946" customFormat="1" ht="14.45" hidden="1" customHeight="1">
      <c r="A16"/>
      <c r="B16" s="2030"/>
      <c r="C16" s="2036" t="s">
        <v>325</v>
      </c>
      <c r="D16"/>
      <c r="E16"/>
      <c r="F16"/>
      <c r="G16" s="1952"/>
      <c r="H16" s="1952"/>
      <c r="I16" s="1950"/>
      <c r="J16" s="1948"/>
      <c r="K16" s="12"/>
      <c r="L16" s="13"/>
      <c r="M16" s="14"/>
      <c r="N16" s="15"/>
      <c r="O16" s="16"/>
      <c r="P16" s="1947"/>
    </row>
    <row r="17" spans="2:16" ht="14.45" hidden="1" customHeight="1">
      <c r="B17" s="2030"/>
      <c r="C17" s="2036" t="s">
        <v>325</v>
      </c>
      <c r="D17"/>
      <c r="E17"/>
      <c r="I17" s="1200"/>
      <c r="J17" s="1943"/>
      <c r="K17" s="2135"/>
      <c r="L17" s="2135"/>
      <c r="M17" s="2135"/>
      <c r="N17" s="2135"/>
      <c r="O17" s="2135"/>
      <c r="P17" s="1198"/>
    </row>
    <row r="18" spans="2:16" ht="14.45" hidden="1" customHeight="1">
      <c r="B18" s="2030"/>
      <c r="C18" s="2036" t="s">
        <v>325</v>
      </c>
      <c r="D18"/>
      <c r="E18"/>
      <c r="I18" s="1200"/>
      <c r="J18" s="1943"/>
      <c r="K18" s="2135"/>
      <c r="L18" s="2135"/>
      <c r="M18" s="2135"/>
      <c r="N18" s="2135"/>
      <c r="O18" s="2135"/>
      <c r="P18" s="1198"/>
    </row>
    <row r="19" spans="2:16" ht="14.1" hidden="1" customHeight="1">
      <c r="B19" s="2030"/>
      <c r="C19" s="2036" t="s">
        <v>325</v>
      </c>
      <c r="D19"/>
      <c r="E19"/>
    </row>
    <row r="20" spans="2:16" ht="14.1" hidden="1" customHeight="1">
      <c r="B20" s="2030"/>
      <c r="C20" s="2036" t="s">
        <v>325</v>
      </c>
      <c r="D20"/>
      <c r="E20"/>
      <c r="I20" s="1316"/>
      <c r="J20" s="1315"/>
      <c r="K20" s="2135"/>
      <c r="L20" s="2135"/>
      <c r="M20" s="2135"/>
      <c r="N20" s="2135"/>
      <c r="O20" s="2135"/>
      <c r="P20" s="1198"/>
    </row>
    <row r="21" spans="2:16" ht="14.1" hidden="1" customHeight="1">
      <c r="B21" s="2030"/>
      <c r="C21" s="2036" t="s">
        <v>325</v>
      </c>
      <c r="D21"/>
      <c r="E21"/>
      <c r="I21" s="1316"/>
      <c r="J21" s="1315"/>
      <c r="K21" s="2135"/>
      <c r="L21" s="2135"/>
      <c r="M21" s="2135"/>
      <c r="N21" s="2135"/>
      <c r="O21" s="2135"/>
      <c r="P21" s="1198"/>
    </row>
    <row r="22" spans="2:16" ht="85.5" hidden="1" customHeight="1">
      <c r="B22" s="2030"/>
      <c r="C22" s="2036" t="s">
        <v>325</v>
      </c>
      <c r="D22"/>
      <c r="E22"/>
      <c r="I22" s="1316"/>
      <c r="J22" s="1315"/>
    </row>
    <row r="23" spans="2:16" ht="14.1" hidden="1" customHeight="1">
      <c r="B23" s="2030"/>
      <c r="C23" s="2036" t="s">
        <v>325</v>
      </c>
      <c r="D23"/>
      <c r="E23"/>
      <c r="I23" s="1320"/>
    </row>
    <row r="24" spans="2:16" ht="14.1" hidden="1" customHeight="1">
      <c r="B24" s="2030"/>
      <c r="C24" s="2036" t="s">
        <v>325</v>
      </c>
      <c r="D24"/>
      <c r="E24"/>
    </row>
    <row r="25" spans="2:16" ht="14.1" hidden="1" customHeight="1">
      <c r="B25" s="2030"/>
      <c r="C25" s="2036" t="s">
        <v>325</v>
      </c>
      <c r="D25"/>
      <c r="E25"/>
    </row>
    <row r="26" spans="2:16" ht="59.1" hidden="1" customHeight="1">
      <c r="B26" s="2030"/>
      <c r="C26" s="2036" t="s">
        <v>325</v>
      </c>
      <c r="D26"/>
      <c r="E26"/>
      <c r="K26" s="12"/>
      <c r="L26" s="13"/>
      <c r="M26" s="14"/>
      <c r="N26" s="15"/>
      <c r="O26" s="16"/>
    </row>
    <row r="27" spans="2:16" ht="79.5" hidden="1" customHeight="1">
      <c r="B27" s="2030"/>
      <c r="C27" s="2036" t="s">
        <v>325</v>
      </c>
      <c r="D27"/>
      <c r="E27"/>
      <c r="K27" s="12"/>
      <c r="L27" s="13"/>
      <c r="M27" s="14"/>
      <c r="N27" s="15"/>
      <c r="O27" s="16"/>
    </row>
    <row r="28" spans="2:16" ht="14.1" hidden="1" customHeight="1">
      <c r="B28" s="2030"/>
      <c r="C28" s="2036" t="s">
        <v>325</v>
      </c>
      <c r="D28"/>
      <c r="E28"/>
    </row>
    <row r="29" spans="2:16" ht="14.1" hidden="1" customHeight="1">
      <c r="B29" s="2030"/>
      <c r="C29" s="2036" t="s">
        <v>325</v>
      </c>
      <c r="D29"/>
      <c r="E29"/>
    </row>
    <row r="30" spans="2:16" ht="14.1" hidden="1" customHeight="1">
      <c r="B30" s="2030"/>
      <c r="C30" s="2036" t="s">
        <v>325</v>
      </c>
      <c r="D30"/>
      <c r="E30"/>
    </row>
    <row r="31" spans="2:16" ht="14.45" hidden="1" customHeight="1">
      <c r="B31" s="2030"/>
      <c r="C31" s="2036" t="s">
        <v>325</v>
      </c>
      <c r="D31"/>
      <c r="E31"/>
      <c r="I31" s="1200"/>
      <c r="J31" s="1200"/>
      <c r="K31" s="2135"/>
      <c r="L31" s="2135"/>
      <c r="M31" s="2135"/>
      <c r="N31" s="2135"/>
      <c r="O31" s="2135"/>
    </row>
    <row r="32" spans="2:16" ht="14.45" hidden="1" customHeight="1">
      <c r="B32" s="2030"/>
      <c r="C32" s="2036" t="s">
        <v>325</v>
      </c>
      <c r="D32"/>
      <c r="E32"/>
      <c r="I32" s="1200"/>
      <c r="J32" s="1200"/>
      <c r="K32" s="2135"/>
      <c r="L32" s="2135"/>
      <c r="M32" s="2135"/>
      <c r="N32" s="2135"/>
      <c r="O32" s="2135"/>
    </row>
    <row r="33" spans="1:15" ht="14.45" hidden="1" customHeight="1">
      <c r="B33" s="2030"/>
      <c r="C33" s="2036" t="s">
        <v>325</v>
      </c>
      <c r="D33"/>
      <c r="E33"/>
    </row>
    <row r="34" spans="1:15" ht="14.1" hidden="1" customHeight="1">
      <c r="B34" s="2030"/>
      <c r="C34" s="2036" t="s">
        <v>325</v>
      </c>
      <c r="D34"/>
      <c r="E34"/>
    </row>
    <row r="35" spans="1:15" ht="14.1" hidden="1" customHeight="1">
      <c r="B35" s="2030"/>
      <c r="C35" s="2036" t="s">
        <v>325</v>
      </c>
      <c r="D35"/>
      <c r="E35"/>
    </row>
    <row r="36" spans="1:15" s="8" customFormat="1" ht="30.6" hidden="1" customHeight="1">
      <c r="A36"/>
      <c r="B36" s="2030"/>
      <c r="C36" s="2036" t="s">
        <v>325</v>
      </c>
      <c r="D36"/>
      <c r="E36"/>
      <c r="F36"/>
      <c r="I36"/>
      <c r="J36"/>
      <c r="K36"/>
      <c r="L36"/>
      <c r="M36"/>
      <c r="N36"/>
      <c r="O36"/>
    </row>
    <row r="37" spans="1:15" s="8" customFormat="1" ht="30.6" hidden="1" customHeight="1">
      <c r="A37"/>
      <c r="B37" s="2030"/>
      <c r="C37" s="2036" t="s">
        <v>325</v>
      </c>
      <c r="D37"/>
      <c r="E37"/>
      <c r="F37"/>
      <c r="I37"/>
      <c r="J37"/>
      <c r="K37"/>
      <c r="L37"/>
      <c r="M37"/>
      <c r="N37"/>
      <c r="O37"/>
    </row>
    <row r="38" spans="1:15" s="8" customFormat="1" ht="30.6" customHeight="1">
      <c r="A38"/>
      <c r="B38" s="2030"/>
      <c r="C38" s="2036" t="s">
        <v>325</v>
      </c>
      <c r="D38"/>
      <c r="E38"/>
      <c r="F38"/>
      <c r="I38"/>
      <c r="J38"/>
      <c r="K38"/>
      <c r="L38"/>
      <c r="M38"/>
      <c r="N38"/>
      <c r="O38"/>
    </row>
    <row r="39" spans="1:15" ht="63.6" customHeight="1">
      <c r="E39" s="1985" t="s">
        <v>250</v>
      </c>
      <c r="F39" s="1985" t="s">
        <v>251</v>
      </c>
      <c r="G39" s="1985" t="s">
        <v>252</v>
      </c>
      <c r="H39" s="1985" t="s">
        <v>253</v>
      </c>
      <c r="I39" s="1975" t="s">
        <v>5</v>
      </c>
      <c r="J39" s="1976" t="s">
        <v>6</v>
      </c>
      <c r="K39" s="1977" t="s">
        <v>7</v>
      </c>
      <c r="L39" s="1978" t="s">
        <v>326</v>
      </c>
      <c r="M39" s="1979" t="s">
        <v>327</v>
      </c>
      <c r="N39" s="1980"/>
      <c r="O39" s="2054" t="s">
        <v>328</v>
      </c>
    </row>
    <row r="40" spans="1:15" ht="281.10000000000002" customHeight="1">
      <c r="B40" s="2130" t="s">
        <v>329</v>
      </c>
      <c r="C40" s="2133"/>
      <c r="D40" s="1971" t="s">
        <v>256</v>
      </c>
      <c r="E40" s="2027"/>
      <c r="F40" s="2027" t="s">
        <v>330</v>
      </c>
      <c r="G40" s="2033" t="s">
        <v>330</v>
      </c>
      <c r="H40" s="2027" t="s">
        <v>331</v>
      </c>
      <c r="I40" s="1990" t="s">
        <v>332</v>
      </c>
      <c r="J40" s="1981"/>
      <c r="K40" s="1982" t="s">
        <v>333</v>
      </c>
      <c r="L40" s="1983"/>
      <c r="M40" s="1984" t="s">
        <v>334</v>
      </c>
      <c r="N40" s="1980"/>
      <c r="O40" s="2032">
        <v>0.15</v>
      </c>
    </row>
    <row r="41" spans="1:15" ht="172.5" customHeight="1">
      <c r="B41" s="2130"/>
      <c r="C41" s="2134"/>
      <c r="D41" s="2132" t="s">
        <v>335</v>
      </c>
      <c r="E41" s="2027"/>
      <c r="F41" s="2027" t="s">
        <v>336</v>
      </c>
      <c r="G41" s="2033" t="s">
        <v>337</v>
      </c>
      <c r="H41" s="2027" t="s">
        <v>338</v>
      </c>
      <c r="I41" s="1990" t="s">
        <v>339</v>
      </c>
      <c r="J41" s="1981" t="s">
        <v>340</v>
      </c>
      <c r="K41" s="1982" t="s">
        <v>341</v>
      </c>
      <c r="L41" s="1983" t="s">
        <v>342</v>
      </c>
      <c r="M41" s="1984" t="s">
        <v>343</v>
      </c>
      <c r="N41" s="1980"/>
      <c r="O41" s="2032">
        <v>0.15</v>
      </c>
    </row>
    <row r="42" spans="1:15" ht="172.5" customHeight="1">
      <c r="B42" s="2130"/>
      <c r="C42" s="2134"/>
      <c r="D42" s="2132"/>
      <c r="E42" s="2027"/>
      <c r="F42" s="2045" t="s">
        <v>344</v>
      </c>
      <c r="G42" s="2033" t="s">
        <v>345</v>
      </c>
      <c r="H42" s="2027" t="s">
        <v>338</v>
      </c>
      <c r="I42" s="1990" t="s">
        <v>346</v>
      </c>
      <c r="J42" s="1981" t="s">
        <v>347</v>
      </c>
      <c r="K42" s="1982" t="s">
        <v>348</v>
      </c>
      <c r="L42" s="1983" t="s">
        <v>349</v>
      </c>
      <c r="M42" s="1984" t="s">
        <v>350</v>
      </c>
      <c r="N42" s="1980"/>
      <c r="O42" s="2032"/>
    </row>
    <row r="43" spans="1:15" ht="146.44999999999999" customHeight="1">
      <c r="B43" s="2130"/>
      <c r="C43" s="2134"/>
      <c r="D43" s="2132"/>
      <c r="E43" s="2027"/>
      <c r="F43" s="2087" t="s">
        <v>351</v>
      </c>
      <c r="G43" s="1988" t="s">
        <v>352</v>
      </c>
      <c r="H43" s="2027" t="s">
        <v>331</v>
      </c>
      <c r="I43" s="1990" t="s">
        <v>353</v>
      </c>
      <c r="J43" s="1981"/>
      <c r="K43" s="1982"/>
      <c r="L43" s="1983"/>
      <c r="M43" s="1984" t="s">
        <v>354</v>
      </c>
      <c r="N43" s="1980"/>
      <c r="O43" s="2032">
        <v>0.15</v>
      </c>
    </row>
    <row r="44" spans="1:15" ht="138.94999999999999" customHeight="1">
      <c r="B44" s="2130"/>
      <c r="C44" s="2134"/>
      <c r="D44" s="2132"/>
      <c r="E44" s="2027"/>
      <c r="F44" s="2088"/>
      <c r="G44" s="1988" t="s">
        <v>355</v>
      </c>
      <c r="H44" s="2027" t="s">
        <v>331</v>
      </c>
      <c r="I44" s="1990" t="s">
        <v>353</v>
      </c>
      <c r="J44" s="1981"/>
      <c r="K44" s="1982"/>
      <c r="L44" s="1983"/>
      <c r="M44" s="1984" t="s">
        <v>356</v>
      </c>
      <c r="N44" s="1980"/>
      <c r="O44" s="2032">
        <v>0.15</v>
      </c>
    </row>
    <row r="45" spans="1:15" ht="41.1" customHeight="1">
      <c r="B45" s="2130"/>
      <c r="C45" s="2134"/>
      <c r="D45" s="1970" t="s">
        <v>123</v>
      </c>
      <c r="E45" s="2027"/>
      <c r="F45" s="2021"/>
      <c r="G45" s="2021"/>
      <c r="H45" s="2034"/>
      <c r="I45" s="2022"/>
      <c r="J45" s="2023"/>
      <c r="K45" s="2024"/>
      <c r="L45" s="2025"/>
      <c r="M45" s="2026"/>
      <c r="N45" s="1980"/>
      <c r="O45" s="2032"/>
    </row>
    <row r="46" spans="1:15" ht="356.45" customHeight="1">
      <c r="B46" s="2130"/>
      <c r="C46" s="2134"/>
      <c r="D46" s="2104" t="s">
        <v>311</v>
      </c>
      <c r="E46" s="2027"/>
      <c r="F46" s="2042" t="s">
        <v>357</v>
      </c>
      <c r="G46" s="2020" t="s">
        <v>358</v>
      </c>
      <c r="H46" s="2027" t="s">
        <v>331</v>
      </c>
      <c r="I46" s="1990" t="s">
        <v>353</v>
      </c>
      <c r="J46" s="1981"/>
      <c r="K46" s="1982" t="s">
        <v>359</v>
      </c>
      <c r="L46" s="1983" t="s">
        <v>360</v>
      </c>
      <c r="M46" s="1984" t="s">
        <v>361</v>
      </c>
      <c r="N46" s="1980"/>
      <c r="O46" s="2032">
        <v>0.1</v>
      </c>
    </row>
    <row r="47" spans="1:15" ht="356.45" customHeight="1">
      <c r="B47" s="2130"/>
      <c r="C47" s="2134"/>
      <c r="D47" s="2104"/>
      <c r="E47" s="2027"/>
      <c r="F47" s="1985" t="s">
        <v>362</v>
      </c>
      <c r="G47" s="1988" t="s">
        <v>363</v>
      </c>
      <c r="H47" s="2027" t="s">
        <v>331</v>
      </c>
      <c r="I47" s="1990" t="s">
        <v>353</v>
      </c>
      <c r="J47" s="1981"/>
      <c r="K47" s="1982"/>
      <c r="L47" s="1983" t="s">
        <v>364</v>
      </c>
      <c r="M47" s="1984" t="s">
        <v>365</v>
      </c>
      <c r="N47" s="1980"/>
      <c r="O47" s="2032">
        <v>0.1</v>
      </c>
    </row>
    <row r="48" spans="1:15" ht="176.45" customHeight="1">
      <c r="B48" s="2130"/>
      <c r="C48" s="2134"/>
      <c r="D48" s="2131" t="s">
        <v>366</v>
      </c>
      <c r="E48" s="2027"/>
      <c r="F48" s="2086" t="s">
        <v>367</v>
      </c>
      <c r="G48" s="1988" t="s">
        <v>368</v>
      </c>
      <c r="H48" s="2027" t="s">
        <v>331</v>
      </c>
      <c r="I48" s="1990" t="s">
        <v>353</v>
      </c>
      <c r="J48" s="1981" t="s">
        <v>369</v>
      </c>
      <c r="K48" s="1982"/>
      <c r="L48" s="1983"/>
      <c r="M48" s="1984" t="s">
        <v>370</v>
      </c>
      <c r="O48" s="2032">
        <v>0.1</v>
      </c>
    </row>
    <row r="49" spans="2:15" ht="169.5" customHeight="1">
      <c r="B49" s="2130"/>
      <c r="C49" s="2134"/>
      <c r="D49" s="2131"/>
      <c r="E49" s="2027"/>
      <c r="F49" s="2086"/>
      <c r="G49" s="1988" t="s">
        <v>371</v>
      </c>
      <c r="H49" s="2027" t="s">
        <v>331</v>
      </c>
      <c r="I49" s="1990" t="s">
        <v>372</v>
      </c>
      <c r="J49" s="1981" t="s">
        <v>373</v>
      </c>
      <c r="K49" s="1982"/>
      <c r="L49" s="1983" t="s">
        <v>374</v>
      </c>
      <c r="M49" s="1984" t="s">
        <v>375</v>
      </c>
      <c r="O49" s="2032">
        <v>0.1</v>
      </c>
    </row>
    <row r="50" spans="2:15">
      <c r="O50" s="2056">
        <f>SUM(O40:O49)</f>
        <v>0.99999999999999989</v>
      </c>
    </row>
  </sheetData>
  <mergeCells count="17">
    <mergeCell ref="K21:O21"/>
    <mergeCell ref="K31:O31"/>
    <mergeCell ref="K32:O32"/>
    <mergeCell ref="K8:O8"/>
    <mergeCell ref="K11:O11"/>
    <mergeCell ref="K12:O12"/>
    <mergeCell ref="K15:O15"/>
    <mergeCell ref="K17:O17"/>
    <mergeCell ref="K18:O18"/>
    <mergeCell ref="K20:O20"/>
    <mergeCell ref="B40:B49"/>
    <mergeCell ref="D48:D49"/>
    <mergeCell ref="F48:F49"/>
    <mergeCell ref="F43:F44"/>
    <mergeCell ref="D41:D44"/>
    <mergeCell ref="D46:D47"/>
    <mergeCell ref="C40:C49"/>
  </mergeCells>
  <dataValidations count="2">
    <dataValidation showDropDown="1" showInputMessage="1" showErrorMessage="1" sqref="C5:D5 C3:C4 C6:C38" xr:uid="{4CE64632-90CE-4106-B09A-A67DD0D4A5C0}"/>
    <dataValidation type="list" allowBlank="1" showInputMessage="1" showErrorMessage="1" sqref="D20:D28 D8 E40:E49" xr:uid="{E779352E-0C22-40A2-9361-6ECC02BE0ABB}">
      <formula1>"Yes , No"</formula1>
    </dataValidation>
  </dataValidations>
  <pageMargins left="0.7" right="0.7" top="0.75" bottom="0.75" header="0.3" footer="0.3"/>
  <pageSetup paperSize="9" scale="1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4F3CD7-474E-4422-BE50-BB646C6395D8}">
  <sheetPr codeName="Feuil19">
    <tabColor indexed="50"/>
  </sheetPr>
  <dimension ref="A1:X298"/>
  <sheetViews>
    <sheetView topLeftCell="A104" zoomScale="68" zoomScaleNormal="63" workbookViewId="0">
      <selection activeCell="C149" sqref="C148:H149"/>
    </sheetView>
  </sheetViews>
  <sheetFormatPr defaultColWidth="9.875" defaultRowHeight="12.75" customHeight="1"/>
  <cols>
    <col min="1" max="1" width="9.875" style="1280"/>
    <col min="2" max="3" width="9.875" style="42"/>
    <col min="4" max="4" width="27.625" style="42" customWidth="1"/>
    <col min="5" max="5" width="43.75" style="42" customWidth="1"/>
    <col min="6" max="6" width="9.875" style="42"/>
    <col min="7" max="7" width="10.75" style="42" bestFit="1" customWidth="1"/>
    <col min="8" max="8" width="10.625" style="42" customWidth="1"/>
    <col min="9" max="10" width="9.875" style="42"/>
    <col min="11" max="11" width="13" style="42" customWidth="1"/>
    <col min="12" max="12" width="3.5" style="42" customWidth="1"/>
    <col min="13" max="13" width="3.25" style="42" customWidth="1"/>
    <col min="14" max="14" width="20" style="42" customWidth="1"/>
    <col min="15" max="15" width="11.875" style="42" customWidth="1"/>
    <col min="16" max="16" width="11" style="42" customWidth="1"/>
    <col min="17" max="17" width="10.5" style="42" customWidth="1"/>
    <col min="18" max="262" width="9.875" style="42"/>
    <col min="263" max="263" width="10.75" style="42" bestFit="1" customWidth="1"/>
    <col min="264" max="264" width="10.625" style="42" customWidth="1"/>
    <col min="265" max="266" width="9.875" style="42"/>
    <col min="267" max="267" width="13" style="42" customWidth="1"/>
    <col min="268" max="268" width="3.5" style="42" customWidth="1"/>
    <col min="269" max="269" width="3.25" style="42" customWidth="1"/>
    <col min="270" max="270" width="20" style="42" customWidth="1"/>
    <col min="271" max="271" width="11.875" style="42" customWidth="1"/>
    <col min="272" max="272" width="11" style="42" customWidth="1"/>
    <col min="273" max="273" width="10.5" style="42" customWidth="1"/>
    <col min="274" max="518" width="9.875" style="42"/>
    <col min="519" max="519" width="10.75" style="42" bestFit="1" customWidth="1"/>
    <col min="520" max="520" width="10.625" style="42" customWidth="1"/>
    <col min="521" max="522" width="9.875" style="42"/>
    <col min="523" max="523" width="13" style="42" customWidth="1"/>
    <col min="524" max="524" width="3.5" style="42" customWidth="1"/>
    <col min="525" max="525" width="3.25" style="42" customWidth="1"/>
    <col min="526" max="526" width="20" style="42" customWidth="1"/>
    <col min="527" max="527" width="11.875" style="42" customWidth="1"/>
    <col min="528" max="528" width="11" style="42" customWidth="1"/>
    <col min="529" max="529" width="10.5" style="42" customWidth="1"/>
    <col min="530" max="774" width="9.875" style="42"/>
    <col min="775" max="775" width="10.75" style="42" bestFit="1" customWidth="1"/>
    <col min="776" max="776" width="10.625" style="42" customWidth="1"/>
    <col min="777" max="778" width="9.875" style="42"/>
    <col min="779" max="779" width="13" style="42" customWidth="1"/>
    <col min="780" max="780" width="3.5" style="42" customWidth="1"/>
    <col min="781" max="781" width="3.25" style="42" customWidth="1"/>
    <col min="782" max="782" width="20" style="42" customWidth="1"/>
    <col min="783" max="783" width="11.875" style="42" customWidth="1"/>
    <col min="784" max="784" width="11" style="42" customWidth="1"/>
    <col min="785" max="785" width="10.5" style="42" customWidth="1"/>
    <col min="786" max="1030" width="9.875" style="42"/>
    <col min="1031" max="1031" width="10.75" style="42" bestFit="1" customWidth="1"/>
    <col min="1032" max="1032" width="10.625" style="42" customWidth="1"/>
    <col min="1033" max="1034" width="9.875" style="42"/>
    <col min="1035" max="1035" width="13" style="42" customWidth="1"/>
    <col min="1036" max="1036" width="3.5" style="42" customWidth="1"/>
    <col min="1037" max="1037" width="3.25" style="42" customWidth="1"/>
    <col min="1038" max="1038" width="20" style="42" customWidth="1"/>
    <col min="1039" max="1039" width="11.875" style="42" customWidth="1"/>
    <col min="1040" max="1040" width="11" style="42" customWidth="1"/>
    <col min="1041" max="1041" width="10.5" style="42" customWidth="1"/>
    <col min="1042" max="1286" width="9.875" style="42"/>
    <col min="1287" max="1287" width="10.75" style="42" bestFit="1" customWidth="1"/>
    <col min="1288" max="1288" width="10.625" style="42" customWidth="1"/>
    <col min="1289" max="1290" width="9.875" style="42"/>
    <col min="1291" max="1291" width="13" style="42" customWidth="1"/>
    <col min="1292" max="1292" width="3.5" style="42" customWidth="1"/>
    <col min="1293" max="1293" width="3.25" style="42" customWidth="1"/>
    <col min="1294" max="1294" width="20" style="42" customWidth="1"/>
    <col min="1295" max="1295" width="11.875" style="42" customWidth="1"/>
    <col min="1296" max="1296" width="11" style="42" customWidth="1"/>
    <col min="1297" max="1297" width="10.5" style="42" customWidth="1"/>
    <col min="1298" max="1542" width="9.875" style="42"/>
    <col min="1543" max="1543" width="10.75" style="42" bestFit="1" customWidth="1"/>
    <col min="1544" max="1544" width="10.625" style="42" customWidth="1"/>
    <col min="1545" max="1546" width="9.875" style="42"/>
    <col min="1547" max="1547" width="13" style="42" customWidth="1"/>
    <col min="1548" max="1548" width="3.5" style="42" customWidth="1"/>
    <col min="1549" max="1549" width="3.25" style="42" customWidth="1"/>
    <col min="1550" max="1550" width="20" style="42" customWidth="1"/>
    <col min="1551" max="1551" width="11.875" style="42" customWidth="1"/>
    <col min="1552" max="1552" width="11" style="42" customWidth="1"/>
    <col min="1553" max="1553" width="10.5" style="42" customWidth="1"/>
    <col min="1554" max="1798" width="9.875" style="42"/>
    <col min="1799" max="1799" width="10.75" style="42" bestFit="1" customWidth="1"/>
    <col min="1800" max="1800" width="10.625" style="42" customWidth="1"/>
    <col min="1801" max="1802" width="9.875" style="42"/>
    <col min="1803" max="1803" width="13" style="42" customWidth="1"/>
    <col min="1804" max="1804" width="3.5" style="42" customWidth="1"/>
    <col min="1805" max="1805" width="3.25" style="42" customWidth="1"/>
    <col min="1806" max="1806" width="20" style="42" customWidth="1"/>
    <col min="1807" max="1807" width="11.875" style="42" customWidth="1"/>
    <col min="1808" max="1808" width="11" style="42" customWidth="1"/>
    <col min="1809" max="1809" width="10.5" style="42" customWidth="1"/>
    <col min="1810" max="2054" width="9.875" style="42"/>
    <col min="2055" max="2055" width="10.75" style="42" bestFit="1" customWidth="1"/>
    <col min="2056" max="2056" width="10.625" style="42" customWidth="1"/>
    <col min="2057" max="2058" width="9.875" style="42"/>
    <col min="2059" max="2059" width="13" style="42" customWidth="1"/>
    <col min="2060" max="2060" width="3.5" style="42" customWidth="1"/>
    <col min="2061" max="2061" width="3.25" style="42" customWidth="1"/>
    <col min="2062" max="2062" width="20" style="42" customWidth="1"/>
    <col min="2063" max="2063" width="11.875" style="42" customWidth="1"/>
    <col min="2064" max="2064" width="11" style="42" customWidth="1"/>
    <col min="2065" max="2065" width="10.5" style="42" customWidth="1"/>
    <col min="2066" max="2310" width="9.875" style="42"/>
    <col min="2311" max="2311" width="10.75" style="42" bestFit="1" customWidth="1"/>
    <col min="2312" max="2312" width="10.625" style="42" customWidth="1"/>
    <col min="2313" max="2314" width="9.875" style="42"/>
    <col min="2315" max="2315" width="13" style="42" customWidth="1"/>
    <col min="2316" max="2316" width="3.5" style="42" customWidth="1"/>
    <col min="2317" max="2317" width="3.25" style="42" customWidth="1"/>
    <col min="2318" max="2318" width="20" style="42" customWidth="1"/>
    <col min="2319" max="2319" width="11.875" style="42" customWidth="1"/>
    <col min="2320" max="2320" width="11" style="42" customWidth="1"/>
    <col min="2321" max="2321" width="10.5" style="42" customWidth="1"/>
    <col min="2322" max="2566" width="9.875" style="42"/>
    <col min="2567" max="2567" width="10.75" style="42" bestFit="1" customWidth="1"/>
    <col min="2568" max="2568" width="10.625" style="42" customWidth="1"/>
    <col min="2569" max="2570" width="9.875" style="42"/>
    <col min="2571" max="2571" width="13" style="42" customWidth="1"/>
    <col min="2572" max="2572" width="3.5" style="42" customWidth="1"/>
    <col min="2573" max="2573" width="3.25" style="42" customWidth="1"/>
    <col min="2574" max="2574" width="20" style="42" customWidth="1"/>
    <col min="2575" max="2575" width="11.875" style="42" customWidth="1"/>
    <col min="2576" max="2576" width="11" style="42" customWidth="1"/>
    <col min="2577" max="2577" width="10.5" style="42" customWidth="1"/>
    <col min="2578" max="2822" width="9.875" style="42"/>
    <col min="2823" max="2823" width="10.75" style="42" bestFit="1" customWidth="1"/>
    <col min="2824" max="2824" width="10.625" style="42" customWidth="1"/>
    <col min="2825" max="2826" width="9.875" style="42"/>
    <col min="2827" max="2827" width="13" style="42" customWidth="1"/>
    <col min="2828" max="2828" width="3.5" style="42" customWidth="1"/>
    <col min="2829" max="2829" width="3.25" style="42" customWidth="1"/>
    <col min="2830" max="2830" width="20" style="42" customWidth="1"/>
    <col min="2831" max="2831" width="11.875" style="42" customWidth="1"/>
    <col min="2832" max="2832" width="11" style="42" customWidth="1"/>
    <col min="2833" max="2833" width="10.5" style="42" customWidth="1"/>
    <col min="2834" max="3078" width="9.875" style="42"/>
    <col min="3079" max="3079" width="10.75" style="42" bestFit="1" customWidth="1"/>
    <col min="3080" max="3080" width="10.625" style="42" customWidth="1"/>
    <col min="3081" max="3082" width="9.875" style="42"/>
    <col min="3083" max="3083" width="13" style="42" customWidth="1"/>
    <col min="3084" max="3084" width="3.5" style="42" customWidth="1"/>
    <col min="3085" max="3085" width="3.25" style="42" customWidth="1"/>
    <col min="3086" max="3086" width="20" style="42" customWidth="1"/>
    <col min="3087" max="3087" width="11.875" style="42" customWidth="1"/>
    <col min="3088" max="3088" width="11" style="42" customWidth="1"/>
    <col min="3089" max="3089" width="10.5" style="42" customWidth="1"/>
    <col min="3090" max="3334" width="9.875" style="42"/>
    <col min="3335" max="3335" width="10.75" style="42" bestFit="1" customWidth="1"/>
    <col min="3336" max="3336" width="10.625" style="42" customWidth="1"/>
    <col min="3337" max="3338" width="9.875" style="42"/>
    <col min="3339" max="3339" width="13" style="42" customWidth="1"/>
    <col min="3340" max="3340" width="3.5" style="42" customWidth="1"/>
    <col min="3341" max="3341" width="3.25" style="42" customWidth="1"/>
    <col min="3342" max="3342" width="20" style="42" customWidth="1"/>
    <col min="3343" max="3343" width="11.875" style="42" customWidth="1"/>
    <col min="3344" max="3344" width="11" style="42" customWidth="1"/>
    <col min="3345" max="3345" width="10.5" style="42" customWidth="1"/>
    <col min="3346" max="3590" width="9.875" style="42"/>
    <col min="3591" max="3591" width="10.75" style="42" bestFit="1" customWidth="1"/>
    <col min="3592" max="3592" width="10.625" style="42" customWidth="1"/>
    <col min="3593" max="3594" width="9.875" style="42"/>
    <col min="3595" max="3595" width="13" style="42" customWidth="1"/>
    <col min="3596" max="3596" width="3.5" style="42" customWidth="1"/>
    <col min="3597" max="3597" width="3.25" style="42" customWidth="1"/>
    <col min="3598" max="3598" width="20" style="42" customWidth="1"/>
    <col min="3599" max="3599" width="11.875" style="42" customWidth="1"/>
    <col min="3600" max="3600" width="11" style="42" customWidth="1"/>
    <col min="3601" max="3601" width="10.5" style="42" customWidth="1"/>
    <col min="3602" max="3846" width="9.875" style="42"/>
    <col min="3847" max="3847" width="10.75" style="42" bestFit="1" customWidth="1"/>
    <col min="3848" max="3848" width="10.625" style="42" customWidth="1"/>
    <col min="3849" max="3850" width="9.875" style="42"/>
    <col min="3851" max="3851" width="13" style="42" customWidth="1"/>
    <col min="3852" max="3852" width="3.5" style="42" customWidth="1"/>
    <col min="3853" max="3853" width="3.25" style="42" customWidth="1"/>
    <col min="3854" max="3854" width="20" style="42" customWidth="1"/>
    <col min="3855" max="3855" width="11.875" style="42" customWidth="1"/>
    <col min="3856" max="3856" width="11" style="42" customWidth="1"/>
    <col min="3857" max="3857" width="10.5" style="42" customWidth="1"/>
    <col min="3858" max="4102" width="9.875" style="42"/>
    <col min="4103" max="4103" width="10.75" style="42" bestFit="1" customWidth="1"/>
    <col min="4104" max="4104" width="10.625" style="42" customWidth="1"/>
    <col min="4105" max="4106" width="9.875" style="42"/>
    <col min="4107" max="4107" width="13" style="42" customWidth="1"/>
    <col min="4108" max="4108" width="3.5" style="42" customWidth="1"/>
    <col min="4109" max="4109" width="3.25" style="42" customWidth="1"/>
    <col min="4110" max="4110" width="20" style="42" customWidth="1"/>
    <col min="4111" max="4111" width="11.875" style="42" customWidth="1"/>
    <col min="4112" max="4112" width="11" style="42" customWidth="1"/>
    <col min="4113" max="4113" width="10.5" style="42" customWidth="1"/>
    <col min="4114" max="4358" width="9.875" style="42"/>
    <col min="4359" max="4359" width="10.75" style="42" bestFit="1" customWidth="1"/>
    <col min="4360" max="4360" width="10.625" style="42" customWidth="1"/>
    <col min="4361" max="4362" width="9.875" style="42"/>
    <col min="4363" max="4363" width="13" style="42" customWidth="1"/>
    <col min="4364" max="4364" width="3.5" style="42" customWidth="1"/>
    <col min="4365" max="4365" width="3.25" style="42" customWidth="1"/>
    <col min="4366" max="4366" width="20" style="42" customWidth="1"/>
    <col min="4367" max="4367" width="11.875" style="42" customWidth="1"/>
    <col min="4368" max="4368" width="11" style="42" customWidth="1"/>
    <col min="4369" max="4369" width="10.5" style="42" customWidth="1"/>
    <col min="4370" max="4614" width="9.875" style="42"/>
    <col min="4615" max="4615" width="10.75" style="42" bestFit="1" customWidth="1"/>
    <col min="4616" max="4616" width="10.625" style="42" customWidth="1"/>
    <col min="4617" max="4618" width="9.875" style="42"/>
    <col min="4619" max="4619" width="13" style="42" customWidth="1"/>
    <col min="4620" max="4620" width="3.5" style="42" customWidth="1"/>
    <col min="4621" max="4621" width="3.25" style="42" customWidth="1"/>
    <col min="4622" max="4622" width="20" style="42" customWidth="1"/>
    <col min="4623" max="4623" width="11.875" style="42" customWidth="1"/>
    <col min="4624" max="4624" width="11" style="42" customWidth="1"/>
    <col min="4625" max="4625" width="10.5" style="42" customWidth="1"/>
    <col min="4626" max="4870" width="9.875" style="42"/>
    <col min="4871" max="4871" width="10.75" style="42" bestFit="1" customWidth="1"/>
    <col min="4872" max="4872" width="10.625" style="42" customWidth="1"/>
    <col min="4873" max="4874" width="9.875" style="42"/>
    <col min="4875" max="4875" width="13" style="42" customWidth="1"/>
    <col min="4876" max="4876" width="3.5" style="42" customWidth="1"/>
    <col min="4877" max="4877" width="3.25" style="42" customWidth="1"/>
    <col min="4878" max="4878" width="20" style="42" customWidth="1"/>
    <col min="4879" max="4879" width="11.875" style="42" customWidth="1"/>
    <col min="4880" max="4880" width="11" style="42" customWidth="1"/>
    <col min="4881" max="4881" width="10.5" style="42" customWidth="1"/>
    <col min="4882" max="5126" width="9.875" style="42"/>
    <col min="5127" max="5127" width="10.75" style="42" bestFit="1" customWidth="1"/>
    <col min="5128" max="5128" width="10.625" style="42" customWidth="1"/>
    <col min="5129" max="5130" width="9.875" style="42"/>
    <col min="5131" max="5131" width="13" style="42" customWidth="1"/>
    <col min="5132" max="5132" width="3.5" style="42" customWidth="1"/>
    <col min="5133" max="5133" width="3.25" style="42" customWidth="1"/>
    <col min="5134" max="5134" width="20" style="42" customWidth="1"/>
    <col min="5135" max="5135" width="11.875" style="42" customWidth="1"/>
    <col min="5136" max="5136" width="11" style="42" customWidth="1"/>
    <col min="5137" max="5137" width="10.5" style="42" customWidth="1"/>
    <col min="5138" max="5382" width="9.875" style="42"/>
    <col min="5383" max="5383" width="10.75" style="42" bestFit="1" customWidth="1"/>
    <col min="5384" max="5384" width="10.625" style="42" customWidth="1"/>
    <col min="5385" max="5386" width="9.875" style="42"/>
    <col min="5387" max="5387" width="13" style="42" customWidth="1"/>
    <col min="5388" max="5388" width="3.5" style="42" customWidth="1"/>
    <col min="5389" max="5389" width="3.25" style="42" customWidth="1"/>
    <col min="5390" max="5390" width="20" style="42" customWidth="1"/>
    <col min="5391" max="5391" width="11.875" style="42" customWidth="1"/>
    <col min="5392" max="5392" width="11" style="42" customWidth="1"/>
    <col min="5393" max="5393" width="10.5" style="42" customWidth="1"/>
    <col min="5394" max="5638" width="9.875" style="42"/>
    <col min="5639" max="5639" width="10.75" style="42" bestFit="1" customWidth="1"/>
    <col min="5640" max="5640" width="10.625" style="42" customWidth="1"/>
    <col min="5641" max="5642" width="9.875" style="42"/>
    <col min="5643" max="5643" width="13" style="42" customWidth="1"/>
    <col min="5644" max="5644" width="3.5" style="42" customWidth="1"/>
    <col min="5645" max="5645" width="3.25" style="42" customWidth="1"/>
    <col min="5646" max="5646" width="20" style="42" customWidth="1"/>
    <col min="5647" max="5647" width="11.875" style="42" customWidth="1"/>
    <col min="5648" max="5648" width="11" style="42" customWidth="1"/>
    <col min="5649" max="5649" width="10.5" style="42" customWidth="1"/>
    <col min="5650" max="5894" width="9.875" style="42"/>
    <col min="5895" max="5895" width="10.75" style="42" bestFit="1" customWidth="1"/>
    <col min="5896" max="5896" width="10.625" style="42" customWidth="1"/>
    <col min="5897" max="5898" width="9.875" style="42"/>
    <col min="5899" max="5899" width="13" style="42" customWidth="1"/>
    <col min="5900" max="5900" width="3.5" style="42" customWidth="1"/>
    <col min="5901" max="5901" width="3.25" style="42" customWidth="1"/>
    <col min="5902" max="5902" width="20" style="42" customWidth="1"/>
    <col min="5903" max="5903" width="11.875" style="42" customWidth="1"/>
    <col min="5904" max="5904" width="11" style="42" customWidth="1"/>
    <col min="5905" max="5905" width="10.5" style="42" customWidth="1"/>
    <col min="5906" max="6150" width="9.875" style="42"/>
    <col min="6151" max="6151" width="10.75" style="42" bestFit="1" customWidth="1"/>
    <col min="6152" max="6152" width="10.625" style="42" customWidth="1"/>
    <col min="6153" max="6154" width="9.875" style="42"/>
    <col min="6155" max="6155" width="13" style="42" customWidth="1"/>
    <col min="6156" max="6156" width="3.5" style="42" customWidth="1"/>
    <col min="6157" max="6157" width="3.25" style="42" customWidth="1"/>
    <col min="6158" max="6158" width="20" style="42" customWidth="1"/>
    <col min="6159" max="6159" width="11.875" style="42" customWidth="1"/>
    <col min="6160" max="6160" width="11" style="42" customWidth="1"/>
    <col min="6161" max="6161" width="10.5" style="42" customWidth="1"/>
    <col min="6162" max="6406" width="9.875" style="42"/>
    <col min="6407" max="6407" width="10.75" style="42" bestFit="1" customWidth="1"/>
    <col min="6408" max="6408" width="10.625" style="42" customWidth="1"/>
    <col min="6409" max="6410" width="9.875" style="42"/>
    <col min="6411" max="6411" width="13" style="42" customWidth="1"/>
    <col min="6412" max="6412" width="3.5" style="42" customWidth="1"/>
    <col min="6413" max="6413" width="3.25" style="42" customWidth="1"/>
    <col min="6414" max="6414" width="20" style="42" customWidth="1"/>
    <col min="6415" max="6415" width="11.875" style="42" customWidth="1"/>
    <col min="6416" max="6416" width="11" style="42" customWidth="1"/>
    <col min="6417" max="6417" width="10.5" style="42" customWidth="1"/>
    <col min="6418" max="6662" width="9.875" style="42"/>
    <col min="6663" max="6663" width="10.75" style="42" bestFit="1" customWidth="1"/>
    <col min="6664" max="6664" width="10.625" style="42" customWidth="1"/>
    <col min="6665" max="6666" width="9.875" style="42"/>
    <col min="6667" max="6667" width="13" style="42" customWidth="1"/>
    <col min="6668" max="6668" width="3.5" style="42" customWidth="1"/>
    <col min="6669" max="6669" width="3.25" style="42" customWidth="1"/>
    <col min="6670" max="6670" width="20" style="42" customWidth="1"/>
    <col min="6671" max="6671" width="11.875" style="42" customWidth="1"/>
    <col min="6672" max="6672" width="11" style="42" customWidth="1"/>
    <col min="6673" max="6673" width="10.5" style="42" customWidth="1"/>
    <col min="6674" max="6918" width="9.875" style="42"/>
    <col min="6919" max="6919" width="10.75" style="42" bestFit="1" customWidth="1"/>
    <col min="6920" max="6920" width="10.625" style="42" customWidth="1"/>
    <col min="6921" max="6922" width="9.875" style="42"/>
    <col min="6923" max="6923" width="13" style="42" customWidth="1"/>
    <col min="6924" max="6924" width="3.5" style="42" customWidth="1"/>
    <col min="6925" max="6925" width="3.25" style="42" customWidth="1"/>
    <col min="6926" max="6926" width="20" style="42" customWidth="1"/>
    <col min="6927" max="6927" width="11.875" style="42" customWidth="1"/>
    <col min="6928" max="6928" width="11" style="42" customWidth="1"/>
    <col min="6929" max="6929" width="10.5" style="42" customWidth="1"/>
    <col min="6930" max="7174" width="9.875" style="42"/>
    <col min="7175" max="7175" width="10.75" style="42" bestFit="1" customWidth="1"/>
    <col min="7176" max="7176" width="10.625" style="42" customWidth="1"/>
    <col min="7177" max="7178" width="9.875" style="42"/>
    <col min="7179" max="7179" width="13" style="42" customWidth="1"/>
    <col min="7180" max="7180" width="3.5" style="42" customWidth="1"/>
    <col min="7181" max="7181" width="3.25" style="42" customWidth="1"/>
    <col min="7182" max="7182" width="20" style="42" customWidth="1"/>
    <col min="7183" max="7183" width="11.875" style="42" customWidth="1"/>
    <col min="7184" max="7184" width="11" style="42" customWidth="1"/>
    <col min="7185" max="7185" width="10.5" style="42" customWidth="1"/>
    <col min="7186" max="7430" width="9.875" style="42"/>
    <col min="7431" max="7431" width="10.75" style="42" bestFit="1" customWidth="1"/>
    <col min="7432" max="7432" width="10.625" style="42" customWidth="1"/>
    <col min="7433" max="7434" width="9.875" style="42"/>
    <col min="7435" max="7435" width="13" style="42" customWidth="1"/>
    <col min="7436" max="7436" width="3.5" style="42" customWidth="1"/>
    <col min="7437" max="7437" width="3.25" style="42" customWidth="1"/>
    <col min="7438" max="7438" width="20" style="42" customWidth="1"/>
    <col min="7439" max="7439" width="11.875" style="42" customWidth="1"/>
    <col min="7440" max="7440" width="11" style="42" customWidth="1"/>
    <col min="7441" max="7441" width="10.5" style="42" customWidth="1"/>
    <col min="7442" max="7686" width="9.875" style="42"/>
    <col min="7687" max="7687" width="10.75" style="42" bestFit="1" customWidth="1"/>
    <col min="7688" max="7688" width="10.625" style="42" customWidth="1"/>
    <col min="7689" max="7690" width="9.875" style="42"/>
    <col min="7691" max="7691" width="13" style="42" customWidth="1"/>
    <col min="7692" max="7692" width="3.5" style="42" customWidth="1"/>
    <col min="7693" max="7693" width="3.25" style="42" customWidth="1"/>
    <col min="7694" max="7694" width="20" style="42" customWidth="1"/>
    <col min="7695" max="7695" width="11.875" style="42" customWidth="1"/>
    <col min="7696" max="7696" width="11" style="42" customWidth="1"/>
    <col min="7697" max="7697" width="10.5" style="42" customWidth="1"/>
    <col min="7698" max="7942" width="9.875" style="42"/>
    <col min="7943" max="7943" width="10.75" style="42" bestFit="1" customWidth="1"/>
    <col min="7944" max="7944" width="10.625" style="42" customWidth="1"/>
    <col min="7945" max="7946" width="9.875" style="42"/>
    <col min="7947" max="7947" width="13" style="42" customWidth="1"/>
    <col min="7948" max="7948" width="3.5" style="42" customWidth="1"/>
    <col min="7949" max="7949" width="3.25" style="42" customWidth="1"/>
    <col min="7950" max="7950" width="20" style="42" customWidth="1"/>
    <col min="7951" max="7951" width="11.875" style="42" customWidth="1"/>
    <col min="7952" max="7952" width="11" style="42" customWidth="1"/>
    <col min="7953" max="7953" width="10.5" style="42" customWidth="1"/>
    <col min="7954" max="8198" width="9.875" style="42"/>
    <col min="8199" max="8199" width="10.75" style="42" bestFit="1" customWidth="1"/>
    <col min="8200" max="8200" width="10.625" style="42" customWidth="1"/>
    <col min="8201" max="8202" width="9.875" style="42"/>
    <col min="8203" max="8203" width="13" style="42" customWidth="1"/>
    <col min="8204" max="8204" width="3.5" style="42" customWidth="1"/>
    <col min="8205" max="8205" width="3.25" style="42" customWidth="1"/>
    <col min="8206" max="8206" width="20" style="42" customWidth="1"/>
    <col min="8207" max="8207" width="11.875" style="42" customWidth="1"/>
    <col min="8208" max="8208" width="11" style="42" customWidth="1"/>
    <col min="8209" max="8209" width="10.5" style="42" customWidth="1"/>
    <col min="8210" max="8454" width="9.875" style="42"/>
    <col min="8455" max="8455" width="10.75" style="42" bestFit="1" customWidth="1"/>
    <col min="8456" max="8456" width="10.625" style="42" customWidth="1"/>
    <col min="8457" max="8458" width="9.875" style="42"/>
    <col min="8459" max="8459" width="13" style="42" customWidth="1"/>
    <col min="8460" max="8460" width="3.5" style="42" customWidth="1"/>
    <col min="8461" max="8461" width="3.25" style="42" customWidth="1"/>
    <col min="8462" max="8462" width="20" style="42" customWidth="1"/>
    <col min="8463" max="8463" width="11.875" style="42" customWidth="1"/>
    <col min="8464" max="8464" width="11" style="42" customWidth="1"/>
    <col min="8465" max="8465" width="10.5" style="42" customWidth="1"/>
    <col min="8466" max="8710" width="9.875" style="42"/>
    <col min="8711" max="8711" width="10.75" style="42" bestFit="1" customWidth="1"/>
    <col min="8712" max="8712" width="10.625" style="42" customWidth="1"/>
    <col min="8713" max="8714" width="9.875" style="42"/>
    <col min="8715" max="8715" width="13" style="42" customWidth="1"/>
    <col min="8716" max="8716" width="3.5" style="42" customWidth="1"/>
    <col min="8717" max="8717" width="3.25" style="42" customWidth="1"/>
    <col min="8718" max="8718" width="20" style="42" customWidth="1"/>
    <col min="8719" max="8719" width="11.875" style="42" customWidth="1"/>
    <col min="8720" max="8720" width="11" style="42" customWidth="1"/>
    <col min="8721" max="8721" width="10.5" style="42" customWidth="1"/>
    <col min="8722" max="8966" width="9.875" style="42"/>
    <col min="8967" max="8967" width="10.75" style="42" bestFit="1" customWidth="1"/>
    <col min="8968" max="8968" width="10.625" style="42" customWidth="1"/>
    <col min="8969" max="8970" width="9.875" style="42"/>
    <col min="8971" max="8971" width="13" style="42" customWidth="1"/>
    <col min="8972" max="8972" width="3.5" style="42" customWidth="1"/>
    <col min="8973" max="8973" width="3.25" style="42" customWidth="1"/>
    <col min="8974" max="8974" width="20" style="42" customWidth="1"/>
    <col min="8975" max="8975" width="11.875" style="42" customWidth="1"/>
    <col min="8976" max="8976" width="11" style="42" customWidth="1"/>
    <col min="8977" max="8977" width="10.5" style="42" customWidth="1"/>
    <col min="8978" max="9222" width="9.875" style="42"/>
    <col min="9223" max="9223" width="10.75" style="42" bestFit="1" customWidth="1"/>
    <col min="9224" max="9224" width="10.625" style="42" customWidth="1"/>
    <col min="9225" max="9226" width="9.875" style="42"/>
    <col min="9227" max="9227" width="13" style="42" customWidth="1"/>
    <col min="9228" max="9228" width="3.5" style="42" customWidth="1"/>
    <col min="9229" max="9229" width="3.25" style="42" customWidth="1"/>
    <col min="9230" max="9230" width="20" style="42" customWidth="1"/>
    <col min="9231" max="9231" width="11.875" style="42" customWidth="1"/>
    <col min="9232" max="9232" width="11" style="42" customWidth="1"/>
    <col min="9233" max="9233" width="10.5" style="42" customWidth="1"/>
    <col min="9234" max="9478" width="9.875" style="42"/>
    <col min="9479" max="9479" width="10.75" style="42" bestFit="1" customWidth="1"/>
    <col min="9480" max="9480" width="10.625" style="42" customWidth="1"/>
    <col min="9481" max="9482" width="9.875" style="42"/>
    <col min="9483" max="9483" width="13" style="42" customWidth="1"/>
    <col min="9484" max="9484" width="3.5" style="42" customWidth="1"/>
    <col min="9485" max="9485" width="3.25" style="42" customWidth="1"/>
    <col min="9486" max="9486" width="20" style="42" customWidth="1"/>
    <col min="9487" max="9487" width="11.875" style="42" customWidth="1"/>
    <col min="9488" max="9488" width="11" style="42" customWidth="1"/>
    <col min="9489" max="9489" width="10.5" style="42" customWidth="1"/>
    <col min="9490" max="9734" width="9.875" style="42"/>
    <col min="9735" max="9735" width="10.75" style="42" bestFit="1" customWidth="1"/>
    <col min="9736" max="9736" width="10.625" style="42" customWidth="1"/>
    <col min="9737" max="9738" width="9.875" style="42"/>
    <col min="9739" max="9739" width="13" style="42" customWidth="1"/>
    <col min="9740" max="9740" width="3.5" style="42" customWidth="1"/>
    <col min="9741" max="9741" width="3.25" style="42" customWidth="1"/>
    <col min="9742" max="9742" width="20" style="42" customWidth="1"/>
    <col min="9743" max="9743" width="11.875" style="42" customWidth="1"/>
    <col min="9744" max="9744" width="11" style="42" customWidth="1"/>
    <col min="9745" max="9745" width="10.5" style="42" customWidth="1"/>
    <col min="9746" max="9990" width="9.875" style="42"/>
    <col min="9991" max="9991" width="10.75" style="42" bestFit="1" customWidth="1"/>
    <col min="9992" max="9992" width="10.625" style="42" customWidth="1"/>
    <col min="9993" max="9994" width="9.875" style="42"/>
    <col min="9995" max="9995" width="13" style="42" customWidth="1"/>
    <col min="9996" max="9996" width="3.5" style="42" customWidth="1"/>
    <col min="9997" max="9997" width="3.25" style="42" customWidth="1"/>
    <col min="9998" max="9998" width="20" style="42" customWidth="1"/>
    <col min="9999" max="9999" width="11.875" style="42" customWidth="1"/>
    <col min="10000" max="10000" width="11" style="42" customWidth="1"/>
    <col min="10001" max="10001" width="10.5" style="42" customWidth="1"/>
    <col min="10002" max="10246" width="9.875" style="42"/>
    <col min="10247" max="10247" width="10.75" style="42" bestFit="1" customWidth="1"/>
    <col min="10248" max="10248" width="10.625" style="42" customWidth="1"/>
    <col min="10249" max="10250" width="9.875" style="42"/>
    <col min="10251" max="10251" width="13" style="42" customWidth="1"/>
    <col min="10252" max="10252" width="3.5" style="42" customWidth="1"/>
    <col min="10253" max="10253" width="3.25" style="42" customWidth="1"/>
    <col min="10254" max="10254" width="20" style="42" customWidth="1"/>
    <col min="10255" max="10255" width="11.875" style="42" customWidth="1"/>
    <col min="10256" max="10256" width="11" style="42" customWidth="1"/>
    <col min="10257" max="10257" width="10.5" style="42" customWidth="1"/>
    <col min="10258" max="10502" width="9.875" style="42"/>
    <col min="10503" max="10503" width="10.75" style="42" bestFit="1" customWidth="1"/>
    <col min="10504" max="10504" width="10.625" style="42" customWidth="1"/>
    <col min="10505" max="10506" width="9.875" style="42"/>
    <col min="10507" max="10507" width="13" style="42" customWidth="1"/>
    <col min="10508" max="10508" width="3.5" style="42" customWidth="1"/>
    <col min="10509" max="10509" width="3.25" style="42" customWidth="1"/>
    <col min="10510" max="10510" width="20" style="42" customWidth="1"/>
    <col min="10511" max="10511" width="11.875" style="42" customWidth="1"/>
    <col min="10512" max="10512" width="11" style="42" customWidth="1"/>
    <col min="10513" max="10513" width="10.5" style="42" customWidth="1"/>
    <col min="10514" max="10758" width="9.875" style="42"/>
    <col min="10759" max="10759" width="10.75" style="42" bestFit="1" customWidth="1"/>
    <col min="10760" max="10760" width="10.625" style="42" customWidth="1"/>
    <col min="10761" max="10762" width="9.875" style="42"/>
    <col min="10763" max="10763" width="13" style="42" customWidth="1"/>
    <col min="10764" max="10764" width="3.5" style="42" customWidth="1"/>
    <col min="10765" max="10765" width="3.25" style="42" customWidth="1"/>
    <col min="10766" max="10766" width="20" style="42" customWidth="1"/>
    <col min="10767" max="10767" width="11.875" style="42" customWidth="1"/>
    <col min="10768" max="10768" width="11" style="42" customWidth="1"/>
    <col min="10769" max="10769" width="10.5" style="42" customWidth="1"/>
    <col min="10770" max="11014" width="9.875" style="42"/>
    <col min="11015" max="11015" width="10.75" style="42" bestFit="1" customWidth="1"/>
    <col min="11016" max="11016" width="10.625" style="42" customWidth="1"/>
    <col min="11017" max="11018" width="9.875" style="42"/>
    <col min="11019" max="11019" width="13" style="42" customWidth="1"/>
    <col min="11020" max="11020" width="3.5" style="42" customWidth="1"/>
    <col min="11021" max="11021" width="3.25" style="42" customWidth="1"/>
    <col min="11022" max="11022" width="20" style="42" customWidth="1"/>
    <col min="11023" max="11023" width="11.875" style="42" customWidth="1"/>
    <col min="11024" max="11024" width="11" style="42" customWidth="1"/>
    <col min="11025" max="11025" width="10.5" style="42" customWidth="1"/>
    <col min="11026" max="11270" width="9.875" style="42"/>
    <col min="11271" max="11271" width="10.75" style="42" bestFit="1" customWidth="1"/>
    <col min="11272" max="11272" width="10.625" style="42" customWidth="1"/>
    <col min="11273" max="11274" width="9.875" style="42"/>
    <col min="11275" max="11275" width="13" style="42" customWidth="1"/>
    <col min="11276" max="11276" width="3.5" style="42" customWidth="1"/>
    <col min="11277" max="11277" width="3.25" style="42" customWidth="1"/>
    <col min="11278" max="11278" width="20" style="42" customWidth="1"/>
    <col min="11279" max="11279" width="11.875" style="42" customWidth="1"/>
    <col min="11280" max="11280" width="11" style="42" customWidth="1"/>
    <col min="11281" max="11281" width="10.5" style="42" customWidth="1"/>
    <col min="11282" max="11526" width="9.875" style="42"/>
    <col min="11527" max="11527" width="10.75" style="42" bestFit="1" customWidth="1"/>
    <col min="11528" max="11528" width="10.625" style="42" customWidth="1"/>
    <col min="11529" max="11530" width="9.875" style="42"/>
    <col min="11531" max="11531" width="13" style="42" customWidth="1"/>
    <col min="11532" max="11532" width="3.5" style="42" customWidth="1"/>
    <col min="11533" max="11533" width="3.25" style="42" customWidth="1"/>
    <col min="11534" max="11534" width="20" style="42" customWidth="1"/>
    <col min="11535" max="11535" width="11.875" style="42" customWidth="1"/>
    <col min="11536" max="11536" width="11" style="42" customWidth="1"/>
    <col min="11537" max="11537" width="10.5" style="42" customWidth="1"/>
    <col min="11538" max="11782" width="9.875" style="42"/>
    <col min="11783" max="11783" width="10.75" style="42" bestFit="1" customWidth="1"/>
    <col min="11784" max="11784" width="10.625" style="42" customWidth="1"/>
    <col min="11785" max="11786" width="9.875" style="42"/>
    <col min="11787" max="11787" width="13" style="42" customWidth="1"/>
    <col min="11788" max="11788" width="3.5" style="42" customWidth="1"/>
    <col min="11789" max="11789" width="3.25" style="42" customWidth="1"/>
    <col min="11790" max="11790" width="20" style="42" customWidth="1"/>
    <col min="11791" max="11791" width="11.875" style="42" customWidth="1"/>
    <col min="11792" max="11792" width="11" style="42" customWidth="1"/>
    <col min="11793" max="11793" width="10.5" style="42" customWidth="1"/>
    <col min="11794" max="12038" width="9.875" style="42"/>
    <col min="12039" max="12039" width="10.75" style="42" bestFit="1" customWidth="1"/>
    <col min="12040" max="12040" width="10.625" style="42" customWidth="1"/>
    <col min="12041" max="12042" width="9.875" style="42"/>
    <col min="12043" max="12043" width="13" style="42" customWidth="1"/>
    <col min="12044" max="12044" width="3.5" style="42" customWidth="1"/>
    <col min="12045" max="12045" width="3.25" style="42" customWidth="1"/>
    <col min="12046" max="12046" width="20" style="42" customWidth="1"/>
    <col min="12047" max="12047" width="11.875" style="42" customWidth="1"/>
    <col min="12048" max="12048" width="11" style="42" customWidth="1"/>
    <col min="12049" max="12049" width="10.5" style="42" customWidth="1"/>
    <col min="12050" max="12294" width="9.875" style="42"/>
    <col min="12295" max="12295" width="10.75" style="42" bestFit="1" customWidth="1"/>
    <col min="12296" max="12296" width="10.625" style="42" customWidth="1"/>
    <col min="12297" max="12298" width="9.875" style="42"/>
    <col min="12299" max="12299" width="13" style="42" customWidth="1"/>
    <col min="12300" max="12300" width="3.5" style="42" customWidth="1"/>
    <col min="12301" max="12301" width="3.25" style="42" customWidth="1"/>
    <col min="12302" max="12302" width="20" style="42" customWidth="1"/>
    <col min="12303" max="12303" width="11.875" style="42" customWidth="1"/>
    <col min="12304" max="12304" width="11" style="42" customWidth="1"/>
    <col min="12305" max="12305" width="10.5" style="42" customWidth="1"/>
    <col min="12306" max="12550" width="9.875" style="42"/>
    <col min="12551" max="12551" width="10.75" style="42" bestFit="1" customWidth="1"/>
    <col min="12552" max="12552" width="10.625" style="42" customWidth="1"/>
    <col min="12553" max="12554" width="9.875" style="42"/>
    <col min="12555" max="12555" width="13" style="42" customWidth="1"/>
    <col min="12556" max="12556" width="3.5" style="42" customWidth="1"/>
    <col min="12557" max="12557" width="3.25" style="42" customWidth="1"/>
    <col min="12558" max="12558" width="20" style="42" customWidth="1"/>
    <col min="12559" max="12559" width="11.875" style="42" customWidth="1"/>
    <col min="12560" max="12560" width="11" style="42" customWidth="1"/>
    <col min="12561" max="12561" width="10.5" style="42" customWidth="1"/>
    <col min="12562" max="12806" width="9.875" style="42"/>
    <col min="12807" max="12807" width="10.75" style="42" bestFit="1" customWidth="1"/>
    <col min="12808" max="12808" width="10.625" style="42" customWidth="1"/>
    <col min="12809" max="12810" width="9.875" style="42"/>
    <col min="12811" max="12811" width="13" style="42" customWidth="1"/>
    <col min="12812" max="12812" width="3.5" style="42" customWidth="1"/>
    <col min="12813" max="12813" width="3.25" style="42" customWidth="1"/>
    <col min="12814" max="12814" width="20" style="42" customWidth="1"/>
    <col min="12815" max="12815" width="11.875" style="42" customWidth="1"/>
    <col min="12816" max="12816" width="11" style="42" customWidth="1"/>
    <col min="12817" max="12817" width="10.5" style="42" customWidth="1"/>
    <col min="12818" max="13062" width="9.875" style="42"/>
    <col min="13063" max="13063" width="10.75" style="42" bestFit="1" customWidth="1"/>
    <col min="13064" max="13064" width="10.625" style="42" customWidth="1"/>
    <col min="13065" max="13066" width="9.875" style="42"/>
    <col min="13067" max="13067" width="13" style="42" customWidth="1"/>
    <col min="13068" max="13068" width="3.5" style="42" customWidth="1"/>
    <col min="13069" max="13069" width="3.25" style="42" customWidth="1"/>
    <col min="13070" max="13070" width="20" style="42" customWidth="1"/>
    <col min="13071" max="13071" width="11.875" style="42" customWidth="1"/>
    <col min="13072" max="13072" width="11" style="42" customWidth="1"/>
    <col min="13073" max="13073" width="10.5" style="42" customWidth="1"/>
    <col min="13074" max="13318" width="9.875" style="42"/>
    <col min="13319" max="13319" width="10.75" style="42" bestFit="1" customWidth="1"/>
    <col min="13320" max="13320" width="10.625" style="42" customWidth="1"/>
    <col min="13321" max="13322" width="9.875" style="42"/>
    <col min="13323" max="13323" width="13" style="42" customWidth="1"/>
    <col min="13324" max="13324" width="3.5" style="42" customWidth="1"/>
    <col min="13325" max="13325" width="3.25" style="42" customWidth="1"/>
    <col min="13326" max="13326" width="20" style="42" customWidth="1"/>
    <col min="13327" max="13327" width="11.875" style="42" customWidth="1"/>
    <col min="13328" max="13328" width="11" style="42" customWidth="1"/>
    <col min="13329" max="13329" width="10.5" style="42" customWidth="1"/>
    <col min="13330" max="13574" width="9.875" style="42"/>
    <col min="13575" max="13575" width="10.75" style="42" bestFit="1" customWidth="1"/>
    <col min="13576" max="13576" width="10.625" style="42" customWidth="1"/>
    <col min="13577" max="13578" width="9.875" style="42"/>
    <col min="13579" max="13579" width="13" style="42" customWidth="1"/>
    <col min="13580" max="13580" width="3.5" style="42" customWidth="1"/>
    <col min="13581" max="13581" width="3.25" style="42" customWidth="1"/>
    <col min="13582" max="13582" width="20" style="42" customWidth="1"/>
    <col min="13583" max="13583" width="11.875" style="42" customWidth="1"/>
    <col min="13584" max="13584" width="11" style="42" customWidth="1"/>
    <col min="13585" max="13585" width="10.5" style="42" customWidth="1"/>
    <col min="13586" max="13830" width="9.875" style="42"/>
    <col min="13831" max="13831" width="10.75" style="42" bestFit="1" customWidth="1"/>
    <col min="13832" max="13832" width="10.625" style="42" customWidth="1"/>
    <col min="13833" max="13834" width="9.875" style="42"/>
    <col min="13835" max="13835" width="13" style="42" customWidth="1"/>
    <col min="13836" max="13836" width="3.5" style="42" customWidth="1"/>
    <col min="13837" max="13837" width="3.25" style="42" customWidth="1"/>
    <col min="13838" max="13838" width="20" style="42" customWidth="1"/>
    <col min="13839" max="13839" width="11.875" style="42" customWidth="1"/>
    <col min="13840" max="13840" width="11" style="42" customWidth="1"/>
    <col min="13841" max="13841" width="10.5" style="42" customWidth="1"/>
    <col min="13842" max="14086" width="9.875" style="42"/>
    <col min="14087" max="14087" width="10.75" style="42" bestFit="1" customWidth="1"/>
    <col min="14088" max="14088" width="10.625" style="42" customWidth="1"/>
    <col min="14089" max="14090" width="9.875" style="42"/>
    <col min="14091" max="14091" width="13" style="42" customWidth="1"/>
    <col min="14092" max="14092" width="3.5" style="42" customWidth="1"/>
    <col min="14093" max="14093" width="3.25" style="42" customWidth="1"/>
    <col min="14094" max="14094" width="20" style="42" customWidth="1"/>
    <col min="14095" max="14095" width="11.875" style="42" customWidth="1"/>
    <col min="14096" max="14096" width="11" style="42" customWidth="1"/>
    <col min="14097" max="14097" width="10.5" style="42" customWidth="1"/>
    <col min="14098" max="14342" width="9.875" style="42"/>
    <col min="14343" max="14343" width="10.75" style="42" bestFit="1" customWidth="1"/>
    <col min="14344" max="14344" width="10.625" style="42" customWidth="1"/>
    <col min="14345" max="14346" width="9.875" style="42"/>
    <col min="14347" max="14347" width="13" style="42" customWidth="1"/>
    <col min="14348" max="14348" width="3.5" style="42" customWidth="1"/>
    <col min="14349" max="14349" width="3.25" style="42" customWidth="1"/>
    <col min="14350" max="14350" width="20" style="42" customWidth="1"/>
    <col min="14351" max="14351" width="11.875" style="42" customWidth="1"/>
    <col min="14352" max="14352" width="11" style="42" customWidth="1"/>
    <col min="14353" max="14353" width="10.5" style="42" customWidth="1"/>
    <col min="14354" max="14598" width="9.875" style="42"/>
    <col min="14599" max="14599" width="10.75" style="42" bestFit="1" customWidth="1"/>
    <col min="14600" max="14600" width="10.625" style="42" customWidth="1"/>
    <col min="14601" max="14602" width="9.875" style="42"/>
    <col min="14603" max="14603" width="13" style="42" customWidth="1"/>
    <col min="14604" max="14604" width="3.5" style="42" customWidth="1"/>
    <col min="14605" max="14605" width="3.25" style="42" customWidth="1"/>
    <col min="14606" max="14606" width="20" style="42" customWidth="1"/>
    <col min="14607" max="14607" width="11.875" style="42" customWidth="1"/>
    <col min="14608" max="14608" width="11" style="42" customWidth="1"/>
    <col min="14609" max="14609" width="10.5" style="42" customWidth="1"/>
    <col min="14610" max="14854" width="9.875" style="42"/>
    <col min="14855" max="14855" width="10.75" style="42" bestFit="1" customWidth="1"/>
    <col min="14856" max="14856" width="10.625" style="42" customWidth="1"/>
    <col min="14857" max="14858" width="9.875" style="42"/>
    <col min="14859" max="14859" width="13" style="42" customWidth="1"/>
    <col min="14860" max="14860" width="3.5" style="42" customWidth="1"/>
    <col min="14861" max="14861" width="3.25" style="42" customWidth="1"/>
    <col min="14862" max="14862" width="20" style="42" customWidth="1"/>
    <col min="14863" max="14863" width="11.875" style="42" customWidth="1"/>
    <col min="14864" max="14864" width="11" style="42" customWidth="1"/>
    <col min="14865" max="14865" width="10.5" style="42" customWidth="1"/>
    <col min="14866" max="15110" width="9.875" style="42"/>
    <col min="15111" max="15111" width="10.75" style="42" bestFit="1" customWidth="1"/>
    <col min="15112" max="15112" width="10.625" style="42" customWidth="1"/>
    <col min="15113" max="15114" width="9.875" style="42"/>
    <col min="15115" max="15115" width="13" style="42" customWidth="1"/>
    <col min="15116" max="15116" width="3.5" style="42" customWidth="1"/>
    <col min="15117" max="15117" width="3.25" style="42" customWidth="1"/>
    <col min="15118" max="15118" width="20" style="42" customWidth="1"/>
    <col min="15119" max="15119" width="11.875" style="42" customWidth="1"/>
    <col min="15120" max="15120" width="11" style="42" customWidth="1"/>
    <col min="15121" max="15121" width="10.5" style="42" customWidth="1"/>
    <col min="15122" max="15366" width="9.875" style="42"/>
    <col min="15367" max="15367" width="10.75" style="42" bestFit="1" customWidth="1"/>
    <col min="15368" max="15368" width="10.625" style="42" customWidth="1"/>
    <col min="15369" max="15370" width="9.875" style="42"/>
    <col min="15371" max="15371" width="13" style="42" customWidth="1"/>
    <col min="15372" max="15372" width="3.5" style="42" customWidth="1"/>
    <col min="15373" max="15373" width="3.25" style="42" customWidth="1"/>
    <col min="15374" max="15374" width="20" style="42" customWidth="1"/>
    <col min="15375" max="15375" width="11.875" style="42" customWidth="1"/>
    <col min="15376" max="15376" width="11" style="42" customWidth="1"/>
    <col min="15377" max="15377" width="10.5" style="42" customWidth="1"/>
    <col min="15378" max="15622" width="9.875" style="42"/>
    <col min="15623" max="15623" width="10.75" style="42" bestFit="1" customWidth="1"/>
    <col min="15624" max="15624" width="10.625" style="42" customWidth="1"/>
    <col min="15625" max="15626" width="9.875" style="42"/>
    <col min="15627" max="15627" width="13" style="42" customWidth="1"/>
    <col min="15628" max="15628" width="3.5" style="42" customWidth="1"/>
    <col min="15629" max="15629" width="3.25" style="42" customWidth="1"/>
    <col min="15630" max="15630" width="20" style="42" customWidth="1"/>
    <col min="15631" max="15631" width="11.875" style="42" customWidth="1"/>
    <col min="15632" max="15632" width="11" style="42" customWidth="1"/>
    <col min="15633" max="15633" width="10.5" style="42" customWidth="1"/>
    <col min="15634" max="15878" width="9.875" style="42"/>
    <col min="15879" max="15879" width="10.75" style="42" bestFit="1" customWidth="1"/>
    <col min="15880" max="15880" width="10.625" style="42" customWidth="1"/>
    <col min="15881" max="15882" width="9.875" style="42"/>
    <col min="15883" max="15883" width="13" style="42" customWidth="1"/>
    <col min="15884" max="15884" width="3.5" style="42" customWidth="1"/>
    <col min="15885" max="15885" width="3.25" style="42" customWidth="1"/>
    <col min="15886" max="15886" width="20" style="42" customWidth="1"/>
    <col min="15887" max="15887" width="11.875" style="42" customWidth="1"/>
    <col min="15888" max="15888" width="11" style="42" customWidth="1"/>
    <col min="15889" max="15889" width="10.5" style="42" customWidth="1"/>
    <col min="15890" max="16134" width="9.875" style="42"/>
    <col min="16135" max="16135" width="10.75" style="42" bestFit="1" customWidth="1"/>
    <col min="16136" max="16136" width="10.625" style="42" customWidth="1"/>
    <col min="16137" max="16138" width="9.875" style="42"/>
    <col min="16139" max="16139" width="13" style="42" customWidth="1"/>
    <col min="16140" max="16140" width="3.5" style="42" customWidth="1"/>
    <col min="16141" max="16141" width="3.25" style="42" customWidth="1"/>
    <col min="16142" max="16142" width="20" style="42" customWidth="1"/>
    <col min="16143" max="16143" width="11.875" style="42" customWidth="1"/>
    <col min="16144" max="16144" width="11" style="42" customWidth="1"/>
    <col min="16145" max="16145" width="10.5" style="42" customWidth="1"/>
    <col min="16146" max="16384" width="9.875" style="42"/>
  </cols>
  <sheetData>
    <row r="1" spans="1:18" ht="60" customHeight="1" thickBot="1">
      <c r="A1" s="3097" t="s">
        <v>376</v>
      </c>
      <c r="B1" s="3097"/>
      <c r="C1" s="3097"/>
      <c r="D1" s="3097"/>
      <c r="E1" s="3097"/>
      <c r="F1" s="3097"/>
      <c r="G1" s="3097"/>
      <c r="H1" s="3097"/>
      <c r="I1" s="3097"/>
      <c r="J1" s="3097"/>
      <c r="K1" s="3097"/>
    </row>
    <row r="2" spans="1:18" ht="15.75" customHeight="1" thickBot="1">
      <c r="A2" s="1201"/>
      <c r="B2" s="1202"/>
      <c r="C2" s="1202"/>
    </row>
    <row r="3" spans="1:18" ht="15.75" customHeight="1" thickBot="1">
      <c r="A3" s="2299" t="s">
        <v>377</v>
      </c>
      <c r="B3" s="1203" t="s">
        <v>378</v>
      </c>
      <c r="C3" s="2302" t="s">
        <v>379</v>
      </c>
      <c r="D3" s="2302"/>
      <c r="E3" s="2302"/>
      <c r="F3" s="2302"/>
      <c r="G3" s="2302"/>
      <c r="H3" s="2302"/>
      <c r="I3" s="1204" t="s">
        <v>380</v>
      </c>
      <c r="J3" s="1205"/>
      <c r="K3" s="3098">
        <f>MIN(20,SUM(I6,I75,I49,I22,I97))</f>
        <v>15</v>
      </c>
    </row>
    <row r="4" spans="1:18" ht="15.75" customHeight="1" thickBot="1">
      <c r="A4" s="2300"/>
      <c r="B4" s="1206"/>
      <c r="J4" s="1207"/>
      <c r="K4" s="3098"/>
    </row>
    <row r="5" spans="1:18" ht="25.5" customHeight="1" thickBot="1">
      <c r="A5" s="2300"/>
      <c r="B5" s="1206"/>
      <c r="C5" s="2163" t="s">
        <v>381</v>
      </c>
      <c r="D5" s="2163"/>
      <c r="E5" s="2163"/>
      <c r="F5" s="2163"/>
      <c r="G5" s="2163"/>
      <c r="H5" s="1208" t="s">
        <v>382</v>
      </c>
      <c r="I5" s="1209" t="s">
        <v>383</v>
      </c>
      <c r="J5" s="1207"/>
      <c r="K5" s="3098"/>
      <c r="N5" s="1210" t="s">
        <v>384</v>
      </c>
      <c r="O5" s="1211" t="s">
        <v>385</v>
      </c>
      <c r="P5" s="1211" t="s">
        <v>386</v>
      </c>
      <c r="Q5" s="1212" t="s">
        <v>387</v>
      </c>
      <c r="R5" s="1213" t="s">
        <v>388</v>
      </c>
    </row>
    <row r="6" spans="1:18" ht="15.75" customHeight="1" thickBot="1">
      <c r="A6" s="2300"/>
      <c r="B6" s="1206"/>
      <c r="C6" s="2181" t="s">
        <v>389</v>
      </c>
      <c r="D6" s="2303"/>
      <c r="E6" s="2303"/>
      <c r="F6" s="2303"/>
      <c r="G6" s="2183">
        <f>IF(E16=1,0,ROUND(F8*F9+F11*F14,0))</f>
        <v>3</v>
      </c>
      <c r="H6" s="2304">
        <f>IF(G15=4,4,G6+G15)</f>
        <v>5</v>
      </c>
      <c r="I6" s="2239">
        <f>MIN(5,H6)</f>
        <v>5</v>
      </c>
      <c r="J6" s="1207"/>
      <c r="K6" s="3098"/>
      <c r="N6" s="1209" t="s">
        <v>390</v>
      </c>
      <c r="O6" s="1210">
        <v>0</v>
      </c>
      <c r="P6" s="1210">
        <v>1</v>
      </c>
      <c r="Q6" s="1214">
        <v>2</v>
      </c>
      <c r="R6" s="1215">
        <v>3</v>
      </c>
    </row>
    <row r="7" spans="1:18" ht="15.75" customHeight="1" thickBot="1">
      <c r="A7" s="2300"/>
      <c r="B7" s="1206"/>
      <c r="C7" s="1216"/>
      <c r="D7" s="2305" t="s">
        <v>391</v>
      </c>
      <c r="E7" s="2305"/>
      <c r="F7" s="2305"/>
      <c r="G7" s="2184"/>
      <c r="H7" s="2304"/>
      <c r="I7" s="2239"/>
      <c r="J7" s="1207"/>
      <c r="K7" s="3098"/>
    </row>
    <row r="8" spans="1:18" ht="15.75" customHeight="1" thickBot="1">
      <c r="A8" s="2300"/>
      <c r="B8" s="1206"/>
      <c r="C8" s="1217"/>
      <c r="D8" s="1218"/>
      <c r="E8" s="281" t="s">
        <v>392</v>
      </c>
      <c r="F8" s="1219">
        <f>'Input and Calculation Tool'!I507</f>
        <v>3</v>
      </c>
      <c r="G8" s="2184"/>
      <c r="H8" s="2304"/>
      <c r="I8" s="2239"/>
      <c r="J8" s="1207"/>
      <c r="K8" s="3098"/>
      <c r="N8" s="1220"/>
      <c r="O8" s="451"/>
      <c r="P8" s="451"/>
      <c r="Q8" s="451"/>
    </row>
    <row r="9" spans="1:18" ht="15.75" customHeight="1" thickBot="1">
      <c r="A9" s="2300"/>
      <c r="B9" s="1206"/>
      <c r="C9" s="1217"/>
      <c r="D9" s="2256" t="s">
        <v>393</v>
      </c>
      <c r="E9" s="2256"/>
      <c r="F9" s="1221">
        <f>O12</f>
        <v>0.8928571428571429</v>
      </c>
      <c r="G9" s="2184"/>
      <c r="H9" s="2304"/>
      <c r="I9" s="2239"/>
      <c r="J9" s="1207"/>
      <c r="K9" s="3098"/>
      <c r="N9" s="1220"/>
      <c r="O9" s="2288" t="s">
        <v>391</v>
      </c>
      <c r="P9" s="2289"/>
      <c r="Q9" s="2292" t="s">
        <v>394</v>
      </c>
    </row>
    <row r="10" spans="1:18" ht="15.75" customHeight="1" thickBot="1">
      <c r="A10" s="2300"/>
      <c r="B10" s="1206"/>
      <c r="C10" s="1216"/>
      <c r="D10" s="1222" t="s">
        <v>395</v>
      </c>
      <c r="E10" s="1222"/>
      <c r="F10" s="1222"/>
      <c r="G10" s="2184"/>
      <c r="H10" s="2304"/>
      <c r="I10" s="2239"/>
      <c r="J10" s="1207"/>
      <c r="K10" s="3098"/>
      <c r="N10" s="1220"/>
      <c r="O10" s="2290"/>
      <c r="P10" s="2291"/>
      <c r="Q10" s="2292"/>
    </row>
    <row r="11" spans="1:18" ht="15.75" customHeight="1" thickBot="1">
      <c r="A11" s="2300"/>
      <c r="B11" s="1206"/>
      <c r="C11" s="1223"/>
      <c r="D11" s="281" t="str">
        <f>'Input and Calculation Tool'!I511</f>
        <v>6 familles et +</v>
      </c>
      <c r="E11" s="281">
        <f>IF(D11=O5,O6,IF(D11=P5,P6,IF(D11=Q5,Q6,IF(D11=R5,R6,"Erreur"))))</f>
        <v>3</v>
      </c>
      <c r="F11" s="2293">
        <f>MIN(5,SUM(E11:E13))</f>
        <v>5</v>
      </c>
      <c r="G11" s="2184"/>
      <c r="H11" s="2304"/>
      <c r="I11" s="2239"/>
      <c r="J11" s="1207"/>
      <c r="K11" s="3098"/>
      <c r="N11" s="1149" t="s">
        <v>396</v>
      </c>
      <c r="O11" s="2294">
        <f>SUM('Input and Calculation Tool'!C43:C44,'Input and Calculation Tool'!C46:C47)</f>
        <v>50</v>
      </c>
      <c r="P11" s="2295"/>
      <c r="Q11" s="1225">
        <f>'Input and Calculation Tool'!C48</f>
        <v>6</v>
      </c>
    </row>
    <row r="12" spans="1:18" ht="15.75" customHeight="1" thickBot="1">
      <c r="A12" s="2300"/>
      <c r="B12" s="1206"/>
      <c r="C12" s="2296" t="s">
        <v>397</v>
      </c>
      <c r="D12" s="2297"/>
      <c r="E12" s="281">
        <f>IF('Input and Calculation Tool'!I513 ="oui",2,0)</f>
        <v>2</v>
      </c>
      <c r="F12" s="2293"/>
      <c r="G12" s="2184"/>
      <c r="H12" s="2304"/>
      <c r="I12" s="2239"/>
      <c r="J12" s="1207"/>
      <c r="K12" s="3098"/>
      <c r="N12" s="1215" t="s">
        <v>398</v>
      </c>
      <c r="O12" s="2274">
        <f>O11/('Input and Calculation Tool'!C42-'Input and Calculation Tool'!C45-'Input and Calculation Tool'!C49)</f>
        <v>0.8928571428571429</v>
      </c>
      <c r="P12" s="2275"/>
      <c r="Q12" s="1228">
        <f>Q11/('Input and Calculation Tool'!C42-'Input and Calculation Tool'!C45-'Input and Calculation Tool'!C49)</f>
        <v>0.10714285714285714</v>
      </c>
    </row>
    <row r="13" spans="1:18" ht="15.75" customHeight="1" thickBot="1">
      <c r="A13" s="2300"/>
      <c r="B13" s="1206"/>
      <c r="C13" s="1229"/>
      <c r="D13" s="281" t="s">
        <v>399</v>
      </c>
      <c r="E13" s="281">
        <f>IF('Input and Calculation Tool'!I515="oui",1,0)</f>
        <v>1</v>
      </c>
      <c r="F13" s="2293"/>
      <c r="G13" s="2184"/>
      <c r="H13" s="2304"/>
      <c r="I13" s="2239"/>
      <c r="J13" s="1207"/>
      <c r="K13" s="3098"/>
      <c r="R13" s="451"/>
    </row>
    <row r="14" spans="1:18" ht="15.75" customHeight="1" thickBot="1">
      <c r="A14" s="2300"/>
      <c r="B14" s="1206"/>
      <c r="C14" s="1217"/>
      <c r="D14" s="2256" t="s">
        <v>393</v>
      </c>
      <c r="E14" s="2256"/>
      <c r="F14" s="1221">
        <f>Q12</f>
        <v>0.10714285714285714</v>
      </c>
      <c r="G14" s="2184"/>
      <c r="H14" s="2304"/>
      <c r="I14" s="2239"/>
      <c r="J14" s="1207"/>
      <c r="K14" s="3098"/>
      <c r="N14" s="1210" t="s">
        <v>400</v>
      </c>
      <c r="O14" s="1230">
        <v>0.2</v>
      </c>
      <c r="P14" s="1230">
        <v>0.5</v>
      </c>
      <c r="Q14" s="1230">
        <v>0.9</v>
      </c>
      <c r="R14" s="451"/>
    </row>
    <row r="15" spans="1:18" ht="15" customHeight="1" thickBot="1">
      <c r="A15" s="2300"/>
      <c r="B15" s="1206"/>
      <c r="C15" s="2158" t="s">
        <v>401</v>
      </c>
      <c r="D15" s="2234"/>
      <c r="E15" s="2234"/>
      <c r="F15" s="2234"/>
      <c r="G15" s="2306">
        <f>IF(E16&gt;Q14,Q15,IF(E16&gt;P14,P15,IF(E16&gt;O14,O15,0)))</f>
        <v>2</v>
      </c>
      <c r="H15" s="2304"/>
      <c r="I15" s="2239"/>
      <c r="J15" s="1207"/>
      <c r="K15" s="3098"/>
      <c r="M15" s="451"/>
      <c r="N15" s="1209" t="s">
        <v>402</v>
      </c>
      <c r="O15" s="1210">
        <v>1</v>
      </c>
      <c r="P15" s="1210">
        <v>2</v>
      </c>
      <c r="Q15" s="1210">
        <v>4</v>
      </c>
      <c r="R15" s="451"/>
    </row>
    <row r="16" spans="1:18" ht="15.75" customHeight="1" thickBot="1">
      <c r="A16" s="2300"/>
      <c r="B16" s="1206"/>
      <c r="C16" s="1233"/>
      <c r="D16" s="1234" t="s">
        <v>403</v>
      </c>
      <c r="E16" s="1235">
        <v>0.9</v>
      </c>
      <c r="F16" s="1236"/>
      <c r="G16" s="2268"/>
      <c r="H16" s="2304"/>
      <c r="I16" s="2239"/>
      <c r="J16" s="1207"/>
      <c r="K16" s="3098"/>
      <c r="M16" s="451"/>
      <c r="P16" s="451"/>
      <c r="Q16" s="451"/>
      <c r="R16" s="451"/>
    </row>
    <row r="17" spans="1:20" ht="12.75" customHeight="1" thickBot="1">
      <c r="A17" s="2300"/>
      <c r="B17" s="1206"/>
      <c r="J17" s="1207"/>
      <c r="K17" s="3098"/>
      <c r="M17" s="451"/>
      <c r="P17" s="451"/>
      <c r="Q17" s="451"/>
      <c r="R17" s="451"/>
    </row>
    <row r="18" spans="1:20" ht="14.1" customHeight="1" thickBot="1">
      <c r="A18" s="2300"/>
      <c r="B18" s="1206"/>
      <c r="J18" s="1207"/>
      <c r="K18" s="3098"/>
      <c r="M18" s="451"/>
      <c r="N18" s="451"/>
      <c r="O18" s="451"/>
      <c r="P18" s="451"/>
      <c r="Q18" s="451"/>
      <c r="R18" s="451"/>
    </row>
    <row r="19" spans="1:20" ht="14.1" customHeight="1" thickBot="1">
      <c r="A19" s="2300"/>
      <c r="B19" s="1206" t="s">
        <v>404</v>
      </c>
      <c r="C19" s="2276" t="s">
        <v>405</v>
      </c>
      <c r="D19" s="2276"/>
      <c r="E19" s="2276"/>
      <c r="F19" s="2276"/>
      <c r="G19" s="2276"/>
      <c r="H19" s="2276"/>
      <c r="I19" s="1237" t="s">
        <v>380</v>
      </c>
      <c r="K19" s="3098"/>
      <c r="M19" s="451"/>
      <c r="N19" s="451"/>
      <c r="O19" s="451"/>
      <c r="P19" s="451"/>
      <c r="Q19" s="451"/>
      <c r="R19" s="451"/>
    </row>
    <row r="20" spans="1:20" ht="14.1" customHeight="1" thickBot="1">
      <c r="A20" s="2300"/>
      <c r="B20" s="1206"/>
      <c r="J20" s="1207"/>
      <c r="K20" s="3098"/>
      <c r="M20" s="451"/>
      <c r="N20" s="451"/>
      <c r="O20" s="451"/>
      <c r="P20" s="451"/>
      <c r="Q20" s="451"/>
      <c r="R20" s="451"/>
      <c r="S20" s="451"/>
      <c r="T20" s="451"/>
    </row>
    <row r="21" spans="1:20" ht="25.5" customHeight="1" thickBot="1">
      <c r="A21" s="2300"/>
      <c r="B21" s="1206"/>
      <c r="C21" s="2307" t="s">
        <v>381</v>
      </c>
      <c r="D21" s="2308"/>
      <c r="E21" s="2308"/>
      <c r="F21" s="2308"/>
      <c r="G21" s="2309"/>
      <c r="H21" s="1238" t="s">
        <v>382</v>
      </c>
      <c r="I21" s="1209" t="s">
        <v>383</v>
      </c>
      <c r="J21" s="1207"/>
      <c r="K21" s="3098"/>
    </row>
    <row r="22" spans="1:20" ht="12.75" customHeight="1" thickBot="1">
      <c r="A22" s="2300"/>
      <c r="B22" s="1206"/>
      <c r="C22" s="2310" t="s">
        <v>406</v>
      </c>
      <c r="D22" s="2311"/>
      <c r="E22" s="2311"/>
      <c r="F22" s="2311"/>
      <c r="G22" s="2183">
        <f>IF(E23="oui",1,0)</f>
        <v>0</v>
      </c>
      <c r="H22" s="2313">
        <f>SUM(G22,G37,G24)</f>
        <v>4</v>
      </c>
      <c r="I22" s="2239">
        <f>MIN(5,H22)</f>
        <v>4</v>
      </c>
      <c r="J22" s="1207"/>
      <c r="K22" s="3098"/>
    </row>
    <row r="23" spans="1:20" ht="14.1" customHeight="1" thickBot="1">
      <c r="A23" s="2300"/>
      <c r="B23" s="1206"/>
      <c r="C23" s="1231"/>
      <c r="D23" s="1218" t="s">
        <v>407</v>
      </c>
      <c r="E23" s="1218">
        <f>'Input and Calculation Tool'!G525</f>
        <v>0</v>
      </c>
      <c r="F23" s="1218"/>
      <c r="G23" s="2312"/>
      <c r="H23" s="2314"/>
      <c r="I23" s="2239"/>
      <c r="J23" s="1207"/>
      <c r="K23" s="3098"/>
    </row>
    <row r="24" spans="1:20" ht="15" customHeight="1" thickBot="1">
      <c r="A24" s="2300"/>
      <c r="B24" s="1206"/>
      <c r="C24" s="2158" t="s">
        <v>408</v>
      </c>
      <c r="D24" s="2234"/>
      <c r="E24" s="2234"/>
      <c r="F24" s="2234"/>
      <c r="G24" s="2184">
        <f>ROUND(MIN(4,F26+F28+F30+F32+F34+F36),0)</f>
        <v>4</v>
      </c>
      <c r="H24" s="2314"/>
      <c r="I24" s="2239"/>
      <c r="J24" s="1207"/>
      <c r="K24" s="3098"/>
      <c r="N24" s="1150" t="s">
        <v>409</v>
      </c>
      <c r="O24" s="2271" t="s">
        <v>410</v>
      </c>
      <c r="P24" s="2271"/>
      <c r="Q24" s="1150" t="s">
        <v>411</v>
      </c>
      <c r="R24" s="1150" t="s">
        <v>412</v>
      </c>
      <c r="S24" s="1150" t="s">
        <v>395</v>
      </c>
      <c r="T24" s="1150" t="s">
        <v>413</v>
      </c>
    </row>
    <row r="25" spans="1:20" ht="14.1" customHeight="1" thickBot="1">
      <c r="A25" s="2300"/>
      <c r="B25" s="1206"/>
      <c r="C25" s="1239"/>
      <c r="D25" s="939" t="s">
        <v>414</v>
      </c>
      <c r="E25" s="939"/>
      <c r="F25" s="939"/>
      <c r="G25" s="2184"/>
      <c r="H25" s="2314"/>
      <c r="I25" s="2239"/>
      <c r="J25" s="1207"/>
      <c r="K25" s="3098"/>
      <c r="N25" s="1150" t="s">
        <v>392</v>
      </c>
      <c r="O25" s="2271">
        <f>'Input and Calculation Tool'!J556</f>
        <v>3</v>
      </c>
      <c r="P25" s="2271"/>
      <c r="Q25" s="1150">
        <f>'Input and Calculation Tool'!J574</f>
        <v>1</v>
      </c>
      <c r="R25" s="1150">
        <f>'Input and Calculation Tool'!J583</f>
        <v>0</v>
      </c>
      <c r="S25" s="1150">
        <f>'Input and Calculation Tool'!J590</f>
        <v>3</v>
      </c>
      <c r="T25" s="1215">
        <f>'Input and Calculation Tool'!J598</f>
        <v>0</v>
      </c>
    </row>
    <row r="26" spans="1:20" ht="14.1" customHeight="1" thickBot="1">
      <c r="A26" s="2300"/>
      <c r="B26" s="1206"/>
      <c r="C26" s="1217"/>
      <c r="D26" s="939" t="s">
        <v>407</v>
      </c>
      <c r="E26" s="939" t="str">
        <f>'Input and Calculation Tool'!G530</f>
        <v>oui</v>
      </c>
      <c r="F26" s="1226">
        <f>IF(E26="oui",1,0)</f>
        <v>1</v>
      </c>
      <c r="G26" s="2184"/>
      <c r="H26" s="2314"/>
      <c r="I26" s="2239"/>
      <c r="J26" s="1207"/>
      <c r="K26" s="3098"/>
      <c r="N26" s="1215" t="s">
        <v>415</v>
      </c>
      <c r="O26" s="2269">
        <f>SUM('Input and Calculation Tool'!C43:C44)</f>
        <v>50</v>
      </c>
      <c r="P26" s="2270"/>
      <c r="Q26" s="1150">
        <f>'Input and Calculation Tool'!C46</f>
        <v>0</v>
      </c>
      <c r="R26" s="1150">
        <f>'Input and Calculation Tool'!C47</f>
        <v>0</v>
      </c>
      <c r="S26" s="1150">
        <f>'Input and Calculation Tool'!C48</f>
        <v>6</v>
      </c>
      <c r="T26" s="1215">
        <f>'Input and Calculation Tool'!C45</f>
        <v>4</v>
      </c>
    </row>
    <row r="27" spans="1:20" ht="14.1" customHeight="1" thickBot="1">
      <c r="A27" s="2300"/>
      <c r="B27" s="1206"/>
      <c r="C27" s="1216" t="s">
        <v>416</v>
      </c>
      <c r="G27" s="2184"/>
      <c r="H27" s="2314"/>
      <c r="I27" s="2239"/>
      <c r="J27" s="1207"/>
      <c r="K27" s="3098"/>
      <c r="N27" s="1150" t="s">
        <v>417</v>
      </c>
      <c r="O27" s="2274">
        <f>O26/('Input and Calculation Tool'!C42-'Input and Calculation Tool'!C49)</f>
        <v>0.83333333333333337</v>
      </c>
      <c r="P27" s="2275"/>
      <c r="Q27" s="1227">
        <f>Q26/('Input and Calculation Tool'!C42-'Input and Calculation Tool'!C49)</f>
        <v>0</v>
      </c>
      <c r="R27" s="1227">
        <f>R26/('Input and Calculation Tool'!C42-'Input and Calculation Tool'!C49)</f>
        <v>0</v>
      </c>
      <c r="S27" s="1240">
        <f>S26/('Input and Calculation Tool'!C42-'Input and Calculation Tool'!C49)</f>
        <v>0.1</v>
      </c>
      <c r="T27" s="1241">
        <f>T26/('Input and Calculation Tool'!C42-'Input and Calculation Tool'!C49)</f>
        <v>6.6666666666666666E-2</v>
      </c>
    </row>
    <row r="28" spans="1:20" ht="14.1" customHeight="1" thickBot="1">
      <c r="A28" s="2300"/>
      <c r="B28" s="1206"/>
      <c r="C28" s="1231"/>
      <c r="D28" s="939" t="s">
        <v>418</v>
      </c>
      <c r="E28" s="939"/>
      <c r="F28" s="1224">
        <f>O25*O27</f>
        <v>2.5</v>
      </c>
      <c r="G28" s="2184"/>
      <c r="H28" s="2314"/>
      <c r="I28" s="2239"/>
      <c r="J28" s="1207"/>
      <c r="K28" s="3098"/>
    </row>
    <row r="29" spans="1:20" ht="14.1" customHeight="1" thickBot="1">
      <c r="A29" s="2300"/>
      <c r="B29" s="1206"/>
      <c r="C29" s="1242" t="s">
        <v>411</v>
      </c>
      <c r="F29" s="1224"/>
      <c r="G29" s="2184"/>
      <c r="H29" s="2314"/>
      <c r="I29" s="2239"/>
      <c r="J29" s="1207"/>
      <c r="K29" s="3098"/>
    </row>
    <row r="30" spans="1:20" ht="14.1" customHeight="1" thickBot="1">
      <c r="A30" s="2300"/>
      <c r="B30" s="1206"/>
      <c r="C30" s="1216"/>
      <c r="D30" s="939" t="s">
        <v>418</v>
      </c>
      <c r="F30" s="1224">
        <f>Q25*Q27</f>
        <v>0</v>
      </c>
      <c r="G30" s="2184"/>
      <c r="H30" s="2314"/>
      <c r="I30" s="2239"/>
      <c r="J30" s="1207"/>
      <c r="K30" s="3098"/>
    </row>
    <row r="31" spans="1:20" ht="14.1" customHeight="1" thickBot="1">
      <c r="A31" s="2300"/>
      <c r="B31" s="1206"/>
      <c r="C31" s="1243" t="s">
        <v>412</v>
      </c>
      <c r="F31" s="1224"/>
      <c r="G31" s="2184"/>
      <c r="H31" s="2314"/>
      <c r="I31" s="2239"/>
      <c r="J31" s="1207"/>
      <c r="K31" s="3098"/>
    </row>
    <row r="32" spans="1:20" ht="14.1" customHeight="1" thickBot="1">
      <c r="A32" s="2300"/>
      <c r="B32" s="1206"/>
      <c r="C32" s="1216"/>
      <c r="D32" s="939" t="s">
        <v>418</v>
      </c>
      <c r="F32" s="1224">
        <f>R25*R27</f>
        <v>0</v>
      </c>
      <c r="G32" s="2184"/>
      <c r="H32" s="2314"/>
      <c r="I32" s="2239"/>
      <c r="J32" s="1207"/>
      <c r="K32" s="3098"/>
    </row>
    <row r="33" spans="1:23" ht="14.1" customHeight="1" thickBot="1">
      <c r="A33" s="2300"/>
      <c r="B33" s="1206"/>
      <c r="C33" s="1243" t="s">
        <v>395</v>
      </c>
      <c r="F33" s="1224"/>
      <c r="G33" s="2184"/>
      <c r="H33" s="2314"/>
      <c r="I33" s="2239"/>
      <c r="J33" s="1207"/>
      <c r="K33" s="3098"/>
    </row>
    <row r="34" spans="1:23" ht="14.1" customHeight="1" thickBot="1">
      <c r="A34" s="2300"/>
      <c r="B34" s="1206"/>
      <c r="C34" s="1231"/>
      <c r="D34" s="939" t="s">
        <v>418</v>
      </c>
      <c r="E34" s="939"/>
      <c r="F34" s="1244">
        <f>S25*S27</f>
        <v>0.30000000000000004</v>
      </c>
      <c r="G34" s="2184"/>
      <c r="H34" s="2314"/>
      <c r="I34" s="2239"/>
      <c r="J34" s="1207"/>
      <c r="K34" s="3098"/>
    </row>
    <row r="35" spans="1:23" ht="14.1" customHeight="1" thickBot="1">
      <c r="A35" s="2300"/>
      <c r="B35" s="1206"/>
      <c r="C35" s="1231" t="s">
        <v>413</v>
      </c>
      <c r="D35" s="939"/>
      <c r="E35" s="939"/>
      <c r="F35" s="1244"/>
      <c r="G35" s="2184"/>
      <c r="H35" s="2314"/>
      <c r="I35" s="2239"/>
      <c r="J35" s="1207"/>
      <c r="K35" s="3098"/>
    </row>
    <row r="36" spans="1:23" ht="14.1" customHeight="1" thickBot="1">
      <c r="A36" s="2300"/>
      <c r="B36" s="1206"/>
      <c r="C36" s="1231"/>
      <c r="D36" s="939" t="s">
        <v>418</v>
      </c>
      <c r="E36" s="939"/>
      <c r="F36" s="1244">
        <f>T25*T27</f>
        <v>0</v>
      </c>
      <c r="G36" s="2184"/>
      <c r="H36" s="2314"/>
      <c r="I36" s="2239"/>
      <c r="J36" s="1207"/>
      <c r="K36" s="3098"/>
      <c r="N36" s="1210" t="s">
        <v>419</v>
      </c>
      <c r="O36" s="1230"/>
      <c r="P36" s="1230">
        <v>0.15</v>
      </c>
      <c r="Q36" s="1230"/>
    </row>
    <row r="37" spans="1:23" ht="14.1" customHeight="1" thickBot="1">
      <c r="A37" s="2300"/>
      <c r="B37" s="1206"/>
      <c r="C37" s="2158" t="s">
        <v>420</v>
      </c>
      <c r="D37" s="2234"/>
      <c r="E37" s="2234"/>
      <c r="F37" s="2234"/>
      <c r="G37" s="2184">
        <f>IF('Input and Calculation Tool'!G604="oui",MIN(2,F39+F41+F43),0)</f>
        <v>0</v>
      </c>
      <c r="H37" s="2314"/>
      <c r="I37" s="2239"/>
      <c r="J37" s="1207"/>
      <c r="K37" s="3098"/>
      <c r="N37" s="1210" t="s">
        <v>421</v>
      </c>
      <c r="O37" s="1210">
        <v>0</v>
      </c>
      <c r="P37" s="1210">
        <v>1</v>
      </c>
      <c r="Q37" s="1210"/>
    </row>
    <row r="38" spans="1:23" ht="14.1" customHeight="1" thickBot="1">
      <c r="A38" s="2300"/>
      <c r="B38" s="1206"/>
      <c r="C38" s="1245"/>
      <c r="D38" s="42" t="s">
        <v>422</v>
      </c>
      <c r="E38" s="1218"/>
      <c r="F38" s="1218"/>
      <c r="G38" s="2184"/>
      <c r="H38" s="2314"/>
      <c r="I38" s="2239"/>
      <c r="J38" s="1207"/>
      <c r="K38" s="3098"/>
      <c r="N38" s="1210" t="s">
        <v>423</v>
      </c>
      <c r="O38" s="1230"/>
      <c r="P38" s="1230">
        <v>0.2</v>
      </c>
      <c r="Q38" s="1230"/>
    </row>
    <row r="39" spans="1:23" ht="14.1" customHeight="1" thickBot="1">
      <c r="A39" s="2300"/>
      <c r="B39" s="1206"/>
      <c r="C39" s="1217"/>
      <c r="D39" s="1218" t="s">
        <v>403</v>
      </c>
      <c r="E39" s="1246" t="e">
        <f>'Input and Calculation Tool'!K608</f>
        <v>#VALUE!</v>
      </c>
      <c r="F39" s="1226" t="e">
        <f>IF(E39&gt;P36,P37,O37)</f>
        <v>#VALUE!</v>
      </c>
      <c r="G39" s="2184"/>
      <c r="H39" s="2314"/>
      <c r="I39" s="2239"/>
      <c r="J39" s="1207"/>
      <c r="K39" s="3098"/>
      <c r="P39" s="1247"/>
    </row>
    <row r="40" spans="1:23" ht="14.1" customHeight="1" thickBot="1">
      <c r="A40" s="2300"/>
      <c r="B40" s="1206"/>
      <c r="C40" s="1217"/>
      <c r="D40" s="42" t="s">
        <v>424</v>
      </c>
      <c r="E40" s="1218"/>
      <c r="F40" s="1218"/>
      <c r="G40" s="2184"/>
      <c r="H40" s="2314"/>
      <c r="I40" s="2239"/>
      <c r="J40" s="1207"/>
      <c r="K40" s="3098"/>
      <c r="P40" s="1247"/>
    </row>
    <row r="41" spans="1:23" ht="14.1" customHeight="1" thickBot="1">
      <c r="A41" s="2300"/>
      <c r="B41" s="1206"/>
      <c r="C41" s="1217"/>
      <c r="D41" s="1218" t="s">
        <v>403</v>
      </c>
      <c r="E41" s="1246" t="e">
        <f>'Input and Calculation Tool'!K611</f>
        <v>#VALUE!</v>
      </c>
      <c r="F41" s="1226" t="e">
        <f>IF(E41&gt;P38,P37,O37)</f>
        <v>#VALUE!</v>
      </c>
      <c r="G41" s="2184"/>
      <c r="H41" s="2314"/>
      <c r="I41" s="2239"/>
      <c r="J41" s="1207"/>
      <c r="K41" s="3098"/>
      <c r="P41" s="1247"/>
    </row>
    <row r="42" spans="1:23" ht="14.1" customHeight="1" thickBot="1">
      <c r="A42" s="2300"/>
      <c r="B42" s="1206"/>
      <c r="C42" s="1231"/>
      <c r="D42" s="939" t="s">
        <v>425</v>
      </c>
      <c r="E42" s="1218"/>
      <c r="F42" s="1218"/>
      <c r="G42" s="2184"/>
      <c r="H42" s="2314"/>
      <c r="I42" s="2239"/>
      <c r="J42" s="1207"/>
      <c r="K42" s="3098"/>
      <c r="N42" s="1214" t="s">
        <v>426</v>
      </c>
      <c r="O42" s="2271" t="s">
        <v>427</v>
      </c>
      <c r="P42" s="2271"/>
      <c r="Q42" s="2271"/>
      <c r="R42" s="2269" t="s">
        <v>428</v>
      </c>
      <c r="S42" s="2270"/>
      <c r="T42" s="2280" t="s">
        <v>429</v>
      </c>
      <c r="U42" s="2280"/>
      <c r="V42" s="2280"/>
      <c r="W42" s="2280"/>
    </row>
    <row r="43" spans="1:23" ht="14.1" customHeight="1" thickBot="1">
      <c r="A43" s="2300"/>
      <c r="B43" s="1206"/>
      <c r="C43" s="1233"/>
      <c r="D43" s="2298">
        <f>'Input and Calculation Tool'!H614</f>
        <v>0</v>
      </c>
      <c r="E43" s="2298"/>
      <c r="F43" s="1248">
        <f>IF(D43=R42,R43,O43)</f>
        <v>0</v>
      </c>
      <c r="G43" s="2279"/>
      <c r="H43" s="2315"/>
      <c r="I43" s="2239"/>
      <c r="J43" s="1207"/>
      <c r="K43" s="3098"/>
      <c r="N43" s="1214" t="s">
        <v>421</v>
      </c>
      <c r="O43" s="2271">
        <v>0</v>
      </c>
      <c r="P43" s="2271"/>
      <c r="Q43" s="2271"/>
      <c r="R43" s="2269">
        <v>1</v>
      </c>
      <c r="S43" s="2270"/>
      <c r="T43" s="2280">
        <v>0</v>
      </c>
      <c r="U43" s="2280"/>
      <c r="V43" s="2280"/>
      <c r="W43" s="2280"/>
    </row>
    <row r="44" spans="1:23" ht="14.1" customHeight="1" thickBot="1">
      <c r="A44" s="2300"/>
      <c r="B44" s="1206"/>
      <c r="J44" s="1207"/>
      <c r="K44" s="3098"/>
      <c r="N44" s="1249"/>
      <c r="O44" s="1249"/>
    </row>
    <row r="45" spans="1:23" ht="14.1" customHeight="1" thickBot="1">
      <c r="A45" s="2300"/>
      <c r="B45" s="1206"/>
      <c r="J45" s="1207"/>
      <c r="K45" s="3098"/>
    </row>
    <row r="46" spans="1:23" ht="14.1" customHeight="1" thickBot="1">
      <c r="A46" s="2300"/>
      <c r="B46" s="1206" t="s">
        <v>430</v>
      </c>
      <c r="C46" s="2276" t="s">
        <v>431</v>
      </c>
      <c r="D46" s="2276"/>
      <c r="E46" s="2276"/>
      <c r="F46" s="2276"/>
      <c r="G46" s="2276"/>
      <c r="H46" s="2276"/>
      <c r="I46" s="1237" t="s">
        <v>380</v>
      </c>
      <c r="J46" s="1207"/>
      <c r="K46" s="3098"/>
    </row>
    <row r="47" spans="1:23" ht="13.5" customHeight="1" thickBot="1">
      <c r="A47" s="2300"/>
      <c r="B47" s="1206"/>
      <c r="J47" s="1207"/>
      <c r="K47" s="3098"/>
    </row>
    <row r="48" spans="1:23" ht="25.5" customHeight="1" thickBot="1">
      <c r="A48" s="2300"/>
      <c r="B48" s="1206"/>
      <c r="C48" s="2271" t="s">
        <v>381</v>
      </c>
      <c r="D48" s="2271"/>
      <c r="E48" s="2271"/>
      <c r="F48" s="2271"/>
      <c r="G48" s="2271"/>
      <c r="H48" s="1250" t="s">
        <v>382</v>
      </c>
      <c r="I48" s="1149" t="s">
        <v>383</v>
      </c>
      <c r="J48" s="1207"/>
      <c r="K48" s="3098"/>
    </row>
    <row r="49" spans="1:24" ht="13.5" customHeight="1" thickBot="1">
      <c r="A49" s="2300"/>
      <c r="B49" s="1206"/>
      <c r="C49" s="1251" t="s">
        <v>432</v>
      </c>
      <c r="D49" s="1252"/>
      <c r="E49" s="1252"/>
      <c r="F49" s="1252"/>
      <c r="G49" s="2183">
        <f>MIN(5,SUM(F51,F53,F55))</f>
        <v>5</v>
      </c>
      <c r="H49" s="2165">
        <f>IF(T69&gt;=0.9,4,ROUND(SUM((G49*O69),(G56*Q69),(G63*S69)),0))</f>
        <v>5</v>
      </c>
      <c r="I49" s="2168">
        <f>MIN(5,H49)</f>
        <v>5</v>
      </c>
      <c r="J49" s="1207"/>
      <c r="K49" s="3098"/>
      <c r="U49" s="1253" t="s">
        <v>433</v>
      </c>
      <c r="V49" s="1253" t="s">
        <v>434</v>
      </c>
    </row>
    <row r="50" spans="1:24" ht="14.1" customHeight="1" thickBot="1">
      <c r="A50" s="2300"/>
      <c r="B50" s="1206"/>
      <c r="C50" s="1216"/>
      <c r="D50" s="44" t="s">
        <v>435</v>
      </c>
      <c r="E50" s="44"/>
      <c r="F50" s="44"/>
      <c r="G50" s="2184"/>
      <c r="H50" s="2165"/>
      <c r="I50" s="2168"/>
      <c r="J50" s="1207"/>
      <c r="K50" s="3098"/>
      <c r="N50" s="1210" t="s">
        <v>436</v>
      </c>
      <c r="O50" s="1230">
        <v>0.75</v>
      </c>
      <c r="P50" s="1230">
        <v>0.5</v>
      </c>
      <c r="Q50" s="1230">
        <v>0.25</v>
      </c>
      <c r="R50" s="1230">
        <v>0</v>
      </c>
      <c r="T50" s="1215" t="s">
        <v>437</v>
      </c>
      <c r="U50" s="1215">
        <v>2</v>
      </c>
      <c r="V50" s="1215">
        <v>1</v>
      </c>
    </row>
    <row r="51" spans="1:24" ht="15" customHeight="1" thickBot="1">
      <c r="A51" s="2300"/>
      <c r="B51" s="1206"/>
      <c r="C51" s="1216"/>
      <c r="D51" s="42" t="s">
        <v>403</v>
      </c>
      <c r="E51" s="1254">
        <f>'Input and Calculation Tool'!K631</f>
        <v>0.16</v>
      </c>
      <c r="F51" s="42">
        <f>IF(E51&lt;Q50,R51,IF(E51&lt;P50,Q51,IF(E51&lt;O50,P51,O51)))</f>
        <v>3</v>
      </c>
      <c r="G51" s="2184"/>
      <c r="H51" s="2165"/>
      <c r="I51" s="2168"/>
      <c r="J51" s="1207"/>
      <c r="K51" s="3098"/>
      <c r="N51" s="1210" t="s">
        <v>421</v>
      </c>
      <c r="O51" s="1210">
        <v>0</v>
      </c>
      <c r="P51" s="1210">
        <v>1</v>
      </c>
      <c r="Q51" s="1210">
        <v>2</v>
      </c>
      <c r="R51" s="1210">
        <v>3</v>
      </c>
      <c r="T51" s="1215" t="s">
        <v>438</v>
      </c>
      <c r="U51" s="1215">
        <v>0</v>
      </c>
      <c r="V51" s="1215">
        <v>0</v>
      </c>
    </row>
    <row r="52" spans="1:24" ht="14.1" customHeight="1" thickBot="1">
      <c r="A52" s="2300"/>
      <c r="B52" s="1206"/>
      <c r="C52" s="1216"/>
      <c r="D52" s="44" t="s">
        <v>439</v>
      </c>
      <c r="E52" s="44"/>
      <c r="F52" s="44"/>
      <c r="G52" s="2184"/>
      <c r="H52" s="2165"/>
      <c r="I52" s="2168"/>
      <c r="J52" s="1207"/>
      <c r="K52" s="3098"/>
    </row>
    <row r="53" spans="1:24" ht="14.1" customHeight="1" thickBot="1">
      <c r="A53" s="2300"/>
      <c r="B53" s="1206"/>
      <c r="C53" s="1231"/>
      <c r="D53" s="1218" t="s">
        <v>407</v>
      </c>
      <c r="E53" s="1218" t="str">
        <f>'Input and Calculation Tool'!K634</f>
        <v>oui</v>
      </c>
      <c r="F53" s="42">
        <f>IF(E53=T50,U50,U51)</f>
        <v>2</v>
      </c>
      <c r="G53" s="2184"/>
      <c r="H53" s="2165"/>
      <c r="I53" s="2168"/>
      <c r="J53" s="1207"/>
      <c r="K53" s="3098"/>
      <c r="N53" s="2280" t="s">
        <v>440</v>
      </c>
      <c r="O53" s="2280"/>
      <c r="P53" s="1215" t="s">
        <v>441</v>
      </c>
      <c r="Q53" s="2280" t="s">
        <v>442</v>
      </c>
      <c r="R53" s="2280"/>
      <c r="S53" s="2280"/>
      <c r="U53" s="2284" t="s">
        <v>443</v>
      </c>
      <c r="V53" s="2284"/>
      <c r="W53" s="2284"/>
      <c r="X53" s="1215" t="s">
        <v>441</v>
      </c>
    </row>
    <row r="54" spans="1:24" ht="14.1" customHeight="1" thickBot="1">
      <c r="A54" s="2300"/>
      <c r="B54" s="1206"/>
      <c r="C54" s="1231"/>
      <c r="D54" s="44" t="s">
        <v>444</v>
      </c>
      <c r="E54" s="44"/>
      <c r="F54" s="44"/>
      <c r="G54" s="2184"/>
      <c r="H54" s="2165"/>
      <c r="I54" s="2168"/>
      <c r="J54" s="1207"/>
      <c r="K54" s="3098"/>
      <c r="N54" s="2285" t="s">
        <v>445</v>
      </c>
      <c r="O54" s="2286"/>
      <c r="P54" s="1215">
        <v>0</v>
      </c>
      <c r="Q54" s="2285" t="s">
        <v>446</v>
      </c>
      <c r="R54" s="2287"/>
      <c r="S54" s="2286"/>
      <c r="U54" s="2280" t="s">
        <v>447</v>
      </c>
      <c r="V54" s="2280"/>
      <c r="W54" s="2280"/>
      <c r="X54" s="1215">
        <v>0</v>
      </c>
    </row>
    <row r="55" spans="1:24" ht="14.1" customHeight="1" thickBot="1">
      <c r="A55" s="2300"/>
      <c r="B55" s="1206"/>
      <c r="C55" s="1231"/>
      <c r="D55" s="1218" t="s">
        <v>407</v>
      </c>
      <c r="E55" s="1218" t="str">
        <f>'Input and Calculation Tool'!K637</f>
        <v>oui</v>
      </c>
      <c r="F55" s="42">
        <f>IF(E55=T50,V50,V51)</f>
        <v>1</v>
      </c>
      <c r="G55" s="2184"/>
      <c r="H55" s="2165"/>
      <c r="I55" s="2168"/>
      <c r="J55" s="1207"/>
      <c r="K55" s="3098"/>
      <c r="N55" s="2285" t="s">
        <v>448</v>
      </c>
      <c r="O55" s="2286"/>
      <c r="P55" s="1215">
        <v>1</v>
      </c>
      <c r="Q55" s="2285" t="s">
        <v>449</v>
      </c>
      <c r="R55" s="2287"/>
      <c r="S55" s="2286"/>
      <c r="U55" s="2284" t="s">
        <v>450</v>
      </c>
      <c r="V55" s="2284"/>
      <c r="W55" s="2284"/>
      <c r="X55" s="1215">
        <v>1</v>
      </c>
    </row>
    <row r="56" spans="1:24" ht="14.1" customHeight="1" thickBot="1">
      <c r="A56" s="2300"/>
      <c r="B56" s="1206"/>
      <c r="C56" s="2158" t="s">
        <v>451</v>
      </c>
      <c r="D56" s="2159"/>
      <c r="E56" s="2159"/>
      <c r="F56" s="2159"/>
      <c r="G56" s="2267">
        <f>MIN(5,SUM(F62,MAX(F60,F58)))</f>
        <v>5</v>
      </c>
      <c r="H56" s="2165"/>
      <c r="I56" s="2168"/>
      <c r="J56" s="1207"/>
      <c r="K56" s="3098"/>
      <c r="N56" s="2280" t="s">
        <v>452</v>
      </c>
      <c r="O56" s="2280"/>
      <c r="P56" s="1215">
        <v>2</v>
      </c>
      <c r="Q56" s="2280" t="s">
        <v>453</v>
      </c>
      <c r="R56" s="2280"/>
      <c r="S56" s="2280"/>
      <c r="U56" s="2280" t="s">
        <v>454</v>
      </c>
      <c r="V56" s="2280"/>
      <c r="W56" s="2280"/>
      <c r="X56" s="1215">
        <v>3</v>
      </c>
    </row>
    <row r="57" spans="1:24" ht="14.1" customHeight="1" thickBot="1">
      <c r="A57" s="2300"/>
      <c r="B57" s="1206"/>
      <c r="C57" s="1231"/>
      <c r="D57" s="2192" t="s">
        <v>440</v>
      </c>
      <c r="E57" s="2192"/>
      <c r="F57" s="2192"/>
      <c r="G57" s="2267"/>
      <c r="H57" s="2165"/>
      <c r="I57" s="2168"/>
      <c r="J57" s="1207"/>
      <c r="K57" s="3098"/>
      <c r="N57" s="2280" t="s">
        <v>455</v>
      </c>
      <c r="O57" s="2280"/>
      <c r="P57" s="1215">
        <v>3</v>
      </c>
      <c r="Q57" s="2280" t="s">
        <v>456</v>
      </c>
      <c r="R57" s="2280"/>
      <c r="S57" s="2280"/>
    </row>
    <row r="58" spans="1:24" ht="14.1" customHeight="1" thickBot="1">
      <c r="A58" s="2300"/>
      <c r="B58" s="1206"/>
      <c r="C58" s="1231"/>
      <c r="D58" s="1218" t="s">
        <v>457</v>
      </c>
      <c r="E58" s="1218" t="str">
        <f>'Input and Calculation Tool'!K642</f>
        <v>6 à 7 ans</v>
      </c>
      <c r="F58" s="42">
        <f>IF(E58=N57,P57,IF(E58=N56,P56,IF(E58=N55,P55,P54)))</f>
        <v>2</v>
      </c>
      <c r="G58" s="2267"/>
      <c r="H58" s="2165"/>
      <c r="I58" s="2168"/>
      <c r="J58" s="1207"/>
      <c r="K58" s="3098"/>
    </row>
    <row r="59" spans="1:24" ht="14.1" customHeight="1" thickBot="1">
      <c r="A59" s="2300"/>
      <c r="B59" s="1206"/>
      <c r="C59" s="1231"/>
      <c r="D59" s="2192" t="s">
        <v>442</v>
      </c>
      <c r="E59" s="2192"/>
      <c r="F59" s="2192"/>
      <c r="G59" s="2267"/>
      <c r="H59" s="2165"/>
      <c r="I59" s="2168"/>
      <c r="J59" s="1207"/>
      <c r="K59" s="3098"/>
    </row>
    <row r="60" spans="1:24" ht="14.1" customHeight="1" thickBot="1">
      <c r="A60" s="2300"/>
      <c r="B60" s="1206"/>
      <c r="C60" s="1231"/>
      <c r="D60" s="1218" t="s">
        <v>457</v>
      </c>
      <c r="E60" s="1218" t="str">
        <f>'Input and Calculation Tool'!K644</f>
        <v>2 à 3 ans</v>
      </c>
      <c r="F60" s="42">
        <f>IF(E60=Q57,P57,IF(E60=Q56,P56,IF(E60=Q55,P55,P54)))</f>
        <v>2</v>
      </c>
      <c r="G60" s="2267"/>
      <c r="H60" s="2165"/>
      <c r="I60" s="2168"/>
      <c r="J60" s="1207"/>
      <c r="K60" s="3098"/>
    </row>
    <row r="61" spans="1:24" ht="14.1" customHeight="1" thickBot="1">
      <c r="A61" s="2300"/>
      <c r="B61" s="1206"/>
      <c r="C61" s="1231"/>
      <c r="D61" s="2192" t="s">
        <v>458</v>
      </c>
      <c r="E61" s="2192"/>
      <c r="F61" s="2192"/>
      <c r="G61" s="2267"/>
      <c r="H61" s="2165"/>
      <c r="I61" s="2168"/>
      <c r="J61" s="1207"/>
      <c r="K61" s="3098"/>
      <c r="N61" s="2280" t="s">
        <v>459</v>
      </c>
      <c r="O61" s="2280"/>
      <c r="P61" s="1215" t="s">
        <v>441</v>
      </c>
      <c r="R61" s="2280" t="s">
        <v>460</v>
      </c>
      <c r="S61" s="2280"/>
      <c r="U61" s="2280" t="s">
        <v>459</v>
      </c>
      <c r="V61" s="2280"/>
    </row>
    <row r="62" spans="1:24" ht="14.1" customHeight="1" thickBot="1">
      <c r="A62" s="2300"/>
      <c r="B62" s="1206"/>
      <c r="C62" s="1231"/>
      <c r="D62" s="2192" t="str">
        <f>'Input and Calculation Tool'!K646</f>
        <v>Couvert à vocation d'amélioration du sol</v>
      </c>
      <c r="E62" s="2192"/>
      <c r="F62" s="42">
        <f>IF(D62=U56,X56,IF(D62=U55,X55,X54))</f>
        <v>3</v>
      </c>
      <c r="G62" s="2267"/>
      <c r="H62" s="2165"/>
      <c r="I62" s="2168"/>
      <c r="J62" s="1207"/>
      <c r="K62" s="3098"/>
      <c r="N62" s="2280" t="s">
        <v>385</v>
      </c>
      <c r="O62" s="2280"/>
      <c r="P62" s="1215">
        <v>0</v>
      </c>
      <c r="R62" s="1215" t="s">
        <v>437</v>
      </c>
      <c r="S62" s="1215">
        <v>-1</v>
      </c>
      <c r="U62" s="1215" t="s">
        <v>437</v>
      </c>
      <c r="V62" s="1215">
        <v>2</v>
      </c>
    </row>
    <row r="63" spans="1:24" ht="14.1" customHeight="1" thickBot="1">
      <c r="A63" s="2300"/>
      <c r="B63" s="1206"/>
      <c r="C63" s="2158" t="s">
        <v>461</v>
      </c>
      <c r="D63" s="2159"/>
      <c r="E63" s="2159"/>
      <c r="F63" s="2159"/>
      <c r="G63" s="2267">
        <f>MIN(5,MAX(0,SUM(F65,F67,F69)))</f>
        <v>4</v>
      </c>
      <c r="H63" s="2165"/>
      <c r="I63" s="2168"/>
      <c r="J63" s="1207"/>
      <c r="K63" s="3098"/>
      <c r="N63" s="2280" t="s">
        <v>462</v>
      </c>
      <c r="O63" s="2280"/>
      <c r="P63" s="1215">
        <v>1</v>
      </c>
      <c r="R63" s="1215" t="s">
        <v>438</v>
      </c>
      <c r="S63" s="1215">
        <v>0</v>
      </c>
      <c r="U63" s="1215" t="s">
        <v>438</v>
      </c>
      <c r="V63" s="1215">
        <v>0</v>
      </c>
    </row>
    <row r="64" spans="1:24" ht="14.1" customHeight="1" thickBot="1">
      <c r="A64" s="2300"/>
      <c r="B64" s="1206"/>
      <c r="C64" s="1231"/>
      <c r="D64" s="2192" t="s">
        <v>463</v>
      </c>
      <c r="E64" s="2192"/>
      <c r="F64" s="2192"/>
      <c r="G64" s="2267"/>
      <c r="H64" s="2165"/>
      <c r="I64" s="2168"/>
      <c r="J64" s="1207"/>
      <c r="K64" s="3098"/>
      <c r="N64" s="2280" t="s">
        <v>464</v>
      </c>
      <c r="O64" s="2280"/>
      <c r="P64" s="1215">
        <v>2</v>
      </c>
    </row>
    <row r="65" spans="1:21" ht="14.1" customHeight="1" thickBot="1">
      <c r="A65" s="2300"/>
      <c r="B65" s="1206"/>
      <c r="C65" s="1231"/>
      <c r="D65" s="2192" t="str">
        <f>'Input and Calculation Tool'!K649</f>
        <v>4 familles et +</v>
      </c>
      <c r="E65" s="2192"/>
      <c r="F65" s="42">
        <f>IF(D65=N65,P65,IF(D65=N64,P64,IF(D65=N63,P63,P62)))</f>
        <v>3</v>
      </c>
      <c r="G65" s="2267"/>
      <c r="H65" s="2165"/>
      <c r="I65" s="2168"/>
      <c r="J65" s="1207"/>
      <c r="K65" s="3098"/>
      <c r="N65" s="2280" t="s">
        <v>465</v>
      </c>
      <c r="O65" s="2280"/>
      <c r="P65" s="1215">
        <v>3</v>
      </c>
    </row>
    <row r="66" spans="1:21" ht="14.1" customHeight="1" thickBot="1">
      <c r="A66" s="2300"/>
      <c r="B66" s="1206"/>
      <c r="C66" s="1231"/>
      <c r="D66" s="2192" t="s">
        <v>466</v>
      </c>
      <c r="E66" s="2192"/>
      <c r="F66" s="2192"/>
      <c r="G66" s="2267"/>
      <c r="H66" s="2165"/>
      <c r="I66" s="2168"/>
      <c r="J66" s="1207"/>
      <c r="K66" s="3098"/>
    </row>
    <row r="67" spans="1:21" ht="14.1" customHeight="1" thickBot="1">
      <c r="A67" s="2300"/>
      <c r="B67" s="1206"/>
      <c r="C67" s="1231"/>
      <c r="D67" s="2192" t="str">
        <f>'Input and Calculation Tool'!K651</f>
        <v>oui</v>
      </c>
      <c r="E67" s="2192"/>
      <c r="F67" s="1226">
        <f>IF(D67=R62,S62,S63)</f>
        <v>-1</v>
      </c>
      <c r="G67" s="2267"/>
      <c r="H67" s="2165"/>
      <c r="I67" s="2168"/>
      <c r="J67" s="1207"/>
      <c r="K67" s="3098"/>
      <c r="N67" s="1150" t="s">
        <v>409</v>
      </c>
      <c r="O67" s="2271" t="s">
        <v>467</v>
      </c>
      <c r="P67" s="2271"/>
      <c r="Q67" s="2269" t="s">
        <v>468</v>
      </c>
      <c r="R67" s="2270"/>
      <c r="S67" s="1150" t="s">
        <v>395</v>
      </c>
      <c r="T67" s="1150" t="s">
        <v>413</v>
      </c>
    </row>
    <row r="68" spans="1:21" ht="28.5" customHeight="1" thickBot="1">
      <c r="A68" s="2300"/>
      <c r="B68" s="1206"/>
      <c r="C68" s="1231"/>
      <c r="D68" s="2192" t="s">
        <v>469</v>
      </c>
      <c r="E68" s="2192"/>
      <c r="F68" s="2192"/>
      <c r="G68" s="2267"/>
      <c r="H68" s="2165"/>
      <c r="I68" s="2168"/>
      <c r="J68" s="1207"/>
      <c r="K68" s="3098"/>
      <c r="N68" s="1215" t="s">
        <v>470</v>
      </c>
      <c r="O68" s="2269">
        <f>'Input and Calculation Tool'!C43+'Input and Calculation Tool'!C44</f>
        <v>50</v>
      </c>
      <c r="P68" s="2270"/>
      <c r="Q68" s="2269">
        <f>'Input and Calculation Tool'!C46+'Input and Calculation Tool'!C47</f>
        <v>0</v>
      </c>
      <c r="R68" s="2270"/>
      <c r="S68" s="1150">
        <f>'Input and Calculation Tool'!C48</f>
        <v>6</v>
      </c>
      <c r="T68" s="1150">
        <f>'Input and Calculation Tool'!C45</f>
        <v>4</v>
      </c>
    </row>
    <row r="69" spans="1:21" ht="14.1" customHeight="1" thickBot="1">
      <c r="A69" s="2300"/>
      <c r="B69" s="1206"/>
      <c r="C69" s="1255"/>
      <c r="D69" s="2281" t="str">
        <f>'Input and Calculation Tool'!K653</f>
        <v>oui</v>
      </c>
      <c r="E69" s="2281"/>
      <c r="F69" s="1236">
        <f>IF(D69=U62,V62,V63)</f>
        <v>2</v>
      </c>
      <c r="G69" s="2268"/>
      <c r="H69" s="2166"/>
      <c r="I69" s="2169"/>
      <c r="J69" s="1207"/>
      <c r="K69" s="3098"/>
      <c r="N69" s="1150" t="s">
        <v>398</v>
      </c>
      <c r="O69" s="2274">
        <f>O68/('Input and Calculation Tool'!C42-'Input and Calculation Tool'!C45-'Input and Calculation Tool'!C49)</f>
        <v>0.8928571428571429</v>
      </c>
      <c r="P69" s="2275"/>
      <c r="Q69" s="2282">
        <f>Q68/('Input and Calculation Tool'!C42-'Input and Calculation Tool'!C45-'Input and Calculation Tool'!C49)</f>
        <v>0</v>
      </c>
      <c r="R69" s="2283"/>
      <c r="S69" s="1240">
        <f>S68/('Input and Calculation Tool'!C42-'Input and Calculation Tool'!C45-'Input and Calculation Tool'!C49)</f>
        <v>0.10714285714285714</v>
      </c>
      <c r="T69" s="1240">
        <f>'Input and Calculation Tool'!C45/('Input and Calculation Tool'!C42-'Input and Calculation Tool'!C49)</f>
        <v>6.6666666666666666E-2</v>
      </c>
    </row>
    <row r="70" spans="1:21" ht="15" customHeight="1" thickBot="1">
      <c r="A70" s="2300"/>
      <c r="B70" s="1206"/>
      <c r="J70" s="1207"/>
      <c r="K70" s="3098"/>
    </row>
    <row r="71" spans="1:21" ht="15" customHeight="1" thickBot="1">
      <c r="A71" s="2300"/>
      <c r="B71" s="1206"/>
      <c r="J71" s="1207"/>
      <c r="K71" s="3098"/>
    </row>
    <row r="72" spans="1:21" ht="12.75" customHeight="1" thickBot="1">
      <c r="A72" s="2300"/>
      <c r="B72" s="1206" t="s">
        <v>471</v>
      </c>
      <c r="C72" s="2276" t="s">
        <v>472</v>
      </c>
      <c r="D72" s="2276"/>
      <c r="E72" s="2276"/>
      <c r="F72" s="2276"/>
      <c r="G72" s="2276"/>
      <c r="H72" s="2276"/>
      <c r="I72" s="1237" t="s">
        <v>380</v>
      </c>
      <c r="J72" s="1207"/>
      <c r="K72" s="3098"/>
    </row>
    <row r="73" spans="1:21" ht="15" customHeight="1" thickBot="1">
      <c r="A73" s="2300"/>
      <c r="B73" s="1206"/>
      <c r="J73" s="1207"/>
      <c r="K73" s="3098"/>
    </row>
    <row r="74" spans="1:21" ht="25.5" customHeight="1" thickBot="1">
      <c r="A74" s="2300"/>
      <c r="B74" s="1206"/>
      <c r="C74" s="2163" t="s">
        <v>381</v>
      </c>
      <c r="D74" s="2163"/>
      <c r="E74" s="2163"/>
      <c r="F74" s="2163"/>
      <c r="G74" s="2163"/>
      <c r="H74" s="1208" t="s">
        <v>382</v>
      </c>
      <c r="I74" s="1208" t="s">
        <v>383</v>
      </c>
      <c r="J74" s="1207"/>
      <c r="K74" s="3098"/>
    </row>
    <row r="75" spans="1:21" ht="14.1" customHeight="1" thickBot="1">
      <c r="A75" s="2300"/>
      <c r="B75" s="1206"/>
      <c r="C75" s="2181" t="s">
        <v>473</v>
      </c>
      <c r="D75" s="2182"/>
      <c r="E75" s="2182"/>
      <c r="F75" s="2182"/>
      <c r="G75" s="2183">
        <f>MIN(3,ROUND(SUM(F78,F81,F84,F87,F89),0))</f>
        <v>0</v>
      </c>
      <c r="H75" s="2270">
        <f>G75+G90</f>
        <v>0</v>
      </c>
      <c r="I75" s="2277">
        <f>MIN(5,H75)</f>
        <v>0</v>
      </c>
      <c r="J75" s="1207"/>
      <c r="K75" s="3098"/>
      <c r="N75" s="1257"/>
      <c r="O75" s="1258">
        <v>0</v>
      </c>
      <c r="P75" s="1258">
        <v>0.15</v>
      </c>
      <c r="Q75" s="1258">
        <v>0.3</v>
      </c>
      <c r="R75" s="1257"/>
    </row>
    <row r="76" spans="1:21" ht="14.1" customHeight="1" thickBot="1">
      <c r="A76" s="2300"/>
      <c r="B76" s="1206"/>
      <c r="C76" s="2158" t="s">
        <v>416</v>
      </c>
      <c r="D76" s="2159"/>
      <c r="E76" s="2159"/>
      <c r="G76" s="2184"/>
      <c r="H76" s="2270"/>
      <c r="I76" s="2277"/>
      <c r="J76" s="1207"/>
      <c r="K76" s="3098"/>
      <c r="N76" s="1257" t="s">
        <v>474</v>
      </c>
      <c r="O76" s="1257">
        <v>3</v>
      </c>
      <c r="P76" s="1257">
        <v>2</v>
      </c>
      <c r="Q76" s="1257">
        <v>1</v>
      </c>
      <c r="R76" s="1257">
        <v>0</v>
      </c>
    </row>
    <row r="77" spans="1:21" ht="14.1" customHeight="1" thickBot="1">
      <c r="A77" s="2300"/>
      <c r="B77" s="1206"/>
      <c r="C77" s="1217"/>
      <c r="D77" s="939" t="s">
        <v>475</v>
      </c>
      <c r="E77" s="1259">
        <f>'Input and Calculation Tool'!J662</f>
        <v>0.5</v>
      </c>
      <c r="F77" s="939"/>
      <c r="G77" s="2184"/>
      <c r="H77" s="2270"/>
      <c r="I77" s="2277"/>
      <c r="J77" s="1207"/>
      <c r="K77" s="3098"/>
      <c r="N77" s="1257" t="s">
        <v>476</v>
      </c>
      <c r="O77" s="1257">
        <v>2</v>
      </c>
      <c r="P77" s="1257"/>
      <c r="Q77" s="1257">
        <v>1</v>
      </c>
      <c r="R77" s="1257">
        <v>0</v>
      </c>
    </row>
    <row r="78" spans="1:21" ht="14.1" customHeight="1" thickBot="1">
      <c r="A78" s="2300"/>
      <c r="B78" s="1206"/>
      <c r="C78" s="1217"/>
      <c r="D78" s="939" t="s">
        <v>477</v>
      </c>
      <c r="E78" s="939"/>
      <c r="F78" s="939">
        <f>O80*O82</f>
        <v>0</v>
      </c>
      <c r="G78" s="2184"/>
      <c r="H78" s="2270"/>
      <c r="I78" s="2277"/>
      <c r="J78" s="1207"/>
      <c r="K78" s="3098"/>
    </row>
    <row r="79" spans="1:21" ht="14.1" customHeight="1" thickBot="1">
      <c r="A79" s="2300"/>
      <c r="B79" s="1206"/>
      <c r="C79" s="1243" t="s">
        <v>411</v>
      </c>
      <c r="G79" s="2184"/>
      <c r="H79" s="2270"/>
      <c r="I79" s="2277"/>
      <c r="J79" s="1207"/>
      <c r="K79" s="3098"/>
      <c r="N79" s="1150" t="s">
        <v>409</v>
      </c>
      <c r="O79" s="2269" t="s">
        <v>410</v>
      </c>
      <c r="P79" s="2270"/>
      <c r="Q79" s="1150" t="s">
        <v>411</v>
      </c>
      <c r="R79" s="1150" t="s">
        <v>412</v>
      </c>
      <c r="S79" s="2271" t="s">
        <v>395</v>
      </c>
      <c r="T79" s="2271"/>
      <c r="U79" s="1150" t="s">
        <v>413</v>
      </c>
    </row>
    <row r="80" spans="1:21" ht="14.1" customHeight="1" thickBot="1">
      <c r="A80" s="2300"/>
      <c r="B80" s="1206"/>
      <c r="C80" s="1216"/>
      <c r="D80" s="1260" t="s">
        <v>478</v>
      </c>
      <c r="E80" s="1259">
        <f>'Input and Calculation Tool'!J669</f>
        <v>0</v>
      </c>
      <c r="F80" s="939"/>
      <c r="G80" s="2184"/>
      <c r="H80" s="2270"/>
      <c r="I80" s="2277"/>
      <c r="J80" s="1207"/>
      <c r="K80" s="3098"/>
      <c r="N80" s="1150" t="s">
        <v>479</v>
      </c>
      <c r="O80" s="2272">
        <f>IF(E77=O75,O76,IF(E77&lt;P75,P76,IF(E77&lt;Q75,Q76,R76)))</f>
        <v>0</v>
      </c>
      <c r="P80" s="2273"/>
      <c r="Q80" s="1261">
        <f>IF(E80=O75,O76,IF(E80&lt;P75,P76,IF(E80&lt;Q75,Q76,R76)))</f>
        <v>3</v>
      </c>
      <c r="R80" s="1261">
        <f>IF(E83=O75,O76,IF(E83&lt;P75,P76,IF(E83&lt;Q75,Q76,R76)))</f>
        <v>3</v>
      </c>
      <c r="S80" s="1262">
        <f>IF(E86=O75,O77,IF(E86&lt;Q75,Q77,R77))</f>
        <v>0</v>
      </c>
      <c r="T80" s="1261">
        <f>IF('Input and Calculation Tool'!J686="oui",1,0)</f>
        <v>1</v>
      </c>
      <c r="U80" s="1261">
        <f>IF('Input and Calculation Tool'!J690&lt;=0,0,3)</f>
        <v>3</v>
      </c>
    </row>
    <row r="81" spans="1:21" ht="14.1" customHeight="1" thickBot="1">
      <c r="A81" s="2300"/>
      <c r="B81" s="1206"/>
      <c r="C81" s="1217"/>
      <c r="D81" s="939" t="s">
        <v>480</v>
      </c>
      <c r="E81" s="939"/>
      <c r="F81" s="939">
        <f>Q80*Q82</f>
        <v>0</v>
      </c>
      <c r="G81" s="2184"/>
      <c r="H81" s="2270"/>
      <c r="I81" s="2277"/>
      <c r="J81" s="1207"/>
      <c r="K81" s="3098"/>
      <c r="N81" s="1150" t="s">
        <v>470</v>
      </c>
      <c r="O81" s="2269">
        <f>'Input and Calculation Tool'!C43+'Input and Calculation Tool'!C44</f>
        <v>50</v>
      </c>
      <c r="P81" s="2270"/>
      <c r="Q81" s="1150">
        <f>'Input and Calculation Tool'!C46</f>
        <v>0</v>
      </c>
      <c r="R81" s="1150">
        <f>'Input and Calculation Tool'!C47</f>
        <v>0</v>
      </c>
      <c r="S81" s="2271">
        <f>'Input and Calculation Tool'!C48</f>
        <v>6</v>
      </c>
      <c r="T81" s="2271"/>
      <c r="U81" s="1150">
        <f>'Input and Calculation Tool'!C45</f>
        <v>4</v>
      </c>
    </row>
    <row r="82" spans="1:21" ht="14.1" customHeight="1" thickBot="1">
      <c r="A82" s="2300"/>
      <c r="B82" s="1206"/>
      <c r="C82" s="1243" t="s">
        <v>412</v>
      </c>
      <c r="G82" s="2184"/>
      <c r="H82" s="2270"/>
      <c r="I82" s="2277"/>
      <c r="J82" s="1207"/>
      <c r="K82" s="3098"/>
      <c r="N82" s="1150" t="s">
        <v>417</v>
      </c>
      <c r="O82" s="2274">
        <f>O81/('Input and Calculation Tool'!$C$42-'Input and Calculation Tool'!C49)</f>
        <v>0.83333333333333337</v>
      </c>
      <c r="P82" s="2275"/>
      <c r="Q82" s="1240">
        <f>Q81/('Input and Calculation Tool'!$C$42-'Input and Calculation Tool'!C49)</f>
        <v>0</v>
      </c>
      <c r="R82" s="1240">
        <f>R81/('Input and Calculation Tool'!$C$42-'Input and Calculation Tool'!C49)</f>
        <v>0</v>
      </c>
      <c r="S82" s="2274">
        <f>S81/('Input and Calculation Tool'!$C$42-'Input and Calculation Tool'!C49)</f>
        <v>0.1</v>
      </c>
      <c r="T82" s="2275"/>
      <c r="U82" s="1240">
        <f>U81/('Input and Calculation Tool'!$C$42-'Input and Calculation Tool'!C49)</f>
        <v>6.6666666666666666E-2</v>
      </c>
    </row>
    <row r="83" spans="1:21" ht="14.1" customHeight="1" thickBot="1">
      <c r="A83" s="2300"/>
      <c r="B83" s="1206"/>
      <c r="C83" s="1216"/>
      <c r="D83" s="939" t="s">
        <v>481</v>
      </c>
      <c r="E83" s="1259">
        <f>'Input and Calculation Tool'!J676</f>
        <v>0</v>
      </c>
      <c r="F83" s="939"/>
      <c r="G83" s="2184"/>
      <c r="H83" s="2270"/>
      <c r="I83" s="2277"/>
      <c r="J83" s="1207"/>
      <c r="K83" s="3098"/>
    </row>
    <row r="84" spans="1:21" ht="14.1" customHeight="1" thickBot="1">
      <c r="A84" s="2300"/>
      <c r="B84" s="1206"/>
      <c r="C84" s="1243"/>
      <c r="D84" s="939" t="s">
        <v>482</v>
      </c>
      <c r="E84" s="939"/>
      <c r="F84" s="939">
        <f>R80*R82</f>
        <v>0</v>
      </c>
      <c r="G84" s="2184"/>
      <c r="H84" s="2270"/>
      <c r="I84" s="2277"/>
      <c r="J84" s="1207"/>
      <c r="K84" s="3098"/>
    </row>
    <row r="85" spans="1:21" ht="14.1" customHeight="1" thickBot="1">
      <c r="A85" s="2300"/>
      <c r="B85" s="1206"/>
      <c r="C85" s="1243" t="s">
        <v>395</v>
      </c>
      <c r="G85" s="2184"/>
      <c r="H85" s="2270"/>
      <c r="I85" s="2277"/>
      <c r="J85" s="1207"/>
      <c r="K85" s="3098"/>
    </row>
    <row r="86" spans="1:21" ht="14.1" customHeight="1" thickBot="1">
      <c r="A86" s="2300"/>
      <c r="B86" s="1206"/>
      <c r="C86" s="1216"/>
      <c r="D86" s="939" t="s">
        <v>483</v>
      </c>
      <c r="E86" s="1259">
        <f>'Input and Calculation Tool'!J683</f>
        <v>0.5</v>
      </c>
      <c r="F86" s="939"/>
      <c r="G86" s="2184"/>
      <c r="H86" s="2270"/>
      <c r="I86" s="2277"/>
      <c r="J86" s="1207"/>
      <c r="K86" s="3098"/>
    </row>
    <row r="87" spans="1:21" ht="14.1" customHeight="1" thickBot="1">
      <c r="A87" s="2300"/>
      <c r="B87" s="1206"/>
      <c r="C87" s="1217"/>
      <c r="D87" s="939" t="s">
        <v>484</v>
      </c>
      <c r="E87" s="939"/>
      <c r="F87" s="939">
        <f>(S80+T80)*S82</f>
        <v>0.1</v>
      </c>
      <c r="G87" s="2184"/>
      <c r="H87" s="2270"/>
      <c r="I87" s="2277"/>
      <c r="J87" s="1207"/>
      <c r="K87" s="3098"/>
    </row>
    <row r="88" spans="1:21" ht="14.1" customHeight="1" thickBot="1">
      <c r="A88" s="2300"/>
      <c r="B88" s="1206"/>
      <c r="C88" s="1217" t="s">
        <v>413</v>
      </c>
      <c r="D88" s="939"/>
      <c r="E88" s="939"/>
      <c r="F88" s="939"/>
      <c r="G88" s="2184"/>
      <c r="H88" s="2270"/>
      <c r="I88" s="2277"/>
      <c r="J88" s="1207"/>
      <c r="K88" s="3098"/>
    </row>
    <row r="89" spans="1:21" ht="14.1" customHeight="1" thickBot="1">
      <c r="A89" s="2300"/>
      <c r="B89" s="1206"/>
      <c r="C89" s="1217"/>
      <c r="D89" s="939" t="s">
        <v>485</v>
      </c>
      <c r="E89" s="939"/>
      <c r="F89" s="939">
        <f>U80*U82</f>
        <v>0.2</v>
      </c>
      <c r="G89" s="2184"/>
      <c r="H89" s="2270"/>
      <c r="I89" s="2277"/>
      <c r="J89" s="1207"/>
      <c r="K89" s="3098"/>
    </row>
    <row r="90" spans="1:21" ht="26.1" customHeight="1" thickBot="1">
      <c r="A90" s="2300"/>
      <c r="B90" s="1206"/>
      <c r="C90" s="2278" t="s">
        <v>486</v>
      </c>
      <c r="D90" s="2170"/>
      <c r="E90" s="2170"/>
      <c r="F90" s="2170"/>
      <c r="G90" s="2184">
        <f>IF(E91&gt;Q90,R91,IF(E91&gt;P90,Q91,IF(E91&gt;O90,P91,O91)))</f>
        <v>0</v>
      </c>
      <c r="H90" s="2270"/>
      <c r="I90" s="2277"/>
      <c r="J90" s="1207"/>
      <c r="K90" s="3098"/>
      <c r="N90" s="1210" t="s">
        <v>487</v>
      </c>
      <c r="O90" s="1230">
        <v>0.5</v>
      </c>
      <c r="P90" s="1230">
        <v>0.6</v>
      </c>
      <c r="Q90" s="1263">
        <v>0.7</v>
      </c>
      <c r="R90" s="1257"/>
    </row>
    <row r="91" spans="1:21" ht="14.1" customHeight="1" thickBot="1">
      <c r="A91" s="2300"/>
      <c r="B91" s="1206"/>
      <c r="C91" s="1264"/>
      <c r="D91" s="1236" t="s">
        <v>488</v>
      </c>
      <c r="E91" s="1265">
        <f>'Input and Calculation Tool'!H716</f>
        <v>0.14577199999999998</v>
      </c>
      <c r="F91" s="1236"/>
      <c r="G91" s="2279"/>
      <c r="H91" s="2270"/>
      <c r="I91" s="2277"/>
      <c r="J91" s="1207"/>
      <c r="K91" s="3098"/>
      <c r="N91" s="1210" t="s">
        <v>489</v>
      </c>
      <c r="O91" s="1210">
        <v>0</v>
      </c>
      <c r="P91" s="1210">
        <v>1</v>
      </c>
      <c r="Q91" s="1214">
        <v>2</v>
      </c>
      <c r="R91" s="1256">
        <v>3</v>
      </c>
    </row>
    <row r="92" spans="1:21" ht="14.1" customHeight="1" thickBot="1">
      <c r="A92" s="2300"/>
      <c r="B92" s="1206"/>
      <c r="E92" s="1266"/>
      <c r="G92" s="1267"/>
      <c r="H92" s="451"/>
      <c r="I92" s="1268"/>
      <c r="J92" s="1207"/>
      <c r="K92" s="3098"/>
    </row>
    <row r="93" spans="1:21" ht="15" customHeight="1" thickBot="1">
      <c r="A93" s="2300"/>
      <c r="B93" s="1206"/>
      <c r="C93" s="1218"/>
      <c r="D93" s="1218"/>
      <c r="E93" s="1218"/>
      <c r="F93" s="1218"/>
      <c r="G93" s="795"/>
      <c r="H93" s="451"/>
      <c r="I93" s="1268"/>
      <c r="J93" s="1207"/>
      <c r="K93" s="3098"/>
    </row>
    <row r="94" spans="1:21" ht="14.1" customHeight="1" thickBot="1">
      <c r="A94" s="2300"/>
      <c r="B94" s="1206" t="s">
        <v>490</v>
      </c>
      <c r="C94" s="2276" t="s">
        <v>491</v>
      </c>
      <c r="D94" s="2276"/>
      <c r="E94" s="2276"/>
      <c r="F94" s="2276"/>
      <c r="G94" s="2276"/>
      <c r="H94" s="2276"/>
      <c r="I94" s="1237" t="s">
        <v>380</v>
      </c>
      <c r="J94" s="1207"/>
      <c r="K94" s="3098"/>
    </row>
    <row r="95" spans="1:21" ht="12.75" customHeight="1" thickBot="1">
      <c r="A95" s="2300"/>
      <c r="B95" s="1206"/>
      <c r="J95" s="1207"/>
      <c r="K95" s="3098"/>
    </row>
    <row r="96" spans="1:21" ht="25.5" customHeight="1" thickBot="1">
      <c r="A96" s="2300"/>
      <c r="B96" s="1206"/>
      <c r="C96" s="2316" t="s">
        <v>381</v>
      </c>
      <c r="D96" s="2316"/>
      <c r="E96" s="2316"/>
      <c r="F96" s="2316"/>
      <c r="G96" s="2316"/>
      <c r="H96" s="1269" t="s">
        <v>382</v>
      </c>
      <c r="I96" s="1269" t="s">
        <v>383</v>
      </c>
      <c r="J96" s="1207"/>
      <c r="K96" s="3098"/>
    </row>
    <row r="97" spans="1:22" ht="12.75" customHeight="1" thickBot="1">
      <c r="A97" s="2300"/>
      <c r="B97" s="1206"/>
      <c r="C97" s="2158" t="s">
        <v>492</v>
      </c>
      <c r="D97" s="2159"/>
      <c r="E97" s="2159"/>
      <c r="G97" s="2267">
        <f>IF(E98=O97,O98,IF(E98=Q97,Q98,S98))</f>
        <v>0</v>
      </c>
      <c r="H97" s="2317">
        <f>SUM(G97,G99,G104)</f>
        <v>1</v>
      </c>
      <c r="I97" s="2266">
        <f>MIN(5,H97)</f>
        <v>1</v>
      </c>
      <c r="J97" s="1207"/>
      <c r="K97" s="3098"/>
      <c r="N97" s="1270" t="s">
        <v>493</v>
      </c>
      <c r="O97" s="2254" t="s">
        <v>494</v>
      </c>
      <c r="P97" s="2254"/>
      <c r="Q97" s="2254" t="s">
        <v>495</v>
      </c>
      <c r="R97" s="2254"/>
      <c r="S97" s="2254" t="s">
        <v>496</v>
      </c>
      <c r="T97" s="2254"/>
      <c r="U97" s="2254" t="s">
        <v>497</v>
      </c>
      <c r="V97" s="2254"/>
    </row>
    <row r="98" spans="1:22" ht="14.1" customHeight="1" thickBot="1">
      <c r="A98" s="2300"/>
      <c r="B98" s="1206"/>
      <c r="C98" s="2255" t="s">
        <v>498</v>
      </c>
      <c r="D98" s="2256"/>
      <c r="E98" s="2192" t="str">
        <f>'Input and Calculation Tool'!K720</f>
        <v>présence phyto</v>
      </c>
      <c r="F98" s="2192"/>
      <c r="G98" s="2267"/>
      <c r="H98" s="2317"/>
      <c r="I98" s="2266"/>
      <c r="J98" s="1207"/>
      <c r="K98" s="3098"/>
      <c r="N98" s="1270" t="s">
        <v>421</v>
      </c>
      <c r="O98" s="2257">
        <v>2</v>
      </c>
      <c r="P98" s="2257"/>
      <c r="Q98" s="2257">
        <v>1</v>
      </c>
      <c r="R98" s="2257"/>
      <c r="S98" s="2257">
        <v>0</v>
      </c>
      <c r="T98" s="2257"/>
      <c r="U98" s="2257">
        <v>0</v>
      </c>
      <c r="V98" s="2257"/>
    </row>
    <row r="99" spans="1:22" ht="12" customHeight="1" thickBot="1">
      <c r="A99" s="2300"/>
      <c r="B99" s="1206"/>
      <c r="C99" s="2191" t="s">
        <v>499</v>
      </c>
      <c r="D99" s="2192"/>
      <c r="E99" s="2192"/>
      <c r="F99" s="2192"/>
      <c r="G99" s="2184">
        <f>IF('Input and Calculation Tool'!C30="pas d'élevage",F101,MIN(F101,F103))</f>
        <v>0</v>
      </c>
      <c r="H99" s="2317"/>
      <c r="I99" s="2266"/>
      <c r="J99" s="1207"/>
      <c r="K99" s="3098"/>
    </row>
    <row r="100" spans="1:22" ht="14.1" customHeight="1" thickBot="1">
      <c r="A100" s="2300"/>
      <c r="B100" s="1206"/>
      <c r="C100" s="1216"/>
      <c r="D100" s="2192" t="s">
        <v>500</v>
      </c>
      <c r="E100" s="2192"/>
      <c r="F100" s="2192"/>
      <c r="G100" s="2184"/>
      <c r="H100" s="2317"/>
      <c r="I100" s="2266"/>
      <c r="J100" s="1207"/>
      <c r="K100" s="3098"/>
      <c r="N100" s="1270" t="s">
        <v>501</v>
      </c>
      <c r="O100" s="1270" t="s">
        <v>502</v>
      </c>
    </row>
    <row r="101" spans="1:22" ht="14.1" customHeight="1" thickBot="1">
      <c r="A101" s="2300"/>
      <c r="B101" s="1206"/>
      <c r="C101" s="1217"/>
      <c r="D101" s="1218" t="s">
        <v>403</v>
      </c>
      <c r="E101" s="1246">
        <f>'Input and Calculation Tool'!K723</f>
        <v>0.66666666666666663</v>
      </c>
      <c r="F101" s="1271">
        <f>IF(E101&gt;N101,O101,IF(E101&gt;N102,O102,O103))</f>
        <v>0</v>
      </c>
      <c r="G101" s="2184"/>
      <c r="H101" s="2317"/>
      <c r="I101" s="2266"/>
      <c r="J101" s="1207"/>
      <c r="K101" s="3098"/>
      <c r="N101" s="1272">
        <v>0.30000000000000004</v>
      </c>
      <c r="O101" s="1270">
        <v>0</v>
      </c>
    </row>
    <row r="102" spans="1:22" ht="14.1" customHeight="1" thickBot="1">
      <c r="A102" s="2300"/>
      <c r="B102" s="1206"/>
      <c r="C102" s="1216"/>
      <c r="D102" s="2192" t="s">
        <v>503</v>
      </c>
      <c r="E102" s="2192"/>
      <c r="F102" s="2192"/>
      <c r="G102" s="2184"/>
      <c r="H102" s="2317"/>
      <c r="I102" s="2266"/>
      <c r="J102" s="1207"/>
      <c r="K102" s="3098"/>
      <c r="N102" s="1272">
        <v>0.1</v>
      </c>
      <c r="O102" s="1270">
        <v>1</v>
      </c>
    </row>
    <row r="103" spans="1:22" ht="14.1" customHeight="1" thickBot="1">
      <c r="A103" s="2300"/>
      <c r="B103" s="1206"/>
      <c r="C103" s="1216"/>
      <c r="D103" s="1218" t="s">
        <v>403</v>
      </c>
      <c r="E103" s="1246">
        <f>'Input and Calculation Tool'!K725</f>
        <v>0</v>
      </c>
      <c r="F103" s="1271">
        <f>IF(E103&gt;N101,O101,IF(E103&gt;N102,O102,O103))</f>
        <v>2</v>
      </c>
      <c r="G103" s="2184"/>
      <c r="H103" s="2317"/>
      <c r="I103" s="2266"/>
      <c r="J103" s="1207"/>
      <c r="K103" s="3098"/>
      <c r="O103" s="1270">
        <v>2</v>
      </c>
    </row>
    <row r="104" spans="1:22" ht="14.1" customHeight="1" thickBot="1">
      <c r="A104" s="2300"/>
      <c r="B104" s="1206"/>
      <c r="C104" s="2158" t="s">
        <v>504</v>
      </c>
      <c r="D104" s="2159"/>
      <c r="E104" s="2159"/>
      <c r="F104" s="2159"/>
      <c r="G104" s="2267">
        <f>IF(E105=O105,O106,P106)</f>
        <v>1</v>
      </c>
      <c r="H104" s="2317"/>
      <c r="I104" s="2266"/>
      <c r="J104" s="1207"/>
      <c r="K104" s="3098"/>
    </row>
    <row r="105" spans="1:22" ht="15" customHeight="1" thickBot="1">
      <c r="A105" s="2300"/>
      <c r="B105" s="1206"/>
      <c r="C105" s="1255"/>
      <c r="D105" s="1236"/>
      <c r="E105" s="1234" t="str">
        <f>'Input and Calculation Tool'!K728</f>
        <v>oui</v>
      </c>
      <c r="F105" s="1273"/>
      <c r="G105" s="2268"/>
      <c r="H105" s="2318"/>
      <c r="I105" s="2243"/>
      <c r="J105" s="1207"/>
      <c r="K105" s="3098"/>
      <c r="N105" s="1270" t="s">
        <v>505</v>
      </c>
      <c r="O105" s="1270" t="s">
        <v>437</v>
      </c>
      <c r="P105" s="1270" t="s">
        <v>438</v>
      </c>
    </row>
    <row r="106" spans="1:22" ht="14.1" customHeight="1" thickBot="1">
      <c r="A106" s="2301"/>
      <c r="B106" s="1274"/>
      <c r="C106" s="1275"/>
      <c r="D106" s="1275"/>
      <c r="E106" s="1275"/>
      <c r="F106" s="1275"/>
      <c r="G106" s="1276"/>
      <c r="H106" s="1277"/>
      <c r="I106" s="1278"/>
      <c r="J106" s="1279"/>
      <c r="K106" s="3098"/>
      <c r="N106" s="1270" t="s">
        <v>506</v>
      </c>
      <c r="O106" s="1270">
        <v>1</v>
      </c>
      <c r="P106" s="1270">
        <v>0</v>
      </c>
    </row>
    <row r="107" spans="1:22" ht="14.1" customHeight="1" thickBot="1"/>
    <row r="108" spans="1:22" s="1754" customFormat="1" ht="14.1" customHeight="1" thickBot="1">
      <c r="A108" s="2258" t="s">
        <v>507</v>
      </c>
      <c r="B108" s="1751" t="s">
        <v>508</v>
      </c>
      <c r="C108" s="2223" t="s">
        <v>509</v>
      </c>
      <c r="D108" s="2223"/>
      <c r="E108" s="2223"/>
      <c r="F108" s="2223"/>
      <c r="G108" s="2223"/>
      <c r="H108" s="2223"/>
      <c r="I108" s="1752" t="s">
        <v>510</v>
      </c>
      <c r="J108" s="1753"/>
      <c r="K108" s="3099" t="e">
        <f>MIN(20,SUM(I111,I127,I137))</f>
        <v>#VALUE!</v>
      </c>
    </row>
    <row r="109" spans="1:22" s="1754" customFormat="1" ht="14.1" customHeight="1" thickBot="1">
      <c r="A109" s="2258"/>
      <c r="B109" s="1755"/>
      <c r="K109" s="3099"/>
      <c r="R109" s="1756"/>
    </row>
    <row r="110" spans="1:22" s="1754" customFormat="1" ht="24" customHeight="1" thickBot="1">
      <c r="A110" s="2258"/>
      <c r="B110" s="1755"/>
      <c r="C110" s="2224" t="s">
        <v>381</v>
      </c>
      <c r="D110" s="2224"/>
      <c r="E110" s="2224"/>
      <c r="F110" s="2224"/>
      <c r="G110" s="2224"/>
      <c r="H110" s="1758" t="s">
        <v>382</v>
      </c>
      <c r="I110" s="1759" t="s">
        <v>383</v>
      </c>
      <c r="K110" s="3099"/>
      <c r="N110" s="1757" t="s">
        <v>511</v>
      </c>
      <c r="O110" s="2247" t="s">
        <v>512</v>
      </c>
      <c r="P110" s="2247"/>
      <c r="Q110" s="2248" t="s">
        <v>513</v>
      </c>
      <c r="R110" s="2248"/>
      <c r="S110" s="2248"/>
      <c r="T110" s="1760" t="s">
        <v>189</v>
      </c>
      <c r="U110" s="1761"/>
    </row>
    <row r="111" spans="1:22" s="1754" customFormat="1" ht="14.1" customHeight="1" thickBot="1">
      <c r="A111" s="2258"/>
      <c r="B111" s="1755"/>
      <c r="C111" s="2249" t="s">
        <v>514</v>
      </c>
      <c r="D111" s="2249"/>
      <c r="E111" s="2249"/>
      <c r="F111" s="2249"/>
      <c r="G111" s="2250">
        <f>IF(E112=O110,O111,IF(E112=Q110,Q111,T111))</f>
        <v>0</v>
      </c>
      <c r="H111" s="2251">
        <f>G111+G113+G115</f>
        <v>0</v>
      </c>
      <c r="I111" s="2205">
        <f>MIN(8,H111)</f>
        <v>0</v>
      </c>
      <c r="K111" s="3099"/>
      <c r="N111" s="1757" t="s">
        <v>489</v>
      </c>
      <c r="O111" s="2252">
        <v>3</v>
      </c>
      <c r="P111" s="2252"/>
      <c r="Q111" s="2224">
        <v>1</v>
      </c>
      <c r="R111" s="2224"/>
      <c r="S111" s="2224"/>
      <c r="T111" s="1763">
        <v>0</v>
      </c>
    </row>
    <row r="112" spans="1:22" s="1754" customFormat="1" ht="14.1" customHeight="1" thickBot="1">
      <c r="A112" s="2258"/>
      <c r="B112" s="1755"/>
      <c r="C112" s="1764"/>
      <c r="D112" s="1765"/>
      <c r="E112" s="1765">
        <f>'Input and Calculation Tool'!I733</f>
        <v>0</v>
      </c>
      <c r="F112" s="1766"/>
      <c r="G112" s="2250"/>
      <c r="H112" s="2251"/>
      <c r="I112" s="2205"/>
      <c r="K112" s="3099"/>
    </row>
    <row r="113" spans="1:19" s="1754" customFormat="1" ht="14.1" customHeight="1" thickBot="1">
      <c r="A113" s="2258"/>
      <c r="B113" s="1755"/>
      <c r="C113" s="1767" t="s">
        <v>515</v>
      </c>
      <c r="D113" s="1765"/>
      <c r="E113" s="1765"/>
      <c r="F113" s="1765"/>
      <c r="G113" s="2221">
        <f>E114</f>
        <v>0</v>
      </c>
      <c r="H113" s="2251"/>
      <c r="I113" s="2205"/>
      <c r="K113" s="3099"/>
      <c r="O113" s="2253" t="s">
        <v>516</v>
      </c>
      <c r="P113" s="2253" t="s">
        <v>517</v>
      </c>
      <c r="Q113" s="2253" t="s">
        <v>518</v>
      </c>
      <c r="R113" s="2142" t="s">
        <v>502</v>
      </c>
    </row>
    <row r="114" spans="1:19" s="1754" customFormat="1" ht="14.1" customHeight="1" thickBot="1">
      <c r="A114" s="2258"/>
      <c r="B114" s="1755"/>
      <c r="C114" s="1769"/>
      <c r="D114" s="1765"/>
      <c r="E114" s="1765">
        <f>'Input and Calculation Tool'!I740</f>
        <v>0</v>
      </c>
      <c r="F114" s="1765"/>
      <c r="G114" s="2221"/>
      <c r="H114" s="2251"/>
      <c r="I114" s="2205"/>
      <c r="K114" s="3099"/>
      <c r="O114" s="2253"/>
      <c r="P114" s="2253"/>
      <c r="Q114" s="2253"/>
      <c r="R114" s="2142"/>
    </row>
    <row r="115" spans="1:19" s="1754" customFormat="1" ht="14.1" customHeight="1" thickBot="1">
      <c r="A115" s="2258"/>
      <c r="B115" s="1755"/>
      <c r="C115" s="1767" t="s">
        <v>519</v>
      </c>
      <c r="D115" s="1765"/>
      <c r="E115" s="1765"/>
      <c r="F115" s="1765"/>
      <c r="G115" s="2228">
        <f>IF(O119&gt;P119,IF(O119&gt;Q119,F117, F121),IF(P119&gt;Q119,F119,F121))</f>
        <v>0</v>
      </c>
      <c r="H115" s="2251"/>
      <c r="I115" s="2205"/>
      <c r="K115" s="3099"/>
      <c r="O115" s="1770">
        <v>0.6</v>
      </c>
      <c r="P115" s="1768" t="s">
        <v>190</v>
      </c>
      <c r="Q115" s="1770">
        <v>0.8</v>
      </c>
      <c r="R115" s="1768">
        <v>3</v>
      </c>
    </row>
    <row r="116" spans="1:19" s="1754" customFormat="1" ht="14.1" customHeight="1" thickBot="1">
      <c r="A116" s="2258"/>
      <c r="B116" s="1755"/>
      <c r="C116" s="1767"/>
      <c r="D116" s="1771" t="s">
        <v>520</v>
      </c>
      <c r="E116" s="1765"/>
      <c r="F116" s="1765"/>
      <c r="G116" s="2228"/>
      <c r="H116" s="2251"/>
      <c r="I116" s="2205"/>
      <c r="K116" s="3099"/>
      <c r="O116" s="1770">
        <v>0.3</v>
      </c>
      <c r="P116" s="1768"/>
      <c r="Q116" s="1770">
        <v>0.95</v>
      </c>
      <c r="R116" s="1768">
        <v>2</v>
      </c>
    </row>
    <row r="117" spans="1:19" s="1754" customFormat="1" ht="14.1" customHeight="1" thickBot="1">
      <c r="A117" s="2258"/>
      <c r="B117" s="1755"/>
      <c r="C117" s="1767"/>
      <c r="D117" s="1765"/>
      <c r="E117" s="1772">
        <f>'Input and Calculation Tool'!I745</f>
        <v>0</v>
      </c>
      <c r="F117" s="1765">
        <f>IF(E117&gt;=O115,R115,IF(E117&gt;=O116,R116,IF(E117&gt;O117,R117,R118)))</f>
        <v>0</v>
      </c>
      <c r="G117" s="2228"/>
      <c r="H117" s="2251"/>
      <c r="I117" s="2205"/>
      <c r="K117" s="3099"/>
      <c r="O117" s="1773">
        <v>0</v>
      </c>
      <c r="P117" s="1768"/>
      <c r="Q117" s="1770">
        <v>1</v>
      </c>
      <c r="R117" s="1768">
        <v>1</v>
      </c>
    </row>
    <row r="118" spans="1:19" s="1754" customFormat="1" ht="14.1" customHeight="1" thickBot="1">
      <c r="A118" s="2258"/>
      <c r="B118" s="1755"/>
      <c r="C118" s="1767"/>
      <c r="D118" s="1771" t="s">
        <v>412</v>
      </c>
      <c r="E118" s="1765"/>
      <c r="F118" s="1765"/>
      <c r="G118" s="2228"/>
      <c r="H118" s="2251"/>
      <c r="I118" s="2205"/>
      <c r="K118" s="3099"/>
      <c r="O118" s="1774"/>
      <c r="P118" s="1775" t="s">
        <v>189</v>
      </c>
      <c r="R118" s="1768">
        <v>0</v>
      </c>
    </row>
    <row r="119" spans="1:19" s="1754" customFormat="1" ht="14.1" customHeight="1" thickBot="1">
      <c r="A119" s="2258"/>
      <c r="B119" s="1755"/>
      <c r="C119" s="1767"/>
      <c r="D119" s="1765"/>
      <c r="E119" s="1765">
        <f>'Input and Calculation Tool'!I748</f>
        <v>0</v>
      </c>
      <c r="F119" s="1765">
        <f>IF(E119=P115,R115,R118)</f>
        <v>0</v>
      </c>
      <c r="G119" s="2228"/>
      <c r="H119" s="2251"/>
      <c r="I119" s="2205"/>
      <c r="K119" s="3099"/>
      <c r="N119" s="1776" t="s">
        <v>521</v>
      </c>
      <c r="O119" s="1768">
        <f>'Input and Calculation Tool'!C43+'Input and Calculation Tool'!C44+'Input and Calculation Tool'!C48</f>
        <v>56</v>
      </c>
      <c r="P119" s="1768">
        <f>'Input and Calculation Tool'!C47</f>
        <v>0</v>
      </c>
      <c r="Q119" s="1768">
        <f>'Input and Calculation Tool'!C46</f>
        <v>0</v>
      </c>
    </row>
    <row r="120" spans="1:19" s="1754" customFormat="1" ht="14.1" customHeight="1" thickBot="1">
      <c r="A120" s="2258"/>
      <c r="B120" s="1755"/>
      <c r="C120" s="1767"/>
      <c r="D120" s="1771" t="s">
        <v>411</v>
      </c>
      <c r="E120" s="1765"/>
      <c r="F120" s="1765"/>
      <c r="G120" s="2228"/>
      <c r="H120" s="2251"/>
      <c r="I120" s="2205"/>
      <c r="K120" s="3099"/>
    </row>
    <row r="121" spans="1:19" s="1754" customFormat="1" ht="14.1" customHeight="1" thickBot="1">
      <c r="A121" s="2258"/>
      <c r="B121" s="1755"/>
      <c r="C121" s="1777"/>
      <c r="D121" s="1778"/>
      <c r="E121" s="1779">
        <f>'Input and Calculation Tool'!I751</f>
        <v>0</v>
      </c>
      <c r="F121" s="1780">
        <f>IF('Input and Calculation Tool'!I751="",0,IF(E121&lt;=Q115,R115,IF(E121&lt;=Q116,R116,IF(E121&lt;Q117,R117,R118))))</f>
        <v>0</v>
      </c>
      <c r="G121" s="2228"/>
      <c r="H121" s="2251"/>
      <c r="I121" s="2205"/>
      <c r="K121" s="3099"/>
    </row>
    <row r="122" spans="1:19" s="1754" customFormat="1" ht="12.75" customHeight="1" thickBot="1">
      <c r="A122" s="2258"/>
      <c r="B122" s="1755"/>
      <c r="K122" s="3099"/>
    </row>
    <row r="123" spans="1:19" s="1754" customFormat="1" ht="14.1" customHeight="1" thickBot="1">
      <c r="A123" s="2258"/>
      <c r="B123" s="1755"/>
      <c r="K123" s="3099"/>
    </row>
    <row r="124" spans="1:19" s="1754" customFormat="1" ht="15" customHeight="1" thickBot="1">
      <c r="A124" s="2258"/>
      <c r="B124" s="1755" t="s">
        <v>522</v>
      </c>
      <c r="C124" s="2193" t="s">
        <v>523</v>
      </c>
      <c r="D124" s="2193"/>
      <c r="E124" s="2193"/>
      <c r="F124" s="2193"/>
      <c r="G124" s="2193"/>
      <c r="H124" s="2193"/>
      <c r="I124" s="1781" t="s">
        <v>510</v>
      </c>
      <c r="K124" s="3099"/>
    </row>
    <row r="125" spans="1:19" s="1754" customFormat="1" ht="14.1" customHeight="1" thickBot="1">
      <c r="A125" s="2258"/>
      <c r="B125" s="1755"/>
      <c r="K125" s="3099"/>
      <c r="N125" s="1757" t="s">
        <v>524</v>
      </c>
      <c r="O125" s="1782">
        <v>1</v>
      </c>
      <c r="P125" s="1782">
        <v>0.9</v>
      </c>
      <c r="Q125" s="1757"/>
      <c r="R125" s="1783"/>
    </row>
    <row r="126" spans="1:19" s="1754" customFormat="1" ht="25.5" customHeight="1" thickBot="1">
      <c r="A126" s="2258"/>
      <c r="B126" s="1755"/>
      <c r="C126" s="2224" t="s">
        <v>381</v>
      </c>
      <c r="D126" s="2224"/>
      <c r="E126" s="2224"/>
      <c r="F126" s="2224"/>
      <c r="G126" s="2224"/>
      <c r="H126" s="1758" t="s">
        <v>382</v>
      </c>
      <c r="I126" s="1759" t="s">
        <v>383</v>
      </c>
      <c r="K126" s="3099"/>
      <c r="N126" s="1757" t="s">
        <v>421</v>
      </c>
      <c r="O126" s="1757">
        <v>8</v>
      </c>
      <c r="P126" s="1757">
        <v>4</v>
      </c>
      <c r="Q126" s="1757">
        <v>0</v>
      </c>
      <c r="R126" s="1783"/>
      <c r="S126" s="1783"/>
    </row>
    <row r="127" spans="1:19" s="1754" customFormat="1" ht="12.75" customHeight="1" thickBot="1">
      <c r="A127" s="2258"/>
      <c r="B127" s="1755"/>
      <c r="C127" s="2259" t="s">
        <v>525</v>
      </c>
      <c r="D127" s="2259"/>
      <c r="E127" s="2260">
        <f>'Input and Calculation Tool'!C757</f>
        <v>0</v>
      </c>
      <c r="F127" s="2260"/>
      <c r="G127" s="2260"/>
      <c r="H127" s="2224">
        <f>IF(E127="pas d'élevage",0,IF(E127="monogastrique",G130,IF(E127="herbivore",ROUND(G128*0.7+G130*0.3,0),0)))</f>
        <v>0</v>
      </c>
      <c r="I127" s="2205">
        <f>MIN(8,H127)</f>
        <v>0</v>
      </c>
      <c r="K127" s="3099"/>
      <c r="N127" s="1783"/>
      <c r="O127" s="1783"/>
      <c r="P127" s="1783"/>
      <c r="Q127" s="1783"/>
      <c r="R127" s="1783"/>
      <c r="S127" s="1783"/>
    </row>
    <row r="128" spans="1:19" s="1754" customFormat="1" ht="14.1" customHeight="1" thickBot="1">
      <c r="A128" s="2258"/>
      <c r="B128" s="1755"/>
      <c r="C128" s="1761" t="s">
        <v>526</v>
      </c>
      <c r="E128" s="1784"/>
      <c r="G128" s="2221" t="e">
        <f>IF(E129&gt;=O125,O126,IF(E129&gt;=P125,P126,Q126))</f>
        <v>#VALUE!</v>
      </c>
      <c r="H128" s="2224"/>
      <c r="I128" s="2205"/>
      <c r="K128" s="3099"/>
      <c r="N128" s="1763" t="s">
        <v>527</v>
      </c>
      <c r="O128" s="1785">
        <v>0.8</v>
      </c>
      <c r="P128" s="1785">
        <v>0.7</v>
      </c>
      <c r="Q128" s="1786">
        <v>0.6</v>
      </c>
      <c r="R128" s="1785">
        <v>0.5</v>
      </c>
      <c r="S128" s="1785"/>
    </row>
    <row r="129" spans="1:23" s="1754" customFormat="1" ht="14.1" customHeight="1" thickBot="1">
      <c r="A129" s="2258"/>
      <c r="B129" s="1755"/>
      <c r="C129" s="1761"/>
      <c r="D129" s="1754" t="s">
        <v>403</v>
      </c>
      <c r="E129" s="1787" t="e">
        <f>'Input and Calculation Tool'!K760</f>
        <v>#VALUE!</v>
      </c>
      <c r="G129" s="2221"/>
      <c r="H129" s="2224"/>
      <c r="I129" s="2205"/>
      <c r="K129" s="3099"/>
      <c r="N129" s="1763" t="s">
        <v>489</v>
      </c>
      <c r="O129" s="1763">
        <v>8</v>
      </c>
      <c r="P129" s="1763">
        <v>6</v>
      </c>
      <c r="Q129" s="1763">
        <v>4</v>
      </c>
      <c r="R129" s="1763">
        <v>2</v>
      </c>
      <c r="S129" s="1763">
        <v>0</v>
      </c>
      <c r="T129" s="1756"/>
    </row>
    <row r="130" spans="1:23" s="1754" customFormat="1" ht="14.1" customHeight="1" thickBot="1">
      <c r="A130" s="2258"/>
      <c r="B130" s="1755"/>
      <c r="C130" s="2209" t="s">
        <v>528</v>
      </c>
      <c r="D130" s="2209"/>
      <c r="E130" s="2209"/>
      <c r="F130" s="2209"/>
      <c r="G130" s="2261">
        <f>IF(E131&gt;=O128,O129,IF(E131&gt;=P128,P129,IF(E131&gt;=Q128,Q129,IF(E131&gt;=R128,R129,S129))))</f>
        <v>0</v>
      </c>
      <c r="H130" s="2224"/>
      <c r="I130" s="2205"/>
      <c r="K130" s="3099"/>
      <c r="R130" s="1756"/>
      <c r="S130" s="1756"/>
      <c r="T130" s="1756"/>
    </row>
    <row r="131" spans="1:23" s="1754" customFormat="1" ht="14.1" customHeight="1" thickBot="1">
      <c r="A131" s="2258"/>
      <c r="B131" s="1755"/>
      <c r="C131" s="1777"/>
      <c r="D131" s="1778" t="s">
        <v>403</v>
      </c>
      <c r="E131" s="1788">
        <f>'Input and Calculation Tool'!K763</f>
        <v>0</v>
      </c>
      <c r="F131" s="1778"/>
      <c r="G131" s="2261"/>
      <c r="H131" s="2224"/>
      <c r="I131" s="2205"/>
      <c r="K131" s="3099"/>
    </row>
    <row r="132" spans="1:23" s="1754" customFormat="1" ht="14.1" customHeight="1" thickBot="1">
      <c r="A132" s="2258"/>
      <c r="B132" s="1755"/>
      <c r="K132" s="3099"/>
    </row>
    <row r="133" spans="1:23" s="1754" customFormat="1" ht="14.1" customHeight="1" thickBot="1">
      <c r="A133" s="2258"/>
      <c r="B133" s="1755"/>
      <c r="G133" s="1771"/>
      <c r="K133" s="3099"/>
    </row>
    <row r="134" spans="1:23" s="1754" customFormat="1" ht="14.1" customHeight="1" thickBot="1">
      <c r="A134" s="2258"/>
      <c r="B134" s="1755" t="s">
        <v>529</v>
      </c>
      <c r="C134" s="2193" t="s">
        <v>530</v>
      </c>
      <c r="D134" s="2193"/>
      <c r="E134" s="2193"/>
      <c r="F134" s="2193"/>
      <c r="G134" s="2193"/>
      <c r="H134" s="2193"/>
      <c r="I134" s="1781" t="s">
        <v>510</v>
      </c>
      <c r="K134" s="3099"/>
    </row>
    <row r="135" spans="1:23" s="1754" customFormat="1" ht="14.1" customHeight="1" thickBot="1">
      <c r="A135" s="2258"/>
      <c r="B135" s="1755"/>
      <c r="K135" s="3099"/>
      <c r="N135" s="1763" t="s">
        <v>531</v>
      </c>
      <c r="O135" s="1785">
        <v>0.8</v>
      </c>
      <c r="P135" s="1785">
        <v>0.7</v>
      </c>
      <c r="Q135" s="1785">
        <v>0.60000000000000009</v>
      </c>
      <c r="R135" s="1785">
        <v>0.5</v>
      </c>
      <c r="S135" s="1785">
        <v>0.4</v>
      </c>
      <c r="T135" s="1785">
        <v>0.3</v>
      </c>
      <c r="U135" s="1785">
        <v>0.2</v>
      </c>
      <c r="V135" s="1785">
        <v>0.1</v>
      </c>
      <c r="W135" s="1785" t="s">
        <v>532</v>
      </c>
    </row>
    <row r="136" spans="1:23" s="1754" customFormat="1" ht="25.5" customHeight="1" thickBot="1">
      <c r="A136" s="2258"/>
      <c r="B136" s="1755"/>
      <c r="C136" s="2194" t="s">
        <v>381</v>
      </c>
      <c r="D136" s="2194"/>
      <c r="E136" s="2194"/>
      <c r="F136" s="2194"/>
      <c r="G136" s="2194"/>
      <c r="H136" s="1758" t="s">
        <v>382</v>
      </c>
      <c r="I136" s="1758" t="s">
        <v>383</v>
      </c>
      <c r="K136" s="3099"/>
      <c r="N136" s="1757" t="s">
        <v>489</v>
      </c>
      <c r="O136" s="1757">
        <v>8</v>
      </c>
      <c r="P136" s="1757">
        <v>7</v>
      </c>
      <c r="Q136" s="1757">
        <v>6</v>
      </c>
      <c r="R136" s="1757">
        <v>5</v>
      </c>
      <c r="S136" s="1757">
        <v>4</v>
      </c>
      <c r="T136" s="1757">
        <v>3</v>
      </c>
      <c r="U136" s="1757">
        <v>2</v>
      </c>
      <c r="V136" s="1757">
        <v>1</v>
      </c>
      <c r="W136" s="1757">
        <v>0</v>
      </c>
    </row>
    <row r="137" spans="1:23" s="1754" customFormat="1" ht="14.1" customHeight="1" thickBot="1">
      <c r="A137" s="2258"/>
      <c r="B137" s="1755"/>
      <c r="C137" s="2262" t="s">
        <v>533</v>
      </c>
      <c r="D137" s="2263"/>
      <c r="E137" s="2263"/>
      <c r="F137" s="2263"/>
      <c r="G137" s="2264" t="e">
        <f>IF(E138&gt;=O135,O136,IF(E138&gt;=P135,P136,IF(E138&gt;=Q135,Q136,IF(E138&gt;=R135,R136,IF(E138&gt;=S135,S136,IF(E138&gt;=T135,T136,IF(E138&gt;=U135,U136,IF(E138&gt;=V135,V136,W136))))))))</f>
        <v>#VALUE!</v>
      </c>
      <c r="H137" s="2144" t="e">
        <f>G137</f>
        <v>#VALUE!</v>
      </c>
      <c r="I137" s="2245" t="e">
        <f>MIN(8,H137)</f>
        <v>#VALUE!</v>
      </c>
      <c r="K137" s="3099"/>
    </row>
    <row r="138" spans="1:23" s="1754" customFormat="1" ht="14.1" customHeight="1" thickBot="1">
      <c r="A138" s="2258"/>
      <c r="B138" s="1755"/>
      <c r="C138" s="1790"/>
      <c r="D138" s="1791" t="s">
        <v>403</v>
      </c>
      <c r="E138" s="1792" t="e">
        <f>'Input and Calculation Tool'!D785</f>
        <v>#VALUE!</v>
      </c>
      <c r="F138" s="1793"/>
      <c r="G138" s="2265"/>
      <c r="H138" s="2244"/>
      <c r="I138" s="2246"/>
      <c r="K138" s="3099"/>
    </row>
    <row r="139" spans="1:23" s="1754" customFormat="1" ht="14.1" customHeight="1" thickBot="1">
      <c r="A139" s="2258"/>
      <c r="B139" s="1794"/>
      <c r="C139" s="1795"/>
      <c r="D139" s="1795"/>
      <c r="E139" s="1795"/>
      <c r="F139" s="1795"/>
      <c r="G139" s="1796"/>
      <c r="H139" s="1796"/>
      <c r="I139" s="1796"/>
      <c r="J139" s="1796"/>
      <c r="K139" s="3099"/>
    </row>
    <row r="140" spans="1:23" ht="13.5" customHeight="1" thickBot="1"/>
    <row r="141" spans="1:23" ht="15" customHeight="1" thickBot="1">
      <c r="A141" s="2236" t="s">
        <v>534</v>
      </c>
      <c r="B141" s="1203" t="s">
        <v>535</v>
      </c>
      <c r="C141" s="2237" t="s">
        <v>536</v>
      </c>
      <c r="D141" s="2237"/>
      <c r="E141" s="2237"/>
      <c r="F141" s="2237"/>
      <c r="G141" s="2237"/>
      <c r="H141" s="2237"/>
      <c r="I141" s="1281" t="s">
        <v>510</v>
      </c>
      <c r="J141" s="1282"/>
      <c r="K141" s="3100" t="e">
        <f>MIN(20,SUM(I144,I152,I159))</f>
        <v>#VALUE!</v>
      </c>
    </row>
    <row r="142" spans="1:23" ht="14.1" customHeight="1" thickBot="1">
      <c r="A142" s="2236"/>
      <c r="B142" s="1206"/>
      <c r="K142" s="3100"/>
    </row>
    <row r="143" spans="1:23" ht="25.5" customHeight="1" thickBot="1">
      <c r="A143" s="2236"/>
      <c r="B143" s="1206"/>
      <c r="C143" s="2232" t="s">
        <v>381</v>
      </c>
      <c r="D143" s="2232"/>
      <c r="E143" s="2232"/>
      <c r="F143" s="2232"/>
      <c r="G143" s="2232"/>
      <c r="H143" s="1208" t="s">
        <v>382</v>
      </c>
      <c r="I143" s="1209" t="s">
        <v>383</v>
      </c>
      <c r="K143" s="3100"/>
    </row>
    <row r="144" spans="1:23" ht="14.1" customHeight="1" thickBot="1">
      <c r="A144" s="2236"/>
      <c r="B144" s="1206"/>
      <c r="C144" s="2238" t="s">
        <v>537</v>
      </c>
      <c r="D144" s="2238"/>
      <c r="E144" s="2238"/>
      <c r="F144" s="1286" t="str">
        <f>'Input and Calculation Tool'!E790</f>
        <v>Oui</v>
      </c>
      <c r="G144" s="1287">
        <f>IF(F144="Non",8,0)</f>
        <v>0</v>
      </c>
      <c r="H144" s="2232">
        <f>IF(G144=8,8,G145)</f>
        <v>0</v>
      </c>
      <c r="I144" s="2239">
        <f>MIN(8,H144)</f>
        <v>0</v>
      </c>
      <c r="K144" s="3100"/>
    </row>
    <row r="145" spans="1:23" ht="14.1" customHeight="1" thickBot="1">
      <c r="A145" s="2236"/>
      <c r="B145" s="1206"/>
      <c r="C145" s="2240" t="s">
        <v>538</v>
      </c>
      <c r="D145" s="2240"/>
      <c r="E145" s="2240"/>
      <c r="F145" s="2240"/>
      <c r="G145" s="2241">
        <f>'Input and Calculation Tool'!J803</f>
        <v>0</v>
      </c>
      <c r="H145" s="2232"/>
      <c r="I145" s="2239"/>
      <c r="K145" s="3100"/>
    </row>
    <row r="146" spans="1:23" ht="14.1" customHeight="1" thickBot="1">
      <c r="A146" s="2236"/>
      <c r="B146" s="1206"/>
      <c r="C146" s="2240"/>
      <c r="D146" s="2240"/>
      <c r="E146" s="2240"/>
      <c r="F146" s="2240"/>
      <c r="G146" s="2241"/>
      <c r="H146" s="2232"/>
      <c r="I146" s="2239"/>
      <c r="K146" s="3100"/>
    </row>
    <row r="147" spans="1:23" ht="14.1" customHeight="1" thickBot="1">
      <c r="A147" s="2236"/>
      <c r="B147" s="1206"/>
      <c r="K147" s="3100"/>
    </row>
    <row r="148" spans="1:23" ht="14.1" customHeight="1" thickBot="1">
      <c r="A148" s="2236"/>
      <c r="B148" s="1206"/>
      <c r="K148" s="3100"/>
    </row>
    <row r="149" spans="1:23" ht="14.1" customHeight="1" thickBot="1">
      <c r="A149" s="2236"/>
      <c r="B149" s="1206" t="s">
        <v>539</v>
      </c>
      <c r="C149" s="2162" t="s">
        <v>540</v>
      </c>
      <c r="D149" s="2162"/>
      <c r="E149" s="2162"/>
      <c r="F149" s="2162"/>
      <c r="G149" s="2162"/>
      <c r="H149" s="2162"/>
      <c r="I149" s="1284" t="s">
        <v>510</v>
      </c>
      <c r="K149" s="3100"/>
      <c r="N149" s="1210" t="s">
        <v>541</v>
      </c>
      <c r="O149" s="1289">
        <v>20</v>
      </c>
      <c r="P149" s="1289">
        <v>30</v>
      </c>
      <c r="Q149" s="1290">
        <v>40</v>
      </c>
      <c r="R149" s="1291">
        <v>60</v>
      </c>
      <c r="S149" s="1257"/>
    </row>
    <row r="150" spans="1:23" ht="14.1" customHeight="1" thickBot="1">
      <c r="A150" s="2236"/>
      <c r="B150" s="1206"/>
      <c r="K150" s="3100"/>
      <c r="N150" s="1210" t="s">
        <v>421</v>
      </c>
      <c r="O150" s="1210">
        <v>8</v>
      </c>
      <c r="P150" s="1210">
        <v>6</v>
      </c>
      <c r="Q150" s="1214">
        <v>4</v>
      </c>
      <c r="R150" s="1150">
        <v>2</v>
      </c>
      <c r="S150" s="1150">
        <v>0</v>
      </c>
    </row>
    <row r="151" spans="1:23" ht="25.5" thickBot="1">
      <c r="A151" s="2236"/>
      <c r="B151" s="1206"/>
      <c r="C151" s="2232" t="s">
        <v>381</v>
      </c>
      <c r="D151" s="2232"/>
      <c r="E151" s="2232"/>
      <c r="F151" s="2232"/>
      <c r="G151" s="2232"/>
      <c r="H151" s="1208" t="s">
        <v>382</v>
      </c>
      <c r="I151" s="1209" t="s">
        <v>383</v>
      </c>
      <c r="K151" s="3100"/>
    </row>
    <row r="152" spans="1:23" ht="14.1" customHeight="1" thickBot="1">
      <c r="A152" s="2236"/>
      <c r="B152" s="1206"/>
      <c r="C152" s="2230" t="s">
        <v>542</v>
      </c>
      <c r="D152" s="2230"/>
      <c r="E152" s="2230"/>
      <c r="F152" s="2230"/>
      <c r="G152" s="2242" t="e">
        <f>IF(E153&lt;=O149,O150,IF(E153&lt;=P149,P150,IF(E153&lt;=Q149,Q150,IF(E153&lt;=R149,R150,S150))))</f>
        <v>#VALUE!</v>
      </c>
      <c r="H152" s="2232" t="e">
        <f>G152</f>
        <v>#VALUE!</v>
      </c>
      <c r="I152" s="2243" t="e">
        <f>MIN(8,H152)</f>
        <v>#VALUE!</v>
      </c>
      <c r="K152" s="3100"/>
      <c r="N152" s="451"/>
      <c r="O152" s="451"/>
      <c r="P152" s="451"/>
      <c r="Q152" s="451"/>
      <c r="R152" s="451"/>
    </row>
    <row r="153" spans="1:23" ht="14.1" customHeight="1" thickBot="1">
      <c r="A153" s="2236"/>
      <c r="B153" s="1206"/>
      <c r="C153" s="1288"/>
      <c r="D153" s="1292" t="s">
        <v>543</v>
      </c>
      <c r="E153" s="1293" t="e">
        <f>'Input and Calculation Tool'!G810</f>
        <v>#VALUE!</v>
      </c>
      <c r="F153" s="1292"/>
      <c r="G153" s="2242"/>
      <c r="H153" s="2232"/>
      <c r="I153" s="2243"/>
      <c r="K153" s="3100"/>
      <c r="Q153" s="451"/>
      <c r="R153" s="451"/>
    </row>
    <row r="154" spans="1:23" ht="14.1" customHeight="1" thickBot="1">
      <c r="A154" s="2236"/>
      <c r="K154" s="3100"/>
      <c r="Q154" s="451"/>
      <c r="R154" s="451"/>
    </row>
    <row r="155" spans="1:23" ht="14.1" customHeight="1" thickBot="1">
      <c r="A155" s="2236"/>
      <c r="K155" s="3100"/>
      <c r="N155" s="451"/>
      <c r="O155" s="451"/>
      <c r="P155" s="451"/>
      <c r="Q155" s="451"/>
      <c r="R155" s="451"/>
    </row>
    <row r="156" spans="1:23" ht="14.1" customHeight="1" thickBot="1">
      <c r="A156" s="2236"/>
      <c r="B156" s="1206" t="s">
        <v>544</v>
      </c>
      <c r="C156" s="2162" t="s">
        <v>545</v>
      </c>
      <c r="D156" s="2162"/>
      <c r="E156" s="2162"/>
      <c r="F156" s="2162"/>
      <c r="G156" s="2162"/>
      <c r="H156" s="2162"/>
      <c r="I156" s="1284" t="s">
        <v>510</v>
      </c>
      <c r="K156" s="3100"/>
      <c r="N156" s="1210" t="s">
        <v>546</v>
      </c>
      <c r="O156" s="1210">
        <v>200</v>
      </c>
      <c r="P156" s="1210">
        <v>300</v>
      </c>
      <c r="Q156" s="1210">
        <v>450</v>
      </c>
      <c r="R156" s="1210">
        <v>600</v>
      </c>
      <c r="S156" s="1214">
        <v>750</v>
      </c>
      <c r="T156" s="1150">
        <v>900</v>
      </c>
      <c r="U156" s="1150">
        <v>1100</v>
      </c>
      <c r="V156" s="1150">
        <v>1300</v>
      </c>
      <c r="W156" s="1257"/>
    </row>
    <row r="157" spans="1:23" ht="12" customHeight="1" thickBot="1">
      <c r="A157" s="2236"/>
      <c r="B157" s="1206"/>
      <c r="K157" s="3100"/>
      <c r="N157" s="1210" t="s">
        <v>421</v>
      </c>
      <c r="O157" s="1210">
        <v>8</v>
      </c>
      <c r="P157" s="1210">
        <v>7</v>
      </c>
      <c r="Q157" s="1210">
        <v>6</v>
      </c>
      <c r="R157" s="1210">
        <v>5</v>
      </c>
      <c r="S157" s="1214">
        <v>4</v>
      </c>
      <c r="T157" s="1150">
        <v>3</v>
      </c>
      <c r="U157" s="1150">
        <v>2</v>
      </c>
      <c r="V157" s="1150">
        <v>1</v>
      </c>
      <c r="W157" s="1150">
        <v>0</v>
      </c>
    </row>
    <row r="158" spans="1:23" ht="25.5" customHeight="1" thickBot="1">
      <c r="A158" s="2236"/>
      <c r="C158" s="2163" t="s">
        <v>381</v>
      </c>
      <c r="D158" s="2163"/>
      <c r="E158" s="2163"/>
      <c r="F158" s="2163"/>
      <c r="G158" s="2163"/>
      <c r="H158" s="1208" t="s">
        <v>382</v>
      </c>
      <c r="I158" s="1209" t="s">
        <v>383</v>
      </c>
      <c r="K158" s="3100"/>
    </row>
    <row r="159" spans="1:23" ht="14.1" customHeight="1" thickBot="1">
      <c r="A159" s="2236"/>
      <c r="C159" s="2238" t="s">
        <v>547</v>
      </c>
      <c r="D159" s="2238"/>
      <c r="E159" s="2238"/>
      <c r="F159" s="2238"/>
      <c r="G159" s="2242" t="e">
        <f>IF(E160&lt;O156,O157,IF(E160&lt;P156,P157,IF(E160&lt;Q156,Q157,IF(E160&lt;R156,R157,IF(E160&lt;S156,S157,IF(E160&lt;T156,T157,IF(E160&lt;U156,U157,IF(E160&lt;V156,V157,W157))))))))</f>
        <v>#VALUE!</v>
      </c>
      <c r="H159" s="2232" t="e">
        <f>G159</f>
        <v>#VALUE!</v>
      </c>
      <c r="I159" s="2239" t="e">
        <f>MIN(8,H159)</f>
        <v>#VALUE!</v>
      </c>
      <c r="K159" s="3100"/>
    </row>
    <row r="160" spans="1:23" ht="14.1" customHeight="1" thickBot="1">
      <c r="A160" s="2236"/>
      <c r="C160" s="1294"/>
      <c r="D160" s="1292" t="s">
        <v>548</v>
      </c>
      <c r="E160" s="1295" t="e">
        <f>'Input and Calculation Tool'!G861</f>
        <v>#VALUE!</v>
      </c>
      <c r="F160" s="1292"/>
      <c r="G160" s="2242"/>
      <c r="H160" s="2232"/>
      <c r="I160" s="2239"/>
      <c r="K160" s="3100"/>
    </row>
    <row r="161" spans="1:24" ht="14.1" customHeight="1" thickBot="1">
      <c r="A161" s="2236"/>
      <c r="B161" s="1274"/>
      <c r="C161" s="1276"/>
      <c r="D161" s="1276"/>
      <c r="E161" s="1276"/>
      <c r="F161" s="1276"/>
      <c r="G161" s="1285"/>
      <c r="H161" s="1285"/>
      <c r="I161" s="1285"/>
      <c r="J161" s="1285"/>
      <c r="K161" s="3100"/>
    </row>
    <row r="162" spans="1:24" ht="14.1" customHeight="1" thickBot="1"/>
    <row r="163" spans="1:24" s="1754" customFormat="1" ht="14.1" customHeight="1" thickBot="1">
      <c r="A163" s="2222" t="s">
        <v>549</v>
      </c>
      <c r="B163" s="1751" t="s">
        <v>550</v>
      </c>
      <c r="C163" s="2223" t="s">
        <v>551</v>
      </c>
      <c r="D163" s="2223"/>
      <c r="E163" s="2223"/>
      <c r="F163" s="2223"/>
      <c r="G163" s="2223"/>
      <c r="H163" s="2223"/>
      <c r="I163" s="1752" t="s">
        <v>510</v>
      </c>
      <c r="J163" s="1753"/>
      <c r="K163" s="3101" t="e">
        <f>MIN(20,SUM(I204,I216,I166,I183))</f>
        <v>#N/A</v>
      </c>
    </row>
    <row r="164" spans="1:24" s="1754" customFormat="1" ht="14.1" customHeight="1" thickBot="1">
      <c r="A164" s="2222"/>
      <c r="B164" s="1755"/>
      <c r="K164" s="3101"/>
    </row>
    <row r="165" spans="1:24" s="1754" customFormat="1" ht="25.5" thickBot="1">
      <c r="A165" s="2222"/>
      <c r="B165" s="1755"/>
      <c r="C165" s="2224" t="s">
        <v>381</v>
      </c>
      <c r="D165" s="2224"/>
      <c r="E165" s="2224"/>
      <c r="F165" s="2224"/>
      <c r="G165" s="2224"/>
      <c r="H165" s="1758" t="s">
        <v>382</v>
      </c>
      <c r="I165" s="1759" t="s">
        <v>383</v>
      </c>
      <c r="K165" s="3101"/>
    </row>
    <row r="166" spans="1:24" s="1754" customFormat="1" ht="14.1" customHeight="1" thickBot="1">
      <c r="A166" s="2222"/>
      <c r="B166" s="1755"/>
      <c r="C166" s="2225" t="s">
        <v>552</v>
      </c>
      <c r="D166" s="2225"/>
      <c r="E166" s="2225"/>
      <c r="F166" s="2225"/>
      <c r="G166" s="2226">
        <f>IF(E167=O166, MIN(F171+F172,4), IF(E167=P166, MIN(F169+F172,4), IF(E167=Q166, MIN(F168+F172, 4),"Renseigner système dominant dans onglet saisie")))</f>
        <v>3</v>
      </c>
      <c r="H166" s="2224">
        <f>G166+G173+G176</f>
        <v>11</v>
      </c>
      <c r="I166" s="2205">
        <f>MIN(8,H166)</f>
        <v>8</v>
      </c>
      <c r="K166" s="3101"/>
      <c r="N166" s="1776" t="s">
        <v>553</v>
      </c>
      <c r="O166" s="1776" t="s">
        <v>554</v>
      </c>
      <c r="P166" s="1776" t="s">
        <v>555</v>
      </c>
      <c r="Q166" s="1797" t="s">
        <v>556</v>
      </c>
    </row>
    <row r="167" spans="1:24" s="1754" customFormat="1" ht="14.1" customHeight="1" thickBot="1">
      <c r="A167" s="2222"/>
      <c r="B167" s="1755"/>
      <c r="C167" s="1767" t="s">
        <v>557</v>
      </c>
      <c r="D167" s="1771"/>
      <c r="E167" s="1771" t="str">
        <f>'Input and Calculation Tool'!E867</f>
        <v>cultures (sans viti ni élevage)</v>
      </c>
      <c r="F167" s="1771"/>
      <c r="G167" s="2227"/>
      <c r="H167" s="2224"/>
      <c r="I167" s="2205"/>
      <c r="K167" s="3101"/>
    </row>
    <row r="168" spans="1:24" s="1754" customFormat="1" ht="14.1" customHeight="1" thickBot="1">
      <c r="A168" s="2222"/>
      <c r="B168" s="1755"/>
      <c r="C168" s="1764"/>
      <c r="D168" s="1754" t="s">
        <v>558</v>
      </c>
      <c r="E168" s="1798"/>
      <c r="F168" s="1765">
        <f>'Input and Calculation Tool'!E869</f>
        <v>0</v>
      </c>
      <c r="G168" s="2227"/>
      <c r="H168" s="2224"/>
      <c r="I168" s="2205"/>
      <c r="K168" s="3101"/>
      <c r="N168" s="1799" t="s">
        <v>441</v>
      </c>
      <c r="O168" s="2219" t="s">
        <v>559</v>
      </c>
      <c r="P168" s="2219"/>
      <c r="Q168" s="2219"/>
      <c r="R168" s="2219"/>
      <c r="S168" s="2219"/>
      <c r="T168" s="2219"/>
      <c r="U168" s="2219"/>
      <c r="V168" s="2219"/>
      <c r="W168" s="2219"/>
      <c r="X168" s="2219"/>
    </row>
    <row r="169" spans="1:24" s="1754" customFormat="1" ht="14.1" customHeight="1" thickBot="1">
      <c r="A169" s="2222"/>
      <c r="B169" s="1755"/>
      <c r="C169" s="1800"/>
      <c r="D169" s="1771" t="s">
        <v>560</v>
      </c>
      <c r="E169" s="1765"/>
      <c r="F169" s="1771">
        <f>'Input and Calculation Tool'!E873</f>
        <v>0</v>
      </c>
      <c r="G169" s="2227"/>
      <c r="H169" s="2224"/>
      <c r="I169" s="2205"/>
      <c r="K169" s="3101"/>
      <c r="N169" s="1799">
        <v>0</v>
      </c>
      <c r="O169" s="2220" t="s">
        <v>561</v>
      </c>
      <c r="P169" s="2220"/>
      <c r="Q169" s="2220"/>
      <c r="R169" s="2220"/>
      <c r="S169" s="2220"/>
      <c r="T169" s="2220"/>
      <c r="U169" s="2220"/>
      <c r="V169" s="2220"/>
      <c r="W169" s="2220"/>
      <c r="X169" s="2220"/>
    </row>
    <row r="170" spans="1:24" s="1754" customFormat="1" ht="12" customHeight="1" thickBot="1">
      <c r="A170" s="2222"/>
      <c r="B170" s="1755"/>
      <c r="C170" s="1764"/>
      <c r="D170" s="1754" t="s">
        <v>562</v>
      </c>
      <c r="G170" s="2227"/>
      <c r="H170" s="2224"/>
      <c r="I170" s="2205"/>
      <c r="K170" s="3101"/>
      <c r="N170" s="1799">
        <v>1</v>
      </c>
      <c r="O170" s="2220" t="s">
        <v>563</v>
      </c>
      <c r="P170" s="2220"/>
      <c r="Q170" s="2220"/>
      <c r="R170" s="2220"/>
      <c r="S170" s="2220"/>
      <c r="T170" s="2220"/>
      <c r="U170" s="2220"/>
      <c r="V170" s="2220"/>
      <c r="W170" s="2220"/>
      <c r="X170" s="2220"/>
    </row>
    <row r="171" spans="1:24" s="1754" customFormat="1" ht="12" customHeight="1" thickBot="1">
      <c r="A171" s="2222"/>
      <c r="B171" s="1755"/>
      <c r="C171" s="1764"/>
      <c r="D171" s="1756"/>
      <c r="E171" s="1765" t="str">
        <f>'Input and Calculation Tool'!D878</f>
        <v>Autres cultures irriguées</v>
      </c>
      <c r="F171" s="1771">
        <f>IF(E171=O172,N172,IF(E171=O171,N171,IF(E171=O170,N170,N169)))</f>
        <v>2</v>
      </c>
      <c r="G171" s="2227"/>
      <c r="H171" s="2224"/>
      <c r="I171" s="2205"/>
      <c r="K171" s="3101"/>
      <c r="N171" s="1799">
        <v>2</v>
      </c>
      <c r="O171" s="2220" t="s">
        <v>564</v>
      </c>
      <c r="P171" s="2220"/>
      <c r="Q171" s="2220"/>
      <c r="R171" s="2220"/>
      <c r="S171" s="2220"/>
      <c r="T171" s="2220"/>
      <c r="U171" s="2220"/>
      <c r="V171" s="2220"/>
      <c r="W171" s="2220"/>
      <c r="X171" s="2220"/>
    </row>
    <row r="172" spans="1:24" s="1754" customFormat="1" ht="12" customHeight="1" thickBot="1">
      <c r="A172" s="2222"/>
      <c r="B172" s="1755"/>
      <c r="C172" s="1764"/>
      <c r="D172" s="1771" t="s">
        <v>565</v>
      </c>
      <c r="E172" s="1765"/>
      <c r="F172" s="1765">
        <f>IF('Input and Calculation Tool'!E881="oui",1,0)</f>
        <v>1</v>
      </c>
      <c r="G172" s="2227"/>
      <c r="H172" s="2224"/>
      <c r="I172" s="2205"/>
      <c r="K172" s="3101"/>
      <c r="N172" s="1799">
        <v>4</v>
      </c>
      <c r="O172" s="2220" t="s">
        <v>566</v>
      </c>
      <c r="P172" s="2220"/>
      <c r="Q172" s="2220"/>
      <c r="R172" s="2220"/>
      <c r="S172" s="2220"/>
      <c r="T172" s="2220"/>
      <c r="U172" s="2220"/>
      <c r="V172" s="2220"/>
      <c r="W172" s="2220"/>
      <c r="X172" s="2220"/>
    </row>
    <row r="173" spans="1:24" s="1754" customFormat="1" ht="12" customHeight="1" thickBot="1">
      <c r="A173" s="2222"/>
      <c r="B173" s="1755"/>
      <c r="C173" s="1767" t="s">
        <v>567</v>
      </c>
      <c r="D173" s="1771"/>
      <c r="E173" s="1765"/>
      <c r="F173" s="1765"/>
      <c r="G173" s="2221">
        <f>MIN(F174+F175,4)</f>
        <v>4</v>
      </c>
      <c r="H173" s="2224"/>
      <c r="I173" s="2205"/>
      <c r="K173" s="3101"/>
    </row>
    <row r="174" spans="1:24" s="1754" customFormat="1" ht="14.1" customHeight="1" thickBot="1">
      <c r="A174" s="2222"/>
      <c r="B174" s="1755"/>
      <c r="C174" s="1767"/>
      <c r="D174" s="1771" t="s">
        <v>568</v>
      </c>
      <c r="E174" s="1765"/>
      <c r="F174" s="1765">
        <f>IF('Input and Calculation Tool'!E885="oui",2,0)</f>
        <v>2</v>
      </c>
      <c r="G174" s="2221"/>
      <c r="H174" s="2224"/>
      <c r="I174" s="2205"/>
      <c r="K174" s="3101"/>
    </row>
    <row r="175" spans="1:24" s="1754" customFormat="1" ht="14.1" customHeight="1" thickBot="1">
      <c r="A175" s="2222"/>
      <c r="B175" s="1755"/>
      <c r="C175" s="1764"/>
      <c r="D175" s="1771" t="s">
        <v>569</v>
      </c>
      <c r="E175" s="1765"/>
      <c r="F175" s="1765">
        <f>'Input and Calculation Tool'!E887</f>
        <v>4</v>
      </c>
      <c r="G175" s="2221"/>
      <c r="H175" s="2224"/>
      <c r="I175" s="2205"/>
      <c r="K175" s="3101"/>
    </row>
    <row r="176" spans="1:24" s="1754" customFormat="1" ht="15" customHeight="1" thickBot="1">
      <c r="A176" s="2222"/>
      <c r="B176" s="1755"/>
      <c r="C176" s="1767" t="s">
        <v>570</v>
      </c>
      <c r="D176" s="1771"/>
      <c r="E176" s="1765"/>
      <c r="F176" s="1765"/>
      <c r="G176" s="2228">
        <f>IF('Input and Calculation Tool'!I898="oui",4,0)</f>
        <v>4</v>
      </c>
      <c r="H176" s="2224"/>
      <c r="I176" s="2205"/>
      <c r="K176" s="3101"/>
    </row>
    <row r="177" spans="1:17" s="1754" customFormat="1" ht="14.1" customHeight="1" thickBot="1">
      <c r="A177" s="2222"/>
      <c r="B177" s="1755"/>
      <c r="C177" s="1801"/>
      <c r="D177" s="1780" t="s">
        <v>571</v>
      </c>
      <c r="E177" s="1802"/>
      <c r="F177" s="1802"/>
      <c r="G177" s="2228"/>
      <c r="H177" s="2224"/>
      <c r="I177" s="2205"/>
      <c r="K177" s="3101"/>
    </row>
    <row r="178" spans="1:17" s="1754" customFormat="1" ht="12.95" thickBot="1">
      <c r="A178" s="2222"/>
      <c r="B178" s="1755"/>
      <c r="K178" s="3101"/>
      <c r="M178" s="1803"/>
    </row>
    <row r="179" spans="1:17" s="1754" customFormat="1" ht="12.75" customHeight="1" thickBot="1">
      <c r="A179" s="2222"/>
      <c r="B179" s="1755"/>
      <c r="K179" s="3101"/>
      <c r="M179" s="1803"/>
      <c r="N179" s="1783"/>
      <c r="O179" s="1783"/>
      <c r="Q179" s="1803"/>
    </row>
    <row r="180" spans="1:17" ht="14.1" customHeight="1" thickBot="1">
      <c r="A180" s="2222"/>
      <c r="B180" s="1206" t="s">
        <v>572</v>
      </c>
      <c r="C180" s="2229" t="s">
        <v>573</v>
      </c>
      <c r="D180" s="2229"/>
      <c r="E180" s="2229"/>
      <c r="F180" s="2229"/>
      <c r="G180" s="2229"/>
      <c r="H180" s="2229"/>
      <c r="I180" s="1963" t="s">
        <v>510</v>
      </c>
      <c r="K180" s="3101"/>
    </row>
    <row r="181" spans="1:17" ht="14.1" customHeight="1" thickBot="1">
      <c r="A181" s="2222"/>
      <c r="B181" s="1206"/>
      <c r="K181" s="3101"/>
    </row>
    <row r="182" spans="1:17" ht="39" customHeight="1" thickBot="1">
      <c r="A182" s="2222"/>
      <c r="B182" s="1206"/>
      <c r="C182" s="2163" t="s">
        <v>381</v>
      </c>
      <c r="D182" s="2163"/>
      <c r="E182" s="2163"/>
      <c r="F182" s="2163"/>
      <c r="G182" s="2163"/>
      <c r="H182" s="1208" t="s">
        <v>382</v>
      </c>
      <c r="I182" s="1208" t="s">
        <v>383</v>
      </c>
      <c r="K182" s="3101"/>
    </row>
    <row r="183" spans="1:17" ht="14.1" customHeight="1" thickBot="1">
      <c r="A183" s="2222"/>
      <c r="B183" s="1206"/>
      <c r="C183" s="2230" t="s">
        <v>574</v>
      </c>
      <c r="D183" s="2230"/>
      <c r="E183" s="2230"/>
      <c r="F183" s="2230"/>
      <c r="G183" s="2231">
        <f>MIN(4,F187+F185+F186)</f>
        <v>0</v>
      </c>
      <c r="H183" s="2232">
        <f>G183+G188+G197</f>
        <v>6</v>
      </c>
      <c r="I183" s="2233">
        <f>IF(H183&lt;0,0,MIN(8,H183))</f>
        <v>6</v>
      </c>
      <c r="K183" s="3101"/>
      <c r="N183" s="1210" t="s">
        <v>575</v>
      </c>
      <c r="O183" s="1964">
        <v>0.60000000000000009</v>
      </c>
      <c r="P183" s="1964">
        <v>0.30000000000000004</v>
      </c>
      <c r="Q183" s="1210">
        <v>0</v>
      </c>
    </row>
    <row r="184" spans="1:17" ht="14.1" customHeight="1" thickBot="1">
      <c r="A184" s="2222"/>
      <c r="B184" s="1206"/>
      <c r="C184" s="1232"/>
      <c r="D184" s="939" t="s">
        <v>576</v>
      </c>
      <c r="E184" s="1218"/>
      <c r="G184" s="2231"/>
      <c r="H184" s="2232"/>
      <c r="I184" s="2233"/>
      <c r="K184" s="3101"/>
      <c r="N184" s="1210" t="s">
        <v>421</v>
      </c>
      <c r="O184" s="1210">
        <v>4</v>
      </c>
      <c r="P184" s="1210">
        <v>2</v>
      </c>
      <c r="Q184" s="1210">
        <v>0</v>
      </c>
    </row>
    <row r="185" spans="1:17" ht="14.1" customHeight="1" thickBot="1">
      <c r="A185" s="2222"/>
      <c r="B185" s="1206"/>
      <c r="C185" s="1232"/>
      <c r="D185" s="939"/>
      <c r="E185" s="1259">
        <f>'Input and Calculation Tool'!G904</f>
        <v>0.33333333333333331</v>
      </c>
      <c r="F185" s="1218">
        <f>IF(E185&lt;P183,Q184,IF(E185&lt;O183,P184,O184))</f>
        <v>2</v>
      </c>
      <c r="G185" s="2231"/>
      <c r="H185" s="2232"/>
      <c r="I185" s="2233"/>
      <c r="K185" s="3101"/>
    </row>
    <row r="186" spans="1:17" ht="14.1" customHeight="1" thickBot="1">
      <c r="A186" s="2222"/>
      <c r="B186" s="1206"/>
      <c r="C186" s="1965"/>
      <c r="D186" s="939" t="s">
        <v>577</v>
      </c>
      <c r="E186" s="1296"/>
      <c r="F186" s="1218">
        <f>IF('Input and Calculation Tool'!E908="oui",-1,0)</f>
        <v>-1</v>
      </c>
      <c r="G186" s="2231"/>
      <c r="H186" s="2232"/>
      <c r="I186" s="2233"/>
      <c r="K186" s="3101"/>
      <c r="N186" s="1210" t="s">
        <v>578</v>
      </c>
      <c r="O186" s="1230">
        <v>0.60000000000000009</v>
      </c>
      <c r="P186" s="1230">
        <v>0.30000000000000004</v>
      </c>
      <c r="Q186" s="1230"/>
    </row>
    <row r="187" spans="1:17" ht="12.95" thickBot="1">
      <c r="A187" s="2222"/>
      <c r="B187" s="1206"/>
      <c r="C187" s="1232"/>
      <c r="D187" s="939" t="s">
        <v>579</v>
      </c>
      <c r="E187" s="1218"/>
      <c r="F187" s="1218">
        <f>IF('Input and Calculation Tool'!E910="oui",-1,0)</f>
        <v>-1</v>
      </c>
      <c r="G187" s="2231"/>
      <c r="H187" s="2232"/>
      <c r="I187" s="2233"/>
      <c r="K187" s="3101"/>
      <c r="N187" s="1210" t="s">
        <v>489</v>
      </c>
      <c r="O187" s="1210">
        <v>2</v>
      </c>
      <c r="P187" s="1210">
        <v>1</v>
      </c>
      <c r="Q187" s="1210">
        <v>0</v>
      </c>
    </row>
    <row r="188" spans="1:17" ht="12.75" customHeight="1" thickBot="1">
      <c r="A188" s="2222"/>
      <c r="B188" s="1206"/>
      <c r="C188" s="2234" t="s">
        <v>580</v>
      </c>
      <c r="D188" s="2234"/>
      <c r="E188" s="2234"/>
      <c r="F188" s="2234"/>
      <c r="G188" s="2235">
        <f>MIN(4,SUM(F189+F191+F193+F195))</f>
        <v>4</v>
      </c>
      <c r="H188" s="2232"/>
      <c r="I188" s="2233"/>
      <c r="K188" s="3101"/>
    </row>
    <row r="189" spans="1:17" ht="13.5" customHeight="1" thickBot="1">
      <c r="A189" s="2222"/>
      <c r="B189" s="1206"/>
      <c r="C189" s="1232"/>
      <c r="D189" s="2192" t="s">
        <v>581</v>
      </c>
      <c r="E189" s="2192"/>
      <c r="F189" s="1218">
        <f>IF(D190&gt;O186,O187,IF(D190&gt;P186,P187,Q187))</f>
        <v>2</v>
      </c>
      <c r="G189" s="2235"/>
      <c r="H189" s="2232"/>
      <c r="I189" s="2233"/>
      <c r="K189" s="3101"/>
      <c r="N189" s="1210" t="s">
        <v>582</v>
      </c>
      <c r="O189" s="1230">
        <v>0.60000000000000009</v>
      </c>
      <c r="P189" s="1230">
        <v>0.30000000000000004</v>
      </c>
      <c r="Q189" s="1230"/>
    </row>
    <row r="190" spans="1:17" ht="13.5" customHeight="1" thickBot="1">
      <c r="A190" s="2222"/>
      <c r="B190" s="1206"/>
      <c r="C190" s="1966"/>
      <c r="D190" s="1246">
        <f>'Input and Calculation Tool'!H914</f>
        <v>0.66666666666666663</v>
      </c>
      <c r="E190" s="1218"/>
      <c r="F190" s="1218"/>
      <c r="G190" s="2235"/>
      <c r="H190" s="2232"/>
      <c r="I190" s="2233"/>
      <c r="K190" s="3101"/>
      <c r="N190" s="1210" t="s">
        <v>489</v>
      </c>
      <c r="O190" s="1210">
        <v>2</v>
      </c>
      <c r="P190" s="1210">
        <v>1</v>
      </c>
      <c r="Q190" s="1210">
        <v>0</v>
      </c>
    </row>
    <row r="191" spans="1:17" ht="13.5" customHeight="1" thickBot="1">
      <c r="A191" s="2222"/>
      <c r="B191" s="1206"/>
      <c r="C191" s="1232"/>
      <c r="D191" s="2192" t="s">
        <v>583</v>
      </c>
      <c r="E191" s="2192"/>
      <c r="F191" s="1218">
        <f>IF(D192&gt;O189,O190,IF(D192&gt;P189,P190,Q190))</f>
        <v>1</v>
      </c>
      <c r="G191" s="2235"/>
      <c r="H191" s="2232"/>
      <c r="I191" s="2233"/>
      <c r="K191" s="3101"/>
    </row>
    <row r="192" spans="1:17" ht="14.1" customHeight="1" thickBot="1">
      <c r="A192" s="2222"/>
      <c r="B192" s="1206"/>
      <c r="C192" s="1966"/>
      <c r="D192" s="1246">
        <f>'Input and Calculation Tool'!H915</f>
        <v>0.33333333333333331</v>
      </c>
      <c r="E192" s="1218"/>
      <c r="F192" s="1218"/>
      <c r="G192" s="2235"/>
      <c r="H192" s="2232"/>
      <c r="I192" s="2233"/>
      <c r="K192" s="3101"/>
      <c r="N192" s="1210" t="s">
        <v>584</v>
      </c>
      <c r="O192" s="1230">
        <v>0.60000000000000009</v>
      </c>
      <c r="P192" s="1230">
        <v>0.30000000000000004</v>
      </c>
      <c r="Q192" s="1230"/>
    </row>
    <row r="193" spans="1:21" ht="14.1" customHeight="1" thickBot="1">
      <c r="A193" s="2222"/>
      <c r="B193" s="1206"/>
      <c r="C193" s="1232"/>
      <c r="D193" s="2192" t="s">
        <v>585</v>
      </c>
      <c r="E193" s="2192"/>
      <c r="F193" s="1218">
        <f>IF(D194&gt;O192,O193,IF(D194&gt;P192,P193,Q193))</f>
        <v>2</v>
      </c>
      <c r="G193" s="2235"/>
      <c r="H193" s="2232"/>
      <c r="I193" s="2233"/>
      <c r="K193" s="3101"/>
      <c r="N193" s="1210" t="s">
        <v>489</v>
      </c>
      <c r="O193" s="1210">
        <v>2</v>
      </c>
      <c r="P193" s="1210">
        <v>1</v>
      </c>
      <c r="Q193" s="1210">
        <v>0</v>
      </c>
    </row>
    <row r="194" spans="1:21" ht="15" customHeight="1" thickBot="1">
      <c r="A194" s="2222"/>
      <c r="B194" s="1206"/>
      <c r="C194" s="1966"/>
      <c r="D194" s="1246">
        <f>'Input and Calculation Tool'!H916</f>
        <v>0.83333333333333337</v>
      </c>
      <c r="E194" s="1218"/>
      <c r="F194" s="1218"/>
      <c r="G194" s="2235"/>
      <c r="H194" s="2232"/>
      <c r="I194" s="2233"/>
      <c r="K194" s="3101"/>
      <c r="N194" s="451"/>
      <c r="O194" s="451"/>
      <c r="P194" s="451"/>
      <c r="Q194" s="451"/>
    </row>
    <row r="195" spans="1:21" ht="15" customHeight="1" thickBot="1">
      <c r="A195" s="2222"/>
      <c r="B195" s="1206"/>
      <c r="C195" s="1966"/>
      <c r="D195" s="2192" t="s">
        <v>586</v>
      </c>
      <c r="E195" s="2192"/>
      <c r="F195" s="1297">
        <f>IF(D196=O195,O196,P196)</f>
        <v>-1</v>
      </c>
      <c r="G195" s="2235"/>
      <c r="H195" s="2232"/>
      <c r="I195" s="2233"/>
      <c r="K195" s="3101"/>
      <c r="N195" s="1210" t="s">
        <v>587</v>
      </c>
      <c r="O195" s="1230" t="s">
        <v>437</v>
      </c>
      <c r="P195" s="1230" t="s">
        <v>438</v>
      </c>
    </row>
    <row r="196" spans="1:21" ht="15" customHeight="1" thickBot="1">
      <c r="A196" s="2222"/>
      <c r="B196" s="1206"/>
      <c r="C196" s="1966"/>
      <c r="D196" s="1298" t="str">
        <f>'Input and Calculation Tool'!E918</f>
        <v>oui</v>
      </c>
      <c r="E196" s="1218"/>
      <c r="F196" s="1298"/>
      <c r="G196" s="2235"/>
      <c r="H196" s="2232"/>
      <c r="I196" s="2233"/>
      <c r="K196" s="3101"/>
      <c r="N196" s="1210" t="s">
        <v>489</v>
      </c>
      <c r="O196" s="1210">
        <v>-1</v>
      </c>
      <c r="P196" s="1210">
        <v>0</v>
      </c>
    </row>
    <row r="197" spans="1:21" ht="13.5" customHeight="1" thickBot="1">
      <c r="A197" s="2222"/>
      <c r="B197" s="1206"/>
      <c r="C197" s="2212" t="s">
        <v>588</v>
      </c>
      <c r="D197" s="2212"/>
      <c r="E197" s="2212"/>
      <c r="F197" s="2212"/>
      <c r="G197" s="2213">
        <f>IF(F198="oui",2,0)</f>
        <v>2</v>
      </c>
      <c r="H197" s="2232"/>
      <c r="I197" s="2233"/>
      <c r="K197" s="3101"/>
    </row>
    <row r="198" spans="1:21" ht="15" customHeight="1" thickBot="1">
      <c r="A198" s="2222"/>
      <c r="B198" s="1206"/>
      <c r="C198" s="1288"/>
      <c r="D198" s="1292" t="s">
        <v>589</v>
      </c>
      <c r="E198" s="1967"/>
      <c r="F198" s="1292" t="str">
        <f>'Input and Calculation Tool'!E921</f>
        <v>oui</v>
      </c>
      <c r="G198" s="2213"/>
      <c r="H198" s="2232"/>
      <c r="I198" s="2233"/>
      <c r="K198" s="3101"/>
    </row>
    <row r="199" spans="1:21" ht="12" customHeight="1" thickBot="1">
      <c r="A199" s="2222"/>
      <c r="K199" s="3101"/>
    </row>
    <row r="200" spans="1:21" ht="12.95" thickBot="1">
      <c r="A200" s="2222"/>
      <c r="K200" s="3101"/>
    </row>
    <row r="201" spans="1:21" s="1754" customFormat="1" ht="12.95" customHeight="1" thickBot="1">
      <c r="A201" s="2222"/>
      <c r="B201" s="1755" t="s">
        <v>590</v>
      </c>
      <c r="C201" s="2193" t="s">
        <v>591</v>
      </c>
      <c r="D201" s="2193"/>
      <c r="E201" s="2193"/>
      <c r="F201" s="2193"/>
      <c r="G201" s="2193"/>
      <c r="H201" s="2193"/>
      <c r="I201" s="1781" t="s">
        <v>592</v>
      </c>
      <c r="K201" s="3101"/>
    </row>
    <row r="202" spans="1:21" s="1754" customFormat="1" ht="12" customHeight="1" thickBot="1">
      <c r="A202" s="2222"/>
      <c r="B202" s="1755"/>
      <c r="K202" s="3101"/>
    </row>
    <row r="203" spans="1:21" s="1754" customFormat="1" ht="25.5" thickBot="1">
      <c r="A203" s="2222"/>
      <c r="B203" s="1755"/>
      <c r="C203" s="2194" t="s">
        <v>381</v>
      </c>
      <c r="D203" s="2194"/>
      <c r="E203" s="2194"/>
      <c r="F203" s="2194"/>
      <c r="G203" s="2194"/>
      <c r="H203" s="1758" t="s">
        <v>382</v>
      </c>
      <c r="I203" s="1758" t="s">
        <v>383</v>
      </c>
      <c r="K203" s="3101"/>
    </row>
    <row r="204" spans="1:21" s="1754" customFormat="1" ht="12" customHeight="1" thickBot="1">
      <c r="A204" s="2222"/>
      <c r="B204" s="1755"/>
      <c r="C204" s="1811" t="s">
        <v>593</v>
      </c>
      <c r="D204" s="1812"/>
      <c r="E204" s="1812"/>
      <c r="F204" s="1813"/>
      <c r="G204" s="1814"/>
      <c r="H204" s="2145" t="e">
        <f>IF(D205=U207,4,IF(D205=R207,G208,IF(D205=O207,G206,IF(D205=N207,MIN(G206,G208),#N/A))))</f>
        <v>#N/A</v>
      </c>
      <c r="I204" s="2201" t="e">
        <f>MIN(4,H204)</f>
        <v>#N/A</v>
      </c>
      <c r="K204" s="3101"/>
      <c r="O204" s="2204" t="s">
        <v>594</v>
      </c>
      <c r="P204" s="2204"/>
      <c r="Q204" s="2204" t="s">
        <v>595</v>
      </c>
      <c r="R204" s="2204"/>
      <c r="S204" s="2204" t="s">
        <v>596</v>
      </c>
      <c r="T204" s="2204"/>
    </row>
    <row r="205" spans="1:21" s="1754" customFormat="1" ht="12" customHeight="1" thickBot="1">
      <c r="A205" s="2222"/>
      <c r="B205" s="1755"/>
      <c r="C205" s="1815"/>
      <c r="D205" s="1816" t="str">
        <f>'Input and Calculation Tool'!E928</f>
        <v>REMPLIR SECTION 1.3</v>
      </c>
      <c r="E205" s="1816"/>
      <c r="F205" s="1816"/>
      <c r="G205" s="1817"/>
      <c r="H205" s="2146"/>
      <c r="I205" s="2202"/>
      <c r="K205" s="3101"/>
      <c r="N205" s="1763" t="s">
        <v>597</v>
      </c>
      <c r="O205" s="2204">
        <v>4</v>
      </c>
      <c r="P205" s="2204"/>
      <c r="Q205" s="2204">
        <v>2</v>
      </c>
      <c r="R205" s="2204"/>
      <c r="S205" s="2204">
        <v>0</v>
      </c>
      <c r="T205" s="2204"/>
    </row>
    <row r="206" spans="1:21" s="1754" customFormat="1" ht="12" customHeight="1" thickBot="1">
      <c r="A206" s="2222"/>
      <c r="B206" s="1755"/>
      <c r="C206" s="2208" t="s">
        <v>598</v>
      </c>
      <c r="D206" s="2214"/>
      <c r="E206" s="2214"/>
      <c r="F206" s="2214"/>
      <c r="G206" s="2215">
        <f>IF(D207=O204,O205,IF(D207=Q204,Q205,0))</f>
        <v>0</v>
      </c>
      <c r="H206" s="2146"/>
      <c r="I206" s="2202"/>
      <c r="K206" s="3101"/>
    </row>
    <row r="207" spans="1:21" s="1754" customFormat="1" ht="15" customHeight="1" thickBot="1">
      <c r="A207" s="2222"/>
      <c r="B207" s="1755"/>
      <c r="C207" s="1819"/>
      <c r="D207" s="2216">
        <f>'Input and Calculation Tool'!E931</f>
        <v>0</v>
      </c>
      <c r="E207" s="2216"/>
      <c r="F207" s="2216"/>
      <c r="G207" s="2215"/>
      <c r="H207" s="2146"/>
      <c r="I207" s="2202"/>
      <c r="K207" s="3101"/>
      <c r="N207" s="1768" t="s">
        <v>599</v>
      </c>
      <c r="O207" s="2142" t="s">
        <v>600</v>
      </c>
      <c r="P207" s="2142"/>
      <c r="Q207" s="2142"/>
      <c r="R207" s="2142" t="s">
        <v>601</v>
      </c>
      <c r="S207" s="2142"/>
      <c r="T207" s="2142"/>
      <c r="U207" s="1768" t="s">
        <v>189</v>
      </c>
    </row>
    <row r="208" spans="1:21" s="1754" customFormat="1" ht="12" customHeight="1" thickBot="1">
      <c r="A208" s="2222"/>
      <c r="B208" s="1755"/>
      <c r="C208" s="2208" t="s">
        <v>602</v>
      </c>
      <c r="D208" s="2214"/>
      <c r="E208" s="2214"/>
      <c r="F208" s="2214"/>
      <c r="G208" s="2217">
        <f>MAX(0,F209+F210)</f>
        <v>0</v>
      </c>
      <c r="H208" s="2146"/>
      <c r="I208" s="2202"/>
      <c r="K208" s="3101"/>
      <c r="N208" s="1756"/>
      <c r="O208" s="1756"/>
    </row>
    <row r="209" spans="1:18" s="1754" customFormat="1" ht="12" customHeight="1" thickBot="1">
      <c r="A209" s="2222"/>
      <c r="B209" s="1755"/>
      <c r="C209" s="1818"/>
      <c r="E209" s="1820" t="s">
        <v>603</v>
      </c>
      <c r="F209" s="1821">
        <f>'Input and Calculation Tool'!H939</f>
        <v>0</v>
      </c>
      <c r="G209" s="2215"/>
      <c r="H209" s="2146"/>
      <c r="I209" s="2202"/>
      <c r="K209" s="3101"/>
      <c r="N209" s="1757" t="s">
        <v>604</v>
      </c>
      <c r="O209" s="1782" t="s">
        <v>437</v>
      </c>
      <c r="P209" s="1782" t="s">
        <v>438</v>
      </c>
    </row>
    <row r="210" spans="1:18" s="1754" customFormat="1" ht="12" customHeight="1" thickBot="1">
      <c r="A210" s="2222"/>
      <c r="B210" s="1755"/>
      <c r="C210" s="1822"/>
      <c r="D210" s="1793"/>
      <c r="E210" s="1823" t="s">
        <v>605</v>
      </c>
      <c r="F210" s="1824">
        <f>IF('Input and Calculation Tool'!E941=O209,O210,P210)</f>
        <v>0</v>
      </c>
      <c r="G210" s="2218"/>
      <c r="H210" s="2147"/>
      <c r="I210" s="2203"/>
      <c r="K210" s="3101"/>
      <c r="N210" s="1757" t="s">
        <v>489</v>
      </c>
      <c r="O210" s="1757">
        <v>-1</v>
      </c>
      <c r="P210" s="1757">
        <v>0</v>
      </c>
    </row>
    <row r="211" spans="1:18" s="1754" customFormat="1" ht="12.95" thickBot="1">
      <c r="A211" s="2222"/>
      <c r="B211" s="1755"/>
      <c r="K211" s="3101"/>
    </row>
    <row r="212" spans="1:18" s="1754" customFormat="1" ht="12.95" thickBot="1">
      <c r="A212" s="2222"/>
      <c r="B212" s="1755"/>
      <c r="K212" s="3101"/>
    </row>
    <row r="213" spans="1:18" s="1754" customFormat="1" ht="13.5" customHeight="1" thickBot="1">
      <c r="A213" s="2222"/>
      <c r="B213" s="1755" t="s">
        <v>606</v>
      </c>
      <c r="C213" s="2193" t="s">
        <v>607</v>
      </c>
      <c r="D213" s="2193"/>
      <c r="E213" s="2193"/>
      <c r="F213" s="2193"/>
      <c r="G213" s="2193"/>
      <c r="H213" s="2193"/>
      <c r="I213" s="1781" t="s">
        <v>592</v>
      </c>
      <c r="K213" s="3101"/>
    </row>
    <row r="214" spans="1:18" s="1754" customFormat="1" ht="13.5" customHeight="1" thickBot="1">
      <c r="A214" s="2222"/>
      <c r="B214" s="1755"/>
      <c r="K214" s="3101"/>
    </row>
    <row r="215" spans="1:18" s="1754" customFormat="1" ht="25.5" thickBot="1">
      <c r="A215" s="2222"/>
      <c r="B215" s="1755"/>
      <c r="C215" s="2194" t="s">
        <v>381</v>
      </c>
      <c r="D215" s="2194"/>
      <c r="E215" s="2194"/>
      <c r="F215" s="2194"/>
      <c r="G215" s="2194"/>
      <c r="H215" s="1758" t="s">
        <v>382</v>
      </c>
      <c r="I215" s="1759" t="s">
        <v>383</v>
      </c>
      <c r="K215" s="3101"/>
    </row>
    <row r="216" spans="1:18" s="1754" customFormat="1" ht="15.75" customHeight="1" thickBot="1">
      <c r="A216" s="2222"/>
      <c r="B216" s="1755"/>
      <c r="C216" s="2195" t="s">
        <v>608</v>
      </c>
      <c r="D216" s="2196"/>
      <c r="E216" s="2196"/>
      <c r="F216" s="2197"/>
      <c r="G216" s="2198">
        <f>IF(D217=O217,O219,IF(D217=P217,P219,IF(D217=R217,R219,Q219)))</f>
        <v>0</v>
      </c>
      <c r="H216" s="2200" t="e">
        <f>SUM(G216,G218,G220,G222)</f>
        <v>#VALUE!</v>
      </c>
      <c r="I216" s="2205" t="e">
        <f>IF(H216&lt;0,0,MIN(4,H216))</f>
        <v>#VALUE!</v>
      </c>
      <c r="K216" s="3101"/>
      <c r="N216" s="1825"/>
      <c r="O216" s="1825"/>
      <c r="P216" s="1825"/>
      <c r="Q216" s="1826"/>
    </row>
    <row r="217" spans="1:18" s="1754" customFormat="1" ht="15" customHeight="1" thickBot="1">
      <c r="A217" s="2222"/>
      <c r="B217" s="1755"/>
      <c r="C217" s="1819"/>
      <c r="D217" s="1771">
        <f>'Input and Calculation Tool'!F946</f>
        <v>0</v>
      </c>
      <c r="E217" s="1765"/>
      <c r="F217" s="1765"/>
      <c r="G217" s="2199"/>
      <c r="H217" s="2200"/>
      <c r="I217" s="2205"/>
      <c r="K217" s="3101"/>
      <c r="O217" s="2206" t="s">
        <v>609</v>
      </c>
      <c r="P217" s="2206" t="s">
        <v>610</v>
      </c>
      <c r="Q217" s="2206" t="s">
        <v>611</v>
      </c>
      <c r="R217" s="2206" t="s">
        <v>612</v>
      </c>
    </row>
    <row r="218" spans="1:18" s="1754" customFormat="1" ht="12" customHeight="1" thickBot="1">
      <c r="A218" s="2222"/>
      <c r="B218" s="1755"/>
      <c r="C218" s="2140" t="s">
        <v>613</v>
      </c>
      <c r="D218" s="2141"/>
      <c r="E218" s="2141"/>
      <c r="F218" s="2141"/>
      <c r="G218" s="2199">
        <f>IF(D219=O217,O219,IF(D219=P217,P219,IF(D219=R217,R219,Q219)))</f>
        <v>0</v>
      </c>
      <c r="H218" s="2200"/>
      <c r="I218" s="2205"/>
      <c r="K218" s="3101"/>
      <c r="O218" s="2207"/>
      <c r="P218" s="2207"/>
      <c r="Q218" s="2207"/>
      <c r="R218" s="2207"/>
    </row>
    <row r="219" spans="1:18" s="1754" customFormat="1" ht="15" customHeight="1" thickBot="1">
      <c r="A219" s="2222"/>
      <c r="B219" s="1755"/>
      <c r="C219" s="1819"/>
      <c r="D219" s="1771">
        <f>'Input and Calculation Tool'!F953</f>
        <v>0</v>
      </c>
      <c r="E219" s="1765"/>
      <c r="F219" s="1765"/>
      <c r="G219" s="2199"/>
      <c r="H219" s="2200"/>
      <c r="I219" s="2205"/>
      <c r="K219" s="3101"/>
      <c r="N219" s="1776" t="s">
        <v>614</v>
      </c>
      <c r="O219" s="1827">
        <v>2</v>
      </c>
      <c r="P219" s="1827">
        <v>1</v>
      </c>
      <c r="Q219" s="1827">
        <v>0</v>
      </c>
      <c r="R219" s="1828">
        <v>-1</v>
      </c>
    </row>
    <row r="220" spans="1:18" s="1754" customFormat="1" ht="15" customHeight="1" thickBot="1">
      <c r="A220" s="2222"/>
      <c r="B220" s="1755"/>
      <c r="C220" s="1829" t="s">
        <v>615</v>
      </c>
      <c r="D220" s="1771"/>
      <c r="E220" s="1765"/>
      <c r="F220" s="1765"/>
      <c r="G220" s="2199">
        <f>IF(D221=O217,O220,IF(D221=Q217,Q220,P220))</f>
        <v>0</v>
      </c>
      <c r="H220" s="2200"/>
      <c r="I220" s="2205"/>
      <c r="K220" s="3101"/>
      <c r="N220" s="1776" t="s">
        <v>616</v>
      </c>
      <c r="O220" s="1776">
        <v>1</v>
      </c>
      <c r="P220" s="1776">
        <v>0</v>
      </c>
      <c r="Q220" s="1776">
        <v>-1</v>
      </c>
      <c r="R220" s="1776"/>
    </row>
    <row r="221" spans="1:18" s="1754" customFormat="1" ht="15" customHeight="1" thickBot="1">
      <c r="A221" s="2222"/>
      <c r="B221" s="1755"/>
      <c r="C221" s="1819"/>
      <c r="D221" s="1771">
        <f>'Input and Calculation Tool'!F960</f>
        <v>0</v>
      </c>
      <c r="E221" s="1765"/>
      <c r="F221" s="1765"/>
      <c r="G221" s="2199"/>
      <c r="H221" s="2200"/>
      <c r="I221" s="2205"/>
      <c r="K221" s="3101"/>
    </row>
    <row r="222" spans="1:18" s="1754" customFormat="1" ht="12" customHeight="1" thickBot="1">
      <c r="A222" s="2222"/>
      <c r="B222" s="1755"/>
      <c r="C222" s="2208" t="s">
        <v>617</v>
      </c>
      <c r="D222" s="2209"/>
      <c r="E222" s="2209"/>
      <c r="F222" s="2209"/>
      <c r="G222" s="2210" t="e">
        <f>IF(D223="NC",0,IF(D223&gt;O222,O223,IF(D223&gt;P222,P223,Q223)))</f>
        <v>#VALUE!</v>
      </c>
      <c r="H222" s="2200"/>
      <c r="I222" s="2205"/>
      <c r="K222" s="3101"/>
      <c r="N222" s="1763" t="s">
        <v>618</v>
      </c>
      <c r="O222" s="1763">
        <v>4</v>
      </c>
      <c r="P222" s="1763">
        <v>2</v>
      </c>
      <c r="Q222" s="1763"/>
    </row>
    <row r="223" spans="1:18" s="1754" customFormat="1" ht="12" customHeight="1" thickBot="1">
      <c r="A223" s="2222"/>
      <c r="B223" s="1755"/>
      <c r="C223" s="1822"/>
      <c r="D223" s="1824" t="e">
        <f>'Input and Calculation Tool'!K967</f>
        <v>#VALUE!</v>
      </c>
      <c r="E223" s="1830" t="s">
        <v>619</v>
      </c>
      <c r="F223" s="1793"/>
      <c r="G223" s="2211"/>
      <c r="H223" s="2200"/>
      <c r="I223" s="2205"/>
      <c r="K223" s="3101"/>
      <c r="N223" s="1757" t="s">
        <v>421</v>
      </c>
      <c r="O223" s="1757">
        <v>0</v>
      </c>
      <c r="P223" s="1757">
        <v>-1</v>
      </c>
      <c r="Q223" s="1757">
        <v>-2</v>
      </c>
    </row>
    <row r="224" spans="1:18" s="1754" customFormat="1" ht="12" customHeight="1" thickBot="1">
      <c r="A224" s="2222"/>
      <c r="B224" s="1794"/>
      <c r="C224" s="1795"/>
      <c r="D224" s="1795"/>
      <c r="E224" s="1795"/>
      <c r="F224" s="1795"/>
      <c r="G224" s="1796"/>
      <c r="H224" s="1796"/>
      <c r="I224" s="1796"/>
      <c r="J224" s="1796"/>
      <c r="K224" s="3101"/>
    </row>
    <row r="226" spans="1:19" ht="15" customHeight="1" thickBot="1">
      <c r="A226" s="2151" t="s">
        <v>620</v>
      </c>
      <c r="B226" s="996" t="s">
        <v>621</v>
      </c>
      <c r="C226" s="2154" t="s">
        <v>622</v>
      </c>
      <c r="D226" s="2154"/>
      <c r="E226" s="2154"/>
      <c r="F226" s="2154"/>
      <c r="G226" s="2154"/>
      <c r="H226" s="2154"/>
      <c r="I226" s="1300" t="s">
        <v>623</v>
      </c>
      <c r="J226" s="996"/>
      <c r="K226" s="3102" t="e">
        <f>MIN(20,SUM(I229,I251,I267,I274,I288))</f>
        <v>#VALUE!</v>
      </c>
      <c r="N226" s="1210" t="s">
        <v>624</v>
      </c>
      <c r="O226" s="1210">
        <v>20</v>
      </c>
      <c r="P226" s="1210">
        <v>50</v>
      </c>
      <c r="Q226" s="1210"/>
    </row>
    <row r="227" spans="1:19" ht="15" thickBot="1">
      <c r="A227" s="2152"/>
      <c r="C227" s="1218"/>
      <c r="D227" s="1218"/>
      <c r="E227" s="1218"/>
      <c r="F227" s="1218"/>
      <c r="G227" s="795"/>
      <c r="H227" s="451"/>
      <c r="I227" s="1268"/>
      <c r="K227" s="3103"/>
      <c r="N227" s="1210" t="s">
        <v>421</v>
      </c>
      <c r="O227" s="1210">
        <v>2</v>
      </c>
      <c r="P227" s="1210">
        <v>1</v>
      </c>
      <c r="Q227" s="1210">
        <v>0</v>
      </c>
    </row>
    <row r="228" spans="1:19" ht="25.5" thickBot="1">
      <c r="A228" s="2152"/>
      <c r="C228" s="2163" t="s">
        <v>381</v>
      </c>
      <c r="D228" s="2163"/>
      <c r="E228" s="2163"/>
      <c r="F228" s="2163"/>
      <c r="G228" s="2163"/>
      <c r="H228" s="1208" t="s">
        <v>382</v>
      </c>
      <c r="I228" s="1208" t="s">
        <v>383</v>
      </c>
      <c r="K228" s="3103"/>
    </row>
    <row r="229" spans="1:19" ht="12" customHeight="1" thickBot="1">
      <c r="A229" s="2152"/>
      <c r="C229" s="2173" t="s">
        <v>625</v>
      </c>
      <c r="D229" s="2174"/>
      <c r="E229" s="2174"/>
      <c r="F229" s="2174"/>
      <c r="G229" s="2180" t="e">
        <f>F231+F232</f>
        <v>#VALUE!</v>
      </c>
      <c r="H229" s="2164" t="e">
        <f>G229+G236+G239</f>
        <v>#VALUE!</v>
      </c>
      <c r="I229" s="2167" t="e">
        <f>MAX(0,MIN(6,H229))</f>
        <v>#VALUE!</v>
      </c>
      <c r="K229" s="3103"/>
      <c r="O229" s="1270">
        <v>2</v>
      </c>
      <c r="P229" s="1270" t="s">
        <v>626</v>
      </c>
    </row>
    <row r="230" spans="1:19" ht="12.75" customHeight="1" thickBot="1">
      <c r="A230" s="2152"/>
      <c r="C230" s="1217"/>
      <c r="D230" s="1218" t="s">
        <v>627</v>
      </c>
      <c r="E230" s="1218"/>
      <c r="F230" s="1218"/>
      <c r="G230" s="2157"/>
      <c r="H230" s="2165"/>
      <c r="I230" s="2168"/>
      <c r="K230" s="3103"/>
      <c r="N230" s="1301" t="s">
        <v>628</v>
      </c>
      <c r="O230" s="1270" t="s">
        <v>629</v>
      </c>
      <c r="P230" s="1270">
        <v>0</v>
      </c>
    </row>
    <row r="231" spans="1:19" ht="12" customHeight="1" thickBot="1">
      <c r="A231" s="2152"/>
      <c r="C231" s="1217"/>
      <c r="D231" s="1302" t="e">
        <f>'Input and Calculation Tool'!E975</f>
        <v>#VALUE!</v>
      </c>
      <c r="F231" s="1218" t="e">
        <f>IF(D231&lt;O226,O227,IF(D231&lt;P226,P227,Q227))</f>
        <v>#VALUE!</v>
      </c>
      <c r="G231" s="2157"/>
      <c r="H231" s="2165"/>
      <c r="I231" s="2168"/>
      <c r="K231" s="3103"/>
    </row>
    <row r="232" spans="1:19" ht="12" customHeight="1" thickBot="1">
      <c r="A232" s="2152"/>
      <c r="C232" s="1231"/>
      <c r="D232" s="939" t="s">
        <v>630</v>
      </c>
      <c r="E232" s="1218"/>
      <c r="F232" s="2170" t="e">
        <f>MAX(E233+E235,-2)</f>
        <v>#VALUE!</v>
      </c>
      <c r="G232" s="2157"/>
      <c r="H232" s="2165"/>
      <c r="I232" s="2168"/>
      <c r="K232" s="3103"/>
      <c r="O232" s="1270" t="s">
        <v>437</v>
      </c>
      <c r="P232" s="1270" t="s">
        <v>438</v>
      </c>
    </row>
    <row r="233" spans="1:19" ht="12" customHeight="1" thickBot="1">
      <c r="A233" s="2152"/>
      <c r="C233" s="1231"/>
      <c r="D233" s="1218" t="e">
        <f>'Input and Calculation Tool'!E977</f>
        <v>#VALUE!</v>
      </c>
      <c r="E233" s="1218" t="e">
        <f>IF(D233&gt;=O229,O230,P230)</f>
        <v>#VALUE!</v>
      </c>
      <c r="F233" s="2170"/>
      <c r="G233" s="2157"/>
      <c r="H233" s="2165"/>
      <c r="I233" s="2168"/>
      <c r="K233" s="3103"/>
      <c r="N233" s="1301" t="s">
        <v>631</v>
      </c>
      <c r="O233" s="1270" t="s">
        <v>629</v>
      </c>
      <c r="P233" s="1270">
        <v>0</v>
      </c>
    </row>
    <row r="234" spans="1:19" ht="15" customHeight="1" thickBot="1">
      <c r="A234" s="2152"/>
      <c r="C234" s="1231"/>
      <c r="D234" s="42" t="s">
        <v>632</v>
      </c>
      <c r="E234" s="795"/>
      <c r="F234" s="2170"/>
      <c r="G234" s="2157"/>
      <c r="H234" s="2165"/>
      <c r="I234" s="2168"/>
      <c r="K234" s="3103"/>
    </row>
    <row r="235" spans="1:19" ht="12" customHeight="1" thickBot="1">
      <c r="A235" s="2152"/>
      <c r="C235" s="1216"/>
      <c r="D235" s="1218">
        <f>'Input and Calculation Tool'!E978</f>
        <v>0</v>
      </c>
      <c r="E235" s="1218">
        <f>IF(D235="oui",-2,0)</f>
        <v>0</v>
      </c>
      <c r="F235" s="2170"/>
      <c r="G235" s="2157"/>
      <c r="H235" s="2165"/>
      <c r="I235" s="2168"/>
      <c r="K235" s="3103"/>
      <c r="N235" s="1210" t="s">
        <v>633</v>
      </c>
      <c r="O235" s="1210" t="s">
        <v>634</v>
      </c>
      <c r="P235" s="1210">
        <v>0</v>
      </c>
      <c r="Q235" s="1210">
        <v>1</v>
      </c>
      <c r="R235" s="1214">
        <v>2</v>
      </c>
      <c r="S235" s="1150"/>
    </row>
    <row r="236" spans="1:19" ht="17.25" customHeight="1" thickBot="1">
      <c r="A236" s="2152"/>
      <c r="C236" s="2158" t="s">
        <v>635</v>
      </c>
      <c r="D236" s="2159"/>
      <c r="E236" s="2159"/>
      <c r="F236" s="2159"/>
      <c r="G236" s="2157" t="e">
        <f>F238</f>
        <v>#VALUE!</v>
      </c>
      <c r="H236" s="2165"/>
      <c r="I236" s="2168"/>
      <c r="K236" s="3103"/>
      <c r="N236" s="1210" t="s">
        <v>421</v>
      </c>
      <c r="O236" s="1210">
        <v>3</v>
      </c>
      <c r="P236" s="1210">
        <v>3</v>
      </c>
      <c r="Q236" s="1210">
        <v>2</v>
      </c>
      <c r="R236" s="1214">
        <v>1</v>
      </c>
      <c r="S236" s="1150">
        <v>0</v>
      </c>
    </row>
    <row r="237" spans="1:19" ht="12" customHeight="1" thickBot="1">
      <c r="A237" s="2152"/>
      <c r="C237" s="1216"/>
      <c r="D237" s="44" t="s">
        <v>636</v>
      </c>
      <c r="F237" s="1303"/>
      <c r="G237" s="2157"/>
      <c r="H237" s="2165"/>
      <c r="I237" s="2168"/>
      <c r="K237" s="3103"/>
    </row>
    <row r="238" spans="1:19" ht="12" customHeight="1" thickBot="1">
      <c r="A238" s="2152"/>
      <c r="C238" s="1216"/>
      <c r="D238" s="1303" t="e">
        <f>'Input and Calculation Tool'!E981</f>
        <v>#VALUE!</v>
      </c>
      <c r="E238" s="1303"/>
      <c r="F238" s="450" t="e">
        <f>IF(D238=O235,O236,IF(D238=P235,P236,IF(D238&lt;=Q235,Q236,IF(D238&lt;=R235,R236,S236))))</f>
        <v>#VALUE!</v>
      </c>
      <c r="G238" s="2157"/>
      <c r="H238" s="2165"/>
      <c r="I238" s="2168"/>
      <c r="K238" s="3103"/>
      <c r="N238" s="1210" t="s">
        <v>637</v>
      </c>
      <c r="O238" s="1230">
        <v>0.60000000000000009</v>
      </c>
      <c r="P238" s="1230">
        <v>0.30000000000000004</v>
      </c>
      <c r="Q238" s="1210"/>
    </row>
    <row r="239" spans="1:19" ht="12" customHeight="1" thickBot="1">
      <c r="A239" s="2152"/>
      <c r="C239" s="2158" t="s">
        <v>638</v>
      </c>
      <c r="D239" s="2159"/>
      <c r="E239" s="2159"/>
      <c r="F239" s="2159"/>
      <c r="G239" s="2157">
        <f>MIN(2,F241+F243+F245)</f>
        <v>0</v>
      </c>
      <c r="H239" s="2165"/>
      <c r="I239" s="2168"/>
      <c r="K239" s="3103"/>
      <c r="N239" s="1210" t="s">
        <v>421</v>
      </c>
      <c r="O239" s="1210">
        <v>2</v>
      </c>
      <c r="P239" s="1210">
        <v>1</v>
      </c>
      <c r="Q239" s="1210">
        <v>0</v>
      </c>
    </row>
    <row r="240" spans="1:19" ht="12" customHeight="1" thickBot="1">
      <c r="A240" s="2152"/>
      <c r="C240" s="1216"/>
      <c r="D240" s="42" t="s">
        <v>639</v>
      </c>
      <c r="G240" s="2157"/>
      <c r="H240" s="2165"/>
      <c r="I240" s="2168"/>
      <c r="K240" s="3103"/>
    </row>
    <row r="241" spans="1:17" ht="12" customHeight="1" thickBot="1">
      <c r="A241" s="2152"/>
      <c r="C241" s="1243"/>
      <c r="D241" s="1218">
        <f>'Input and Calculation Tool'!E983</f>
        <v>0</v>
      </c>
      <c r="E241" s="1218"/>
      <c r="F241" s="1218">
        <f>IF(D241&gt;=O241,O242,P242)</f>
        <v>0</v>
      </c>
      <c r="G241" s="2157"/>
      <c r="H241" s="2165"/>
      <c r="I241" s="2168"/>
      <c r="K241" s="3103"/>
      <c r="O241" s="1270" t="s">
        <v>437</v>
      </c>
      <c r="P241" s="1270" t="s">
        <v>438</v>
      </c>
    </row>
    <row r="242" spans="1:17" ht="12" customHeight="1" thickBot="1">
      <c r="A242" s="2152"/>
      <c r="C242" s="1217"/>
      <c r="D242" s="939" t="s">
        <v>640</v>
      </c>
      <c r="E242" s="1218"/>
      <c r="F242" s="1218"/>
      <c r="G242" s="2157"/>
      <c r="H242" s="2165"/>
      <c r="I242" s="2168"/>
      <c r="K242" s="3103"/>
      <c r="N242" s="1301" t="s">
        <v>641</v>
      </c>
      <c r="O242" s="1270">
        <v>1</v>
      </c>
      <c r="P242" s="1270">
        <v>0</v>
      </c>
    </row>
    <row r="243" spans="1:17" ht="12" customHeight="1" thickBot="1">
      <c r="A243" s="2152"/>
      <c r="C243" s="1217"/>
      <c r="D243" s="1246">
        <f>'Input and Calculation Tool'!J987</f>
        <v>0</v>
      </c>
      <c r="F243" s="939">
        <f>IF(D243&gt;O238,O239,IF(D243&gt;P238,P239,Q239))</f>
        <v>0</v>
      </c>
      <c r="G243" s="2157"/>
      <c r="H243" s="2165"/>
      <c r="I243" s="2168"/>
      <c r="K243" s="3103"/>
      <c r="N243" s="1301" t="s">
        <v>642</v>
      </c>
      <c r="O243" s="1270">
        <v>2</v>
      </c>
      <c r="P243" s="1270">
        <v>0</v>
      </c>
    </row>
    <row r="244" spans="1:17" ht="12" customHeight="1" thickBot="1">
      <c r="A244" s="2152"/>
      <c r="C244" s="1217"/>
      <c r="D244" s="2161" t="s">
        <v>643</v>
      </c>
      <c r="E244" s="2161"/>
      <c r="F244" s="2161"/>
      <c r="G244" s="2157"/>
      <c r="H244" s="2165"/>
      <c r="I244" s="2168"/>
      <c r="K244" s="3103"/>
    </row>
    <row r="245" spans="1:17" ht="12" customHeight="1" thickBot="1">
      <c r="A245" s="2152"/>
      <c r="C245" s="1233"/>
      <c r="D245" s="1304">
        <f>'Input and Calculation Tool'!F996</f>
        <v>0</v>
      </c>
      <c r="E245" s="1236"/>
      <c r="F245" s="1234">
        <f>IF(D245&gt;=O241,O243,P243)</f>
        <v>0</v>
      </c>
      <c r="G245" s="2160"/>
      <c r="H245" s="2166"/>
      <c r="I245" s="2169"/>
      <c r="K245" s="3103"/>
    </row>
    <row r="246" spans="1:17" ht="12" customHeight="1" thickBot="1">
      <c r="A246" s="2152"/>
      <c r="K246" s="3103"/>
    </row>
    <row r="247" spans="1:17" ht="12.75" customHeight="1" thickBot="1">
      <c r="A247" s="2152"/>
      <c r="K247" s="3103"/>
    </row>
    <row r="248" spans="1:17" ht="15" customHeight="1" thickBot="1">
      <c r="A248" s="2152"/>
      <c r="B248" s="42" t="s">
        <v>644</v>
      </c>
      <c r="C248" s="2162" t="s">
        <v>645</v>
      </c>
      <c r="D248" s="2162"/>
      <c r="E248" s="2162"/>
      <c r="F248" s="2162"/>
      <c r="G248" s="2162"/>
      <c r="H248" s="2162"/>
      <c r="I248" s="1284" t="s">
        <v>623</v>
      </c>
      <c r="K248" s="3103"/>
    </row>
    <row r="249" spans="1:17" ht="15" customHeight="1" thickBot="1">
      <c r="A249" s="2152"/>
      <c r="K249" s="3103"/>
    </row>
    <row r="250" spans="1:17" ht="39" customHeight="1" thickBot="1">
      <c r="A250" s="2152"/>
      <c r="C250" s="2163" t="s">
        <v>381</v>
      </c>
      <c r="D250" s="2163"/>
      <c r="E250" s="2163"/>
      <c r="F250" s="2163"/>
      <c r="G250" s="2163"/>
      <c r="H250" s="1208" t="s">
        <v>382</v>
      </c>
      <c r="I250" s="1208" t="s">
        <v>383</v>
      </c>
      <c r="K250" s="3103"/>
    </row>
    <row r="251" spans="1:17" ht="22.5" customHeight="1" thickBot="1">
      <c r="A251" s="2152"/>
      <c r="C251" s="2181" t="s">
        <v>646</v>
      </c>
      <c r="D251" s="2182"/>
      <c r="E251" s="2182"/>
      <c r="F251" s="2182"/>
      <c r="G251" s="2183">
        <f>IF(F252&gt;=O251,O252,IF(F252&gt;=P251,P252,Q252))</f>
        <v>1</v>
      </c>
      <c r="H251" s="2185">
        <f>G251+G253+G258+G259</f>
        <v>0</v>
      </c>
      <c r="I251" s="2188">
        <f>MIN(6,H251)</f>
        <v>0</v>
      </c>
      <c r="K251" s="3103"/>
      <c r="N251" s="1301" t="s">
        <v>647</v>
      </c>
      <c r="O251" s="1270">
        <v>4</v>
      </c>
      <c r="P251" s="1270">
        <v>2</v>
      </c>
      <c r="Q251" s="1270"/>
    </row>
    <row r="252" spans="1:17" ht="12.95" customHeight="1" thickBot="1">
      <c r="A252" s="2152"/>
      <c r="C252" s="1217"/>
      <c r="E252" s="1226" t="s">
        <v>648</v>
      </c>
      <c r="F252" s="1297">
        <f>'Input and Calculation Tool'!K1017</f>
        <v>2.0405000000000002</v>
      </c>
      <c r="G252" s="2184"/>
      <c r="H252" s="2186"/>
      <c r="I252" s="2189"/>
      <c r="K252" s="3103"/>
      <c r="N252" s="1301" t="s">
        <v>502</v>
      </c>
      <c r="O252" s="1270">
        <v>0</v>
      </c>
      <c r="P252" s="1270">
        <v>1</v>
      </c>
      <c r="Q252" s="1270">
        <v>2</v>
      </c>
    </row>
    <row r="253" spans="1:17" ht="12.95" customHeight="1" thickBot="1">
      <c r="A253" s="2152"/>
      <c r="C253" s="2191" t="s">
        <v>649</v>
      </c>
      <c r="D253" s="2192"/>
      <c r="E253" s="2192"/>
      <c r="F253" s="2192"/>
      <c r="G253" s="2184">
        <f>MIN(IF(E254=D255,F255,IF(E254=D256,F256,IF(E254=D257,F257,"Remplir A17"))),2)</f>
        <v>0</v>
      </c>
      <c r="H253" s="2186"/>
      <c r="I253" s="2189"/>
      <c r="K253" s="3103"/>
      <c r="O253" s="1249"/>
      <c r="P253" s="1249"/>
      <c r="Q253" s="1249"/>
    </row>
    <row r="254" spans="1:17" ht="12.95" customHeight="1" thickBot="1">
      <c r="A254" s="2152"/>
      <c r="C254" s="1216"/>
      <c r="D254" s="42" t="s">
        <v>650</v>
      </c>
      <c r="E254" s="1305" t="str">
        <f>'Input and Calculation Tool'!F1022</f>
        <v>Élevage bovin-ovin</v>
      </c>
      <c r="F254" s="939"/>
      <c r="G254" s="2184"/>
      <c r="H254" s="2186"/>
      <c r="I254" s="2189"/>
      <c r="K254" s="3103"/>
    </row>
    <row r="255" spans="1:17" ht="12.95" customHeight="1" thickBot="1">
      <c r="A255" s="2152"/>
      <c r="C255" s="1216"/>
      <c r="D255" s="642" t="s">
        <v>651</v>
      </c>
      <c r="E255" s="642"/>
      <c r="F255" s="1305">
        <f>SUM('Input and Calculation Tool'!H1024:H1029)</f>
        <v>0</v>
      </c>
      <c r="G255" s="2184"/>
      <c r="H255" s="2186"/>
      <c r="I255" s="2189"/>
      <c r="K255" s="3103"/>
    </row>
    <row r="256" spans="1:17" ht="12.95" customHeight="1" thickBot="1">
      <c r="A256" s="2152"/>
      <c r="C256" s="1216"/>
      <c r="D256" s="642" t="s">
        <v>652</v>
      </c>
      <c r="E256" s="642"/>
      <c r="F256" s="1305">
        <f>SUM('Input and Calculation Tool'!H1031:H1037)</f>
        <v>0</v>
      </c>
      <c r="G256" s="2184"/>
      <c r="H256" s="2186"/>
      <c r="I256" s="2189"/>
      <c r="K256" s="3103"/>
    </row>
    <row r="257" spans="1:21" ht="12.95" customHeight="1" thickBot="1">
      <c r="A257" s="2152"/>
      <c r="C257" s="1217"/>
      <c r="D257" s="642" t="s">
        <v>653</v>
      </c>
      <c r="E257" s="1296"/>
      <c r="F257" s="1305">
        <f>SUM('Input and Calculation Tool'!H1039:H1045)</f>
        <v>2</v>
      </c>
      <c r="G257" s="2184"/>
      <c r="H257" s="2186"/>
      <c r="I257" s="2189"/>
      <c r="K257" s="3103"/>
    </row>
    <row r="258" spans="1:21" ht="12" customHeight="1" thickBot="1">
      <c r="A258" s="2152"/>
      <c r="C258" s="1231" t="s">
        <v>654</v>
      </c>
      <c r="D258" s="1218"/>
      <c r="E258" s="1218"/>
      <c r="F258" s="1218"/>
      <c r="G258" s="1306">
        <f>'Input and Calculation Tool'!H1057</f>
        <v>0</v>
      </c>
      <c r="H258" s="2186"/>
      <c r="I258" s="2189"/>
      <c r="K258" s="3103"/>
    </row>
    <row r="259" spans="1:21" ht="12" customHeight="1" thickBot="1">
      <c r="A259" s="2152"/>
      <c r="C259" s="2191" t="s">
        <v>655</v>
      </c>
      <c r="D259" s="2192"/>
      <c r="E259" s="2192"/>
      <c r="F259" s="2192"/>
      <c r="G259" s="2155">
        <f>MAX(-1,SUM(F260:F261))</f>
        <v>-1</v>
      </c>
      <c r="H259" s="2186"/>
      <c r="I259" s="2189"/>
      <c r="K259" s="3103"/>
    </row>
    <row r="260" spans="1:21" ht="12" customHeight="1" thickBot="1">
      <c r="A260" s="2152"/>
      <c r="C260" s="1231"/>
      <c r="D260" s="1296" t="s">
        <v>656</v>
      </c>
      <c r="E260" s="1296"/>
      <c r="F260" s="1296">
        <f>IF('Input and Calculation Tool'!G1061="oui",-1,0)</f>
        <v>0</v>
      </c>
      <c r="G260" s="2155"/>
      <c r="H260" s="2186"/>
      <c r="I260" s="2189"/>
      <c r="K260" s="3103"/>
    </row>
    <row r="261" spans="1:21" ht="12" customHeight="1" thickBot="1">
      <c r="A261" s="2152"/>
      <c r="C261" s="1255"/>
      <c r="D261" s="1307" t="s">
        <v>657</v>
      </c>
      <c r="E261" s="1308"/>
      <c r="F261" s="1308">
        <f>IF('Input and Calculation Tool'!G1062="oui",-1,0)</f>
        <v>-1</v>
      </c>
      <c r="G261" s="2156"/>
      <c r="H261" s="2187"/>
      <c r="I261" s="2190"/>
      <c r="K261" s="3103"/>
    </row>
    <row r="262" spans="1:21" ht="12" customHeight="1" thickBot="1">
      <c r="A262" s="2152"/>
      <c r="K262" s="3103"/>
    </row>
    <row r="263" spans="1:21" ht="12.95" thickBot="1">
      <c r="A263" s="2152"/>
      <c r="K263" s="3103"/>
    </row>
    <row r="264" spans="1:21" ht="15" thickBot="1">
      <c r="A264" s="2152"/>
      <c r="B264" s="42" t="s">
        <v>658</v>
      </c>
      <c r="C264" s="2162" t="s">
        <v>659</v>
      </c>
      <c r="D264" s="2162"/>
      <c r="E264" s="2162"/>
      <c r="F264" s="2162"/>
      <c r="G264" s="2162"/>
      <c r="H264" s="2162"/>
      <c r="I264" s="1284" t="s">
        <v>623</v>
      </c>
      <c r="K264" s="3103"/>
    </row>
    <row r="265" spans="1:21" ht="12.75" customHeight="1" thickBot="1">
      <c r="A265" s="2152"/>
      <c r="K265" s="3103"/>
    </row>
    <row r="266" spans="1:21" ht="25.5" thickBot="1">
      <c r="A266" s="2152"/>
      <c r="C266" s="2164" t="s">
        <v>381</v>
      </c>
      <c r="D266" s="2164"/>
      <c r="E266" s="2164"/>
      <c r="F266" s="2164"/>
      <c r="G266" s="2164"/>
      <c r="H266" s="1208" t="s">
        <v>382</v>
      </c>
      <c r="I266" s="1309" t="s">
        <v>383</v>
      </c>
      <c r="K266" s="3103"/>
    </row>
    <row r="267" spans="1:21" ht="12" customHeight="1" thickBot="1">
      <c r="A267" s="2152"/>
      <c r="C267" s="2173" t="s">
        <v>660</v>
      </c>
      <c r="D267" s="2174"/>
      <c r="E267" s="2174"/>
      <c r="F267" s="1299"/>
      <c r="G267" s="1310" t="e">
        <f>IF(E268&lt;O267,O268,IF(E268&lt;P267,P268,IF(E268&lt;Q267,Q268,IF(E268&lt;R267,R268,IF(E268&lt;S267,S268,IF(E268&lt;T267,T268,U268))))))</f>
        <v>#VALUE!</v>
      </c>
      <c r="H267" s="2175" t="e">
        <f>G267</f>
        <v>#VALUE!</v>
      </c>
      <c r="I267" s="2177" t="e">
        <f>MIN(6,H267)</f>
        <v>#VALUE!</v>
      </c>
      <c r="K267" s="3103"/>
      <c r="N267" s="1210" t="s">
        <v>661</v>
      </c>
      <c r="O267" s="1210">
        <v>1.5</v>
      </c>
      <c r="P267" s="1210">
        <v>3</v>
      </c>
      <c r="Q267" s="1210">
        <v>4.5</v>
      </c>
      <c r="R267" s="1210">
        <v>6</v>
      </c>
      <c r="S267" s="1214">
        <v>8</v>
      </c>
      <c r="T267" s="1150">
        <v>10</v>
      </c>
      <c r="U267" s="1150"/>
    </row>
    <row r="268" spans="1:21" ht="15" customHeight="1" thickBot="1">
      <c r="A268" s="2152"/>
      <c r="C268" s="1264"/>
      <c r="D268" s="1236" t="s">
        <v>662</v>
      </c>
      <c r="E268" s="1311" t="e">
        <f>'Input and Calculation Tool'!I1115</f>
        <v>#VALUE!</v>
      </c>
      <c r="F268" s="1234"/>
      <c r="G268" s="1312"/>
      <c r="H268" s="2176"/>
      <c r="I268" s="2178"/>
      <c r="K268" s="3103"/>
      <c r="N268" s="1210" t="s">
        <v>421</v>
      </c>
      <c r="O268" s="1210">
        <v>6</v>
      </c>
      <c r="P268" s="1210">
        <v>5</v>
      </c>
      <c r="Q268" s="1210">
        <v>4</v>
      </c>
      <c r="R268" s="1210">
        <v>3</v>
      </c>
      <c r="S268" s="1214">
        <v>2</v>
      </c>
      <c r="T268" s="1150">
        <v>1</v>
      </c>
      <c r="U268" s="1150">
        <v>0</v>
      </c>
    </row>
    <row r="269" spans="1:21" ht="12" customHeight="1" thickBot="1">
      <c r="A269" s="2152"/>
      <c r="K269" s="3103"/>
    </row>
    <row r="270" spans="1:21" ht="12" customHeight="1" thickBot="1">
      <c r="A270" s="2152"/>
      <c r="K270" s="3103"/>
    </row>
    <row r="271" spans="1:21" s="1754" customFormat="1" ht="28.5" customHeight="1" thickBot="1">
      <c r="A271" s="2152"/>
      <c r="B271" s="1754" t="s">
        <v>663</v>
      </c>
      <c r="C271" s="2179" t="s">
        <v>664</v>
      </c>
      <c r="D271" s="2179"/>
      <c r="E271" s="2179"/>
      <c r="F271" s="2179"/>
      <c r="G271" s="2179"/>
      <c r="H271" s="2179"/>
      <c r="I271" s="1831" t="s">
        <v>623</v>
      </c>
      <c r="K271" s="3103"/>
    </row>
    <row r="272" spans="1:21" s="1754" customFormat="1" ht="12.75" customHeight="1" thickBot="1">
      <c r="A272" s="2152"/>
      <c r="K272" s="3103"/>
    </row>
    <row r="273" spans="1:22" s="1754" customFormat="1" ht="25.5" customHeight="1" thickBot="1">
      <c r="A273" s="2152"/>
      <c r="C273" s="2143" t="s">
        <v>381</v>
      </c>
      <c r="D273" s="2144"/>
      <c r="E273" s="2144"/>
      <c r="F273" s="2144"/>
      <c r="G273" s="2144"/>
      <c r="H273" s="1758" t="s">
        <v>382</v>
      </c>
      <c r="I273" s="1832" t="s">
        <v>383</v>
      </c>
      <c r="K273" s="3103"/>
    </row>
    <row r="274" spans="1:22" s="1754" customFormat="1" ht="13.5" customHeight="1" thickBot="1">
      <c r="A274" s="2152"/>
      <c r="C274" s="1811" t="s">
        <v>593</v>
      </c>
      <c r="D274" s="1812"/>
      <c r="E274" s="1812"/>
      <c r="F274" s="1812"/>
      <c r="G274" s="1833"/>
      <c r="H274" s="2145" t="str">
        <f>IF(D275=N274,N274,IF(D275=O274,MIN(G276,G287),IF(D275=P274,G276,IF(D275=S274,G287,V275))))</f>
        <v>REMPLIR SECTION 1.3</v>
      </c>
      <c r="I274" s="2148" t="str">
        <f>IF(H274=N274,N274,IF(H274&lt;0,0,MIN(6,H274)))</f>
        <v>REMPLIR SECTION 1.3</v>
      </c>
      <c r="K274" s="3103"/>
      <c r="N274" s="1776" t="s">
        <v>665</v>
      </c>
      <c r="O274" s="1768" t="s">
        <v>599</v>
      </c>
      <c r="P274" s="2142" t="s">
        <v>600</v>
      </c>
      <c r="Q274" s="2142"/>
      <c r="R274" s="2142"/>
      <c r="S274" s="2142" t="s">
        <v>601</v>
      </c>
      <c r="T274" s="2142"/>
      <c r="U274" s="2142"/>
      <c r="V274" s="1768" t="s">
        <v>189</v>
      </c>
    </row>
    <row r="275" spans="1:22" s="1754" customFormat="1" ht="13.5" customHeight="1" thickBot="1">
      <c r="A275" s="2152"/>
      <c r="C275" s="1834"/>
      <c r="D275" s="1835" t="str">
        <f>'Input and Calculation Tool'!E1121</f>
        <v>REMPLIR SECTION 1.3</v>
      </c>
      <c r="E275" s="1783"/>
      <c r="F275" s="1783"/>
      <c r="G275" s="1836"/>
      <c r="H275" s="2146"/>
      <c r="I275" s="2149"/>
      <c r="K275" s="3103"/>
      <c r="V275" s="1768">
        <v>6</v>
      </c>
    </row>
    <row r="276" spans="1:22" s="1754" customFormat="1" ht="13.5" customHeight="1" thickBot="1">
      <c r="A276" s="2152"/>
      <c r="C276" s="1837" t="s">
        <v>666</v>
      </c>
      <c r="D276" s="1816"/>
      <c r="E276" s="1816"/>
      <c r="F276" s="1816"/>
      <c r="G276" s="2138" t="e">
        <f>MIN(6,SUM(F278,F280,F281))</f>
        <v>#VALUE!</v>
      </c>
      <c r="H276" s="2146"/>
      <c r="I276" s="2149"/>
      <c r="K276" s="3103"/>
    </row>
    <row r="277" spans="1:22" s="1754" customFormat="1" ht="12.95" customHeight="1" thickBot="1">
      <c r="A277" s="2152"/>
      <c r="C277" s="2140" t="s">
        <v>667</v>
      </c>
      <c r="D277" s="2141"/>
      <c r="E277" s="2141"/>
      <c r="F277" s="2141"/>
      <c r="G277" s="2138"/>
      <c r="H277" s="2146"/>
      <c r="I277" s="2149"/>
      <c r="K277" s="3103"/>
      <c r="N277" s="1757" t="s">
        <v>668</v>
      </c>
      <c r="O277" s="1757">
        <v>1</v>
      </c>
      <c r="P277" s="1757">
        <v>2</v>
      </c>
      <c r="Q277" s="1757">
        <v>4</v>
      </c>
      <c r="R277" s="1757">
        <v>6</v>
      </c>
      <c r="S277" s="1757">
        <v>10</v>
      </c>
      <c r="T277" s="1762">
        <v>15</v>
      </c>
      <c r="U277" s="1776"/>
    </row>
    <row r="278" spans="1:22" s="1754" customFormat="1" ht="12.95" customHeight="1" thickBot="1">
      <c r="A278" s="2152"/>
      <c r="C278" s="1829"/>
      <c r="D278" s="1765"/>
      <c r="E278" s="1765" t="e">
        <f>'Input and Calculation Tool'!C1127</f>
        <v>#VALUE!</v>
      </c>
      <c r="F278" s="1765" t="e">
        <f>IF(E278=O279,O278,IF(E278&lt;O277,O278,IF(E278&lt;=P277,P278,IF(E278&lt;=Q277,Q278,IF(E278&lt;=R277,R278,IF(E278&lt;=S277,S278,IF(E278&lt;=T277,T278,U278)))))))</f>
        <v>#VALUE!</v>
      </c>
      <c r="G278" s="2138"/>
      <c r="H278" s="2146"/>
      <c r="I278" s="2149"/>
      <c r="K278" s="3103"/>
      <c r="N278" s="1757" t="s">
        <v>421</v>
      </c>
      <c r="O278" s="1789">
        <v>6</v>
      </c>
      <c r="P278" s="1757">
        <v>5</v>
      </c>
      <c r="Q278" s="1757">
        <v>4</v>
      </c>
      <c r="R278" s="1757">
        <v>3</v>
      </c>
      <c r="S278" s="1757">
        <v>2</v>
      </c>
      <c r="T278" s="1762">
        <v>1</v>
      </c>
      <c r="U278" s="1799">
        <v>0</v>
      </c>
    </row>
    <row r="279" spans="1:22" s="1754" customFormat="1" ht="12.95" customHeight="1" thickBot="1">
      <c r="A279" s="2152"/>
      <c r="C279" s="2171" t="s">
        <v>669</v>
      </c>
      <c r="D279" s="2172"/>
      <c r="E279" s="2172"/>
      <c r="F279" s="2172"/>
      <c r="G279" s="2138"/>
      <c r="H279" s="2146"/>
      <c r="I279" s="2149"/>
      <c r="K279" s="3103"/>
      <c r="O279" s="1776" t="s">
        <v>634</v>
      </c>
    </row>
    <row r="280" spans="1:22" s="1754" customFormat="1" ht="12.95" customHeight="1" thickBot="1">
      <c r="A280" s="2152"/>
      <c r="C280" s="1838"/>
      <c r="D280" s="1816"/>
      <c r="E280" s="1816"/>
      <c r="F280" s="1839">
        <f>IF('Input and Calculation Tool'!F1130="oui",-1,0)</f>
        <v>0</v>
      </c>
      <c r="G280" s="2138"/>
      <c r="H280" s="2146"/>
      <c r="I280" s="2149"/>
      <c r="K280" s="3103"/>
    </row>
    <row r="281" spans="1:22" s="1754" customFormat="1" ht="12.95" customHeight="1" thickBot="1">
      <c r="A281" s="2152"/>
      <c r="C281" s="1838" t="s">
        <v>670</v>
      </c>
      <c r="D281" s="1816"/>
      <c r="E281" s="1816"/>
      <c r="F281" s="1839">
        <f>IF(SUM(F282:F285)&gt;=2,1,0)</f>
        <v>0</v>
      </c>
      <c r="G281" s="2138"/>
      <c r="H281" s="2146"/>
      <c r="I281" s="2149"/>
      <c r="K281" s="3103"/>
    </row>
    <row r="282" spans="1:22" s="1754" customFormat="1" ht="12.95" customHeight="1" thickBot="1">
      <c r="A282" s="2152"/>
      <c r="C282" s="2136" t="s">
        <v>671</v>
      </c>
      <c r="D282" s="2137"/>
      <c r="E282" s="1840">
        <f>'Input and Calculation Tool'!F1134</f>
        <v>0</v>
      </c>
      <c r="F282" s="1771">
        <f>IF(E282="oui",1,0)</f>
        <v>0</v>
      </c>
      <c r="G282" s="2138"/>
      <c r="H282" s="2146"/>
      <c r="I282" s="2149"/>
      <c r="K282" s="3103"/>
    </row>
    <row r="283" spans="1:22" s="1754" customFormat="1" ht="12.95" customHeight="1" thickBot="1">
      <c r="A283" s="2152"/>
      <c r="C283" s="2136" t="s">
        <v>672</v>
      </c>
      <c r="D283" s="2137"/>
      <c r="E283" s="1840">
        <f>'Input and Calculation Tool'!F1135</f>
        <v>0</v>
      </c>
      <c r="F283" s="1771">
        <f>IF(E283="oui",1,0)</f>
        <v>0</v>
      </c>
      <c r="G283" s="2138"/>
      <c r="H283" s="2146"/>
      <c r="I283" s="2149"/>
      <c r="K283" s="3103"/>
    </row>
    <row r="284" spans="1:22" s="1754" customFormat="1" ht="12.95" customHeight="1" thickBot="1">
      <c r="A284" s="2152"/>
      <c r="C284" s="2136" t="s">
        <v>673</v>
      </c>
      <c r="D284" s="2137"/>
      <c r="E284" s="1840">
        <f>'Input and Calculation Tool'!F1136</f>
        <v>0</v>
      </c>
      <c r="F284" s="1771">
        <f>IF(E284="oui",1,0)</f>
        <v>0</v>
      </c>
      <c r="G284" s="2138"/>
      <c r="H284" s="2146"/>
      <c r="I284" s="2149"/>
      <c r="K284" s="3103"/>
    </row>
    <row r="285" spans="1:22" s="1754" customFormat="1" ht="12.95" customHeight="1" thickBot="1">
      <c r="A285" s="2152"/>
      <c r="C285" s="2136" t="s">
        <v>674</v>
      </c>
      <c r="D285" s="2137"/>
      <c r="E285" s="1840">
        <f>'Input and Calculation Tool'!F1137</f>
        <v>0</v>
      </c>
      <c r="F285" s="1771">
        <f>IF(E285="oui",1,0)</f>
        <v>0</v>
      </c>
      <c r="G285" s="2138"/>
      <c r="H285" s="2146"/>
      <c r="I285" s="2149"/>
      <c r="K285" s="3103"/>
    </row>
    <row r="286" spans="1:22" s="1754" customFormat="1" ht="12.95" customHeight="1" thickBot="1">
      <c r="A286" s="2152"/>
      <c r="C286" s="1838"/>
      <c r="D286" s="1816"/>
      <c r="E286" s="1816"/>
      <c r="F286" s="1839"/>
      <c r="G286" s="1841"/>
      <c r="H286" s="2146"/>
      <c r="I286" s="2149"/>
      <c r="K286" s="3103"/>
    </row>
    <row r="287" spans="1:22" s="1754" customFormat="1" ht="12.95" customHeight="1" thickBot="1">
      <c r="A287" s="2152"/>
      <c r="C287" s="1837" t="s">
        <v>675</v>
      </c>
      <c r="D287" s="1816"/>
      <c r="E287" s="1816"/>
      <c r="F287" s="1816"/>
      <c r="G287" s="2138">
        <f>MIN(6,SUM(F288,F293))</f>
        <v>0</v>
      </c>
      <c r="H287" s="2146"/>
      <c r="I287" s="2149"/>
      <c r="K287" s="3103"/>
    </row>
    <row r="288" spans="1:22" s="1754" customFormat="1" ht="12.75" customHeight="1" thickBot="1">
      <c r="A288" s="2152"/>
      <c r="C288" s="2140" t="s">
        <v>676</v>
      </c>
      <c r="D288" s="2141"/>
      <c r="E288" s="2141"/>
      <c r="F288" s="1842">
        <f>IF(SUM(E290,E292)&lt;0,0,SUM(E290,E292))</f>
        <v>0</v>
      </c>
      <c r="G288" s="2138"/>
      <c r="H288" s="2146"/>
      <c r="I288" s="2149"/>
      <c r="K288" s="3103"/>
      <c r="N288" s="1757" t="s">
        <v>677</v>
      </c>
      <c r="O288" s="1776">
        <v>0.4</v>
      </c>
      <c r="P288" s="1776">
        <v>0.8</v>
      </c>
      <c r="Q288" s="1776">
        <v>1.2</v>
      </c>
      <c r="R288" s="1776">
        <v>1.6</v>
      </c>
      <c r="S288" s="1776">
        <v>2</v>
      </c>
      <c r="T288" s="1776"/>
    </row>
    <row r="289" spans="1:20" s="1754" customFormat="1" ht="13.5" customHeight="1" thickBot="1">
      <c r="A289" s="2152"/>
      <c r="C289" s="1829"/>
      <c r="D289" s="1754" t="s">
        <v>678</v>
      </c>
      <c r="G289" s="2138"/>
      <c r="H289" s="2146"/>
      <c r="I289" s="2149"/>
      <c r="K289" s="3103"/>
      <c r="N289" s="1757" t="s">
        <v>421</v>
      </c>
      <c r="O289" s="1776">
        <v>5</v>
      </c>
      <c r="P289" s="1776">
        <v>4</v>
      </c>
      <c r="Q289" s="1776">
        <v>3</v>
      </c>
      <c r="R289" s="1776">
        <v>2</v>
      </c>
      <c r="S289" s="1776">
        <v>1</v>
      </c>
      <c r="T289" s="1776">
        <v>0</v>
      </c>
    </row>
    <row r="290" spans="1:20" s="1754" customFormat="1" ht="13.5" customHeight="1" thickBot="1">
      <c r="A290" s="2152"/>
      <c r="C290" s="1829"/>
      <c r="D290" s="1843" t="str">
        <f>'Input and Calculation Tool'!H1142</f>
        <v>REMPLIR SECTION 1.3</v>
      </c>
      <c r="E290" s="1844">
        <f>IF(D290="Pas d'UGB","XXXX",IF(D290&lt;=O288,O289,IF(D290&lt;=P288,P289,IF(D290&lt;=Q288,Q289,IF(D290&lt;=R288,R289,IF(D290&lt;=S288,S289,T289))))))</f>
        <v>0</v>
      </c>
      <c r="F290" s="1844"/>
      <c r="G290" s="2138"/>
      <c r="H290" s="2146"/>
      <c r="I290" s="2149"/>
      <c r="K290" s="3103"/>
      <c r="N290" s="1783"/>
    </row>
    <row r="291" spans="1:20" s="1754" customFormat="1" ht="13.5" customHeight="1" thickBot="1">
      <c r="A291" s="2152"/>
      <c r="C291" s="1829"/>
      <c r="D291" s="1754" t="s">
        <v>679</v>
      </c>
      <c r="E291" s="1842"/>
      <c r="F291" s="1842"/>
      <c r="G291" s="2138"/>
      <c r="H291" s="2146"/>
      <c r="I291" s="2149"/>
      <c r="K291" s="3103"/>
      <c r="N291" s="2142" t="s">
        <v>679</v>
      </c>
      <c r="O291" s="2142"/>
    </row>
    <row r="292" spans="1:20" s="1754" customFormat="1" ht="13.5" customHeight="1" thickBot="1">
      <c r="A292" s="2152"/>
      <c r="C292" s="1829"/>
      <c r="D292" s="1842">
        <f>'Input and Calculation Tool'!G1144</f>
        <v>0</v>
      </c>
      <c r="E292" s="1803">
        <f>IF(D292=N292,O292,O293)</f>
        <v>0</v>
      </c>
      <c r="F292" s="1803"/>
      <c r="G292" s="2138"/>
      <c r="H292" s="2146"/>
      <c r="I292" s="2149"/>
      <c r="K292" s="3103"/>
      <c r="N292" s="1776" t="s">
        <v>680</v>
      </c>
      <c r="O292" s="1776">
        <v>-1</v>
      </c>
    </row>
    <row r="293" spans="1:20" s="1754" customFormat="1" ht="14.1" customHeight="1" thickBot="1">
      <c r="A293" s="2152"/>
      <c r="C293" s="2140" t="s">
        <v>681</v>
      </c>
      <c r="D293" s="2141"/>
      <c r="E293" s="2141"/>
      <c r="F293" s="1842">
        <f>MIN(1,SUM(E294:E295))</f>
        <v>0</v>
      </c>
      <c r="G293" s="2138"/>
      <c r="H293" s="2146"/>
      <c r="I293" s="2149"/>
      <c r="K293" s="3103"/>
      <c r="N293" s="1776" t="s">
        <v>682</v>
      </c>
      <c r="O293" s="1776">
        <v>0</v>
      </c>
    </row>
    <row r="294" spans="1:20" s="1754" customFormat="1" ht="14.1" customHeight="1" thickBot="1">
      <c r="A294" s="2152"/>
      <c r="C294" s="1829"/>
      <c r="D294" s="1771" t="s">
        <v>683</v>
      </c>
      <c r="E294" s="1756">
        <f>IF('Input and Calculation Tool'!G1146="oui",1,0)</f>
        <v>0</v>
      </c>
      <c r="G294" s="2138"/>
      <c r="H294" s="2146"/>
      <c r="I294" s="2149"/>
      <c r="K294" s="3103"/>
    </row>
    <row r="295" spans="1:20" s="1754" customFormat="1" ht="14.1" customHeight="1" thickBot="1">
      <c r="A295" s="2152"/>
      <c r="C295" s="1790"/>
      <c r="D295" s="1830" t="s">
        <v>684</v>
      </c>
      <c r="E295" s="1845">
        <f>IF('Input and Calculation Tool'!G1147="oui",1,0)</f>
        <v>0</v>
      </c>
      <c r="F295" s="1793"/>
      <c r="G295" s="2139"/>
      <c r="H295" s="2147"/>
      <c r="I295" s="2150"/>
      <c r="K295" s="3103"/>
    </row>
    <row r="296" spans="1:20" s="1754" customFormat="1" ht="12.95" customHeight="1" thickBot="1">
      <c r="A296" s="2153"/>
      <c r="B296" s="1846"/>
      <c r="C296" s="1847"/>
      <c r="D296" s="1847"/>
      <c r="E296" s="1847"/>
      <c r="F296" s="1847"/>
      <c r="G296" s="1846"/>
      <c r="H296" s="1846"/>
      <c r="I296" s="1846"/>
      <c r="J296" s="1846"/>
      <c r="K296" s="3104"/>
    </row>
    <row r="297" spans="1:20" ht="13.5" customHeight="1" thickBot="1"/>
    <row r="298" spans="1:20" ht="34.5" customHeight="1" thickBot="1">
      <c r="A298" s="3105" t="s">
        <v>685</v>
      </c>
      <c r="B298" s="3105"/>
      <c r="C298" s="3105"/>
      <c r="D298" s="3105"/>
      <c r="E298" s="3105"/>
      <c r="F298" s="3105"/>
      <c r="G298" s="3105"/>
      <c r="H298" s="3105"/>
      <c r="I298" s="3105"/>
      <c r="J298" s="3105"/>
      <c r="K298" s="1313" t="e">
        <f>SUM(K3,K108,K163,K141,K226)</f>
        <v>#VALUE!</v>
      </c>
    </row>
  </sheetData>
  <sheetProtection selectLockedCells="1" selectUnlockedCells="1"/>
  <mergeCells count="287">
    <mergeCell ref="A1:K1"/>
    <mergeCell ref="A3:A106"/>
    <mergeCell ref="C3:H3"/>
    <mergeCell ref="K3:K106"/>
    <mergeCell ref="C5:G5"/>
    <mergeCell ref="C6:F6"/>
    <mergeCell ref="G6:G14"/>
    <mergeCell ref="H6:H16"/>
    <mergeCell ref="I6:I16"/>
    <mergeCell ref="D7:F7"/>
    <mergeCell ref="D14:E14"/>
    <mergeCell ref="C15:F15"/>
    <mergeCell ref="G15:G16"/>
    <mergeCell ref="C19:H19"/>
    <mergeCell ref="C21:G21"/>
    <mergeCell ref="C22:F22"/>
    <mergeCell ref="G22:G23"/>
    <mergeCell ref="H22:H43"/>
    <mergeCell ref="D9:E9"/>
    <mergeCell ref="C94:H94"/>
    <mergeCell ref="C96:G96"/>
    <mergeCell ref="C97:E97"/>
    <mergeCell ref="G97:G98"/>
    <mergeCell ref="H97:H105"/>
    <mergeCell ref="T42:W42"/>
    <mergeCell ref="D43:E43"/>
    <mergeCell ref="O43:Q43"/>
    <mergeCell ref="R43:S43"/>
    <mergeCell ref="T43:W43"/>
    <mergeCell ref="I22:I43"/>
    <mergeCell ref="C24:F24"/>
    <mergeCell ref="G24:G36"/>
    <mergeCell ref="O24:P24"/>
    <mergeCell ref="O25:P25"/>
    <mergeCell ref="O26:P26"/>
    <mergeCell ref="O27:P27"/>
    <mergeCell ref="C37:F37"/>
    <mergeCell ref="G37:G43"/>
    <mergeCell ref="O42:Q42"/>
    <mergeCell ref="O9:P10"/>
    <mergeCell ref="Q9:Q10"/>
    <mergeCell ref="F11:F13"/>
    <mergeCell ref="O11:P11"/>
    <mergeCell ref="C12:D12"/>
    <mergeCell ref="O12:P12"/>
    <mergeCell ref="C46:H46"/>
    <mergeCell ref="C48:G48"/>
    <mergeCell ref="G49:G55"/>
    <mergeCell ref="H49:H69"/>
    <mergeCell ref="I49:I69"/>
    <mergeCell ref="N53:O53"/>
    <mergeCell ref="C56:F56"/>
    <mergeCell ref="G56:G62"/>
    <mergeCell ref="N56:O56"/>
    <mergeCell ref="D61:F61"/>
    <mergeCell ref="N61:O61"/>
    <mergeCell ref="Q56:S56"/>
    <mergeCell ref="R61:S61"/>
    <mergeCell ref="R42:S42"/>
    <mergeCell ref="U56:W56"/>
    <mergeCell ref="D57:F57"/>
    <mergeCell ref="N57:O57"/>
    <mergeCell ref="Q57:S57"/>
    <mergeCell ref="D59:F59"/>
    <mergeCell ref="Q53:S53"/>
    <mergeCell ref="U53:W53"/>
    <mergeCell ref="N54:O54"/>
    <mergeCell ref="Q54:S54"/>
    <mergeCell ref="U54:W54"/>
    <mergeCell ref="N55:O55"/>
    <mergeCell ref="Q55:S55"/>
    <mergeCell ref="U55:W55"/>
    <mergeCell ref="U61:V61"/>
    <mergeCell ref="D62:E62"/>
    <mergeCell ref="N62:O62"/>
    <mergeCell ref="C63:F63"/>
    <mergeCell ref="G63:G69"/>
    <mergeCell ref="N63:O63"/>
    <mergeCell ref="D64:F64"/>
    <mergeCell ref="N64:O64"/>
    <mergeCell ref="D68:F68"/>
    <mergeCell ref="O68:P68"/>
    <mergeCell ref="Q68:R68"/>
    <mergeCell ref="D69:E69"/>
    <mergeCell ref="O69:P69"/>
    <mergeCell ref="Q69:R69"/>
    <mergeCell ref="D65:E65"/>
    <mergeCell ref="N65:O65"/>
    <mergeCell ref="D66:F66"/>
    <mergeCell ref="D67:E67"/>
    <mergeCell ref="O67:P67"/>
    <mergeCell ref="Q67:R67"/>
    <mergeCell ref="O79:P79"/>
    <mergeCell ref="S79:T79"/>
    <mergeCell ref="O80:P80"/>
    <mergeCell ref="O81:P81"/>
    <mergeCell ref="S81:T81"/>
    <mergeCell ref="O82:P82"/>
    <mergeCell ref="S82:T82"/>
    <mergeCell ref="C72:H72"/>
    <mergeCell ref="C74:G74"/>
    <mergeCell ref="C75:F75"/>
    <mergeCell ref="G75:G89"/>
    <mergeCell ref="H75:H91"/>
    <mergeCell ref="I75:I91"/>
    <mergeCell ref="C76:E76"/>
    <mergeCell ref="C90:F90"/>
    <mergeCell ref="G90:G91"/>
    <mergeCell ref="I97:I105"/>
    <mergeCell ref="C99:F99"/>
    <mergeCell ref="G99:G103"/>
    <mergeCell ref="D100:F100"/>
    <mergeCell ref="D102:F102"/>
    <mergeCell ref="C104:F104"/>
    <mergeCell ref="G104:G105"/>
    <mergeCell ref="O97:P97"/>
    <mergeCell ref="Q97:R97"/>
    <mergeCell ref="S97:T97"/>
    <mergeCell ref="U97:V97"/>
    <mergeCell ref="C98:D98"/>
    <mergeCell ref="E98:F98"/>
    <mergeCell ref="O98:P98"/>
    <mergeCell ref="Q98:R98"/>
    <mergeCell ref="S98:T98"/>
    <mergeCell ref="U98:V98"/>
    <mergeCell ref="A108:A139"/>
    <mergeCell ref="C108:H108"/>
    <mergeCell ref="K108:K139"/>
    <mergeCell ref="C110:G110"/>
    <mergeCell ref="C127:D127"/>
    <mergeCell ref="E127:G127"/>
    <mergeCell ref="H127:H131"/>
    <mergeCell ref="I127:I131"/>
    <mergeCell ref="Q113:Q114"/>
    <mergeCell ref="G128:G129"/>
    <mergeCell ref="C130:F130"/>
    <mergeCell ref="G130:G131"/>
    <mergeCell ref="C134:H134"/>
    <mergeCell ref="C136:G136"/>
    <mergeCell ref="C137:F137"/>
    <mergeCell ref="G137:G138"/>
    <mergeCell ref="H137:H138"/>
    <mergeCell ref="I137:I138"/>
    <mergeCell ref="R113:R114"/>
    <mergeCell ref="G115:G121"/>
    <mergeCell ref="C124:H124"/>
    <mergeCell ref="C126:G126"/>
    <mergeCell ref="O110:P110"/>
    <mergeCell ref="Q110:S110"/>
    <mergeCell ref="C111:F111"/>
    <mergeCell ref="G111:G112"/>
    <mergeCell ref="H111:H121"/>
    <mergeCell ref="I111:I121"/>
    <mergeCell ref="O111:P111"/>
    <mergeCell ref="Q111:S111"/>
    <mergeCell ref="G113:G114"/>
    <mergeCell ref="O113:O114"/>
    <mergeCell ref="P113:P114"/>
    <mergeCell ref="A141:A161"/>
    <mergeCell ref="C141:H141"/>
    <mergeCell ref="K141:K161"/>
    <mergeCell ref="C143:G143"/>
    <mergeCell ref="C144:E144"/>
    <mergeCell ref="H144:H146"/>
    <mergeCell ref="I144:I146"/>
    <mergeCell ref="C145:F146"/>
    <mergeCell ref="G145:G146"/>
    <mergeCell ref="C156:H156"/>
    <mergeCell ref="C158:G158"/>
    <mergeCell ref="C159:F159"/>
    <mergeCell ref="G159:G160"/>
    <mergeCell ref="H159:H160"/>
    <mergeCell ref="I159:I160"/>
    <mergeCell ref="C149:H149"/>
    <mergeCell ref="C151:G151"/>
    <mergeCell ref="C152:F152"/>
    <mergeCell ref="G152:G153"/>
    <mergeCell ref="H152:H153"/>
    <mergeCell ref="I152:I153"/>
    <mergeCell ref="O168:X168"/>
    <mergeCell ref="O169:X169"/>
    <mergeCell ref="O170:X170"/>
    <mergeCell ref="O171:X171"/>
    <mergeCell ref="O172:X172"/>
    <mergeCell ref="G173:G175"/>
    <mergeCell ref="A163:A224"/>
    <mergeCell ref="C163:H163"/>
    <mergeCell ref="K163:K224"/>
    <mergeCell ref="C165:G165"/>
    <mergeCell ref="C166:F166"/>
    <mergeCell ref="G166:G172"/>
    <mergeCell ref="H166:H177"/>
    <mergeCell ref="I166:I177"/>
    <mergeCell ref="G176:G177"/>
    <mergeCell ref="C180:H180"/>
    <mergeCell ref="C182:G182"/>
    <mergeCell ref="C183:F183"/>
    <mergeCell ref="G183:G187"/>
    <mergeCell ref="H183:H198"/>
    <mergeCell ref="I183:I198"/>
    <mergeCell ref="C188:F188"/>
    <mergeCell ref="G188:G196"/>
    <mergeCell ref="D189:E189"/>
    <mergeCell ref="D191:E191"/>
    <mergeCell ref="D193:E193"/>
    <mergeCell ref="S204:T204"/>
    <mergeCell ref="O205:P205"/>
    <mergeCell ref="Q205:R205"/>
    <mergeCell ref="S205:T205"/>
    <mergeCell ref="O207:Q207"/>
    <mergeCell ref="R207:T207"/>
    <mergeCell ref="D195:E195"/>
    <mergeCell ref="C197:F197"/>
    <mergeCell ref="G197:G198"/>
    <mergeCell ref="C201:H201"/>
    <mergeCell ref="C203:G203"/>
    <mergeCell ref="H204:H210"/>
    <mergeCell ref="C206:F206"/>
    <mergeCell ref="G206:G207"/>
    <mergeCell ref="D207:F207"/>
    <mergeCell ref="C208:F208"/>
    <mergeCell ref="G208:G210"/>
    <mergeCell ref="C213:H213"/>
    <mergeCell ref="C215:G215"/>
    <mergeCell ref="C216:F216"/>
    <mergeCell ref="G216:G217"/>
    <mergeCell ref="H216:H223"/>
    <mergeCell ref="I204:I210"/>
    <mergeCell ref="O204:P204"/>
    <mergeCell ref="Q204:R204"/>
    <mergeCell ref="I216:I223"/>
    <mergeCell ref="O217:O218"/>
    <mergeCell ref="P217:P218"/>
    <mergeCell ref="Q217:Q218"/>
    <mergeCell ref="R217:R218"/>
    <mergeCell ref="C218:F218"/>
    <mergeCell ref="G218:G219"/>
    <mergeCell ref="G220:G221"/>
    <mergeCell ref="C222:F222"/>
    <mergeCell ref="G222:G223"/>
    <mergeCell ref="P274:R274"/>
    <mergeCell ref="S274:U274"/>
    <mergeCell ref="G276:G285"/>
    <mergeCell ref="C277:F277"/>
    <mergeCell ref="C279:F279"/>
    <mergeCell ref="C282:D282"/>
    <mergeCell ref="C283:D283"/>
    <mergeCell ref="C264:H264"/>
    <mergeCell ref="C266:G266"/>
    <mergeCell ref="C267:E267"/>
    <mergeCell ref="H267:H268"/>
    <mergeCell ref="I267:I268"/>
    <mergeCell ref="C271:H271"/>
    <mergeCell ref="K226:K296"/>
    <mergeCell ref="C228:G228"/>
    <mergeCell ref="C229:F229"/>
    <mergeCell ref="G229:G235"/>
    <mergeCell ref="C251:F251"/>
    <mergeCell ref="G251:G252"/>
    <mergeCell ref="H251:H261"/>
    <mergeCell ref="I251:I261"/>
    <mergeCell ref="C253:F253"/>
    <mergeCell ref="G253:G257"/>
    <mergeCell ref="C259:F259"/>
    <mergeCell ref="A298:J298"/>
    <mergeCell ref="C284:D284"/>
    <mergeCell ref="C285:D285"/>
    <mergeCell ref="G287:G295"/>
    <mergeCell ref="C288:E288"/>
    <mergeCell ref="N291:O291"/>
    <mergeCell ref="C293:E293"/>
    <mergeCell ref="C273:G273"/>
    <mergeCell ref="H274:H295"/>
    <mergeCell ref="I274:I295"/>
    <mergeCell ref="A226:A296"/>
    <mergeCell ref="C226:H226"/>
    <mergeCell ref="G259:G261"/>
    <mergeCell ref="G236:G238"/>
    <mergeCell ref="C239:F239"/>
    <mergeCell ref="G239:G245"/>
    <mergeCell ref="D244:F244"/>
    <mergeCell ref="C248:H248"/>
    <mergeCell ref="C250:G250"/>
    <mergeCell ref="H229:H245"/>
    <mergeCell ref="I229:I245"/>
    <mergeCell ref="F232:F235"/>
    <mergeCell ref="C236:F236"/>
  </mergeCells>
  <pageMargins left="0.7" right="0.7" top="0.75" bottom="0.75" header="0.51180555555555551" footer="0.51180555555555551"/>
  <pageSetup paperSize="9" firstPageNumber="0" orientation="portrait" horizontalDpi="300" verticalDpi="300"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CE5CFB-6F47-4D6E-ABDD-875033ABA94D}">
  <sheetPr codeName="Feuil2"/>
  <dimension ref="A2:Q36"/>
  <sheetViews>
    <sheetView topLeftCell="A24" zoomScale="51" zoomScaleNormal="76" workbookViewId="0">
      <selection activeCell="E23" sqref="E23"/>
    </sheetView>
  </sheetViews>
  <sheetFormatPr defaultColWidth="11" defaultRowHeight="14.1"/>
  <cols>
    <col min="1" max="1" width="15.875" customWidth="1"/>
    <col min="2" max="2" width="42.375" customWidth="1"/>
    <col min="3" max="3" width="42.375" style="25" customWidth="1"/>
    <col min="4" max="4" width="47.125" customWidth="1"/>
    <col min="5" max="5" width="42.375" style="8" customWidth="1"/>
    <col min="6" max="6" width="69.625" customWidth="1"/>
    <col min="7" max="7" width="65.375" customWidth="1"/>
    <col min="8" max="13" width="68.625" customWidth="1"/>
    <col min="14" max="14" width="22.375" customWidth="1"/>
    <col min="15" max="15" width="36.875" customWidth="1"/>
    <col min="16" max="17" width="22.375" customWidth="1"/>
  </cols>
  <sheetData>
    <row r="2" spans="1:17" ht="57.95" customHeight="1" thickBot="1">
      <c r="B2" s="1937" t="s">
        <v>686</v>
      </c>
      <c r="C2" s="1938" t="s">
        <v>687</v>
      </c>
    </row>
    <row r="3" spans="1:17" ht="72">
      <c r="C3" s="1325" t="s">
        <v>688</v>
      </c>
      <c r="D3" s="1325" t="s">
        <v>689</v>
      </c>
      <c r="E3" s="1325" t="s">
        <v>690</v>
      </c>
      <c r="F3" s="1325"/>
      <c r="G3" s="1325"/>
      <c r="H3" s="26" t="s">
        <v>5</v>
      </c>
      <c r="I3" s="27" t="s">
        <v>6</v>
      </c>
      <c r="J3" s="28" t="s">
        <v>7</v>
      </c>
      <c r="K3" s="29" t="s">
        <v>8</v>
      </c>
      <c r="L3" s="30" t="s">
        <v>9</v>
      </c>
      <c r="M3" s="30" t="s">
        <v>392</v>
      </c>
      <c r="N3" s="30" t="s">
        <v>328</v>
      </c>
      <c r="O3" s="31" t="s">
        <v>691</v>
      </c>
      <c r="P3" s="31" t="s">
        <v>692</v>
      </c>
      <c r="Q3" s="32" t="s">
        <v>693</v>
      </c>
    </row>
    <row r="4" spans="1:17">
      <c r="D4" s="25"/>
      <c r="F4" s="25"/>
      <c r="G4" s="25"/>
      <c r="H4" s="33">
        <v>0</v>
      </c>
      <c r="I4" s="34">
        <v>0.25</v>
      </c>
      <c r="J4" s="35">
        <v>0.5</v>
      </c>
      <c r="K4" s="36">
        <v>0.75</v>
      </c>
      <c r="L4" s="37">
        <v>1</v>
      </c>
      <c r="M4" s="1940"/>
      <c r="N4" s="38"/>
      <c r="P4" s="39"/>
      <c r="Q4" s="38"/>
    </row>
    <row r="5" spans="1:17" ht="14.45">
      <c r="A5" s="2321" t="s">
        <v>11</v>
      </c>
      <c r="B5" s="2324" t="s">
        <v>12</v>
      </c>
      <c r="C5" s="2322" t="s">
        <v>694</v>
      </c>
      <c r="D5" s="1942" t="s">
        <v>13</v>
      </c>
      <c r="E5" s="8" t="s">
        <v>695</v>
      </c>
      <c r="F5" s="1200" t="s">
        <v>696</v>
      </c>
      <c r="G5" s="1945" t="s">
        <v>487</v>
      </c>
      <c r="H5" s="1199">
        <v>0</v>
      </c>
      <c r="I5" s="1199">
        <v>0</v>
      </c>
      <c r="J5" s="1199">
        <v>1</v>
      </c>
      <c r="K5" s="1199">
        <v>2</v>
      </c>
      <c r="L5" s="1199">
        <v>3</v>
      </c>
      <c r="M5" s="1198"/>
    </row>
    <row r="6" spans="1:17" ht="14.45">
      <c r="A6" s="2321"/>
      <c r="B6" s="2324"/>
      <c r="C6" s="2322"/>
      <c r="D6" s="1942" t="s">
        <v>13</v>
      </c>
      <c r="F6" s="1200" t="s">
        <v>697</v>
      </c>
      <c r="G6" s="1945" t="s">
        <v>698</v>
      </c>
      <c r="H6" s="1198"/>
      <c r="I6" s="1198"/>
      <c r="J6" s="1198"/>
      <c r="K6" s="1198"/>
      <c r="L6" s="1198"/>
      <c r="M6" s="1198"/>
    </row>
    <row r="7" spans="1:17" ht="14.45">
      <c r="A7" s="2321"/>
      <c r="B7" s="2324"/>
      <c r="C7" s="2322"/>
      <c r="D7" s="1942" t="s">
        <v>13</v>
      </c>
      <c r="F7" s="1200" t="s">
        <v>699</v>
      </c>
      <c r="G7" s="1943" t="s">
        <v>400</v>
      </c>
      <c r="H7" s="1198"/>
      <c r="I7" s="1198"/>
      <c r="J7" s="1198"/>
      <c r="K7" s="1198"/>
      <c r="L7" s="1198"/>
      <c r="M7" s="1198"/>
    </row>
    <row r="8" spans="1:17" ht="14.45">
      <c r="A8" s="2321"/>
      <c r="B8" s="2324"/>
      <c r="C8" s="2322"/>
      <c r="D8" s="1321" t="s">
        <v>58</v>
      </c>
      <c r="E8" s="8" t="s">
        <v>695</v>
      </c>
      <c r="F8" s="1200" t="s">
        <v>700</v>
      </c>
      <c r="G8" s="1943"/>
      <c r="H8" s="2135" t="s">
        <v>701</v>
      </c>
      <c r="I8" s="2135"/>
      <c r="J8" s="2135"/>
      <c r="K8" s="2135"/>
      <c r="L8" s="2135"/>
      <c r="M8" s="1198"/>
    </row>
    <row r="9" spans="1:17" ht="27.95">
      <c r="A9" s="2321"/>
      <c r="B9" s="2324"/>
      <c r="C9" s="2322"/>
      <c r="D9" s="1321" t="s">
        <v>702</v>
      </c>
      <c r="E9" s="8" t="s">
        <v>695</v>
      </c>
      <c r="F9" s="1200" t="s">
        <v>703</v>
      </c>
      <c r="G9" s="1943"/>
      <c r="H9" s="2135" t="s">
        <v>701</v>
      </c>
      <c r="I9" s="2135"/>
      <c r="J9" s="2135"/>
      <c r="K9" s="2135"/>
      <c r="L9" s="2135"/>
      <c r="M9" s="1198"/>
    </row>
    <row r="10" spans="1:17" ht="143.44999999999999" customHeight="1">
      <c r="A10" s="2321"/>
      <c r="B10" s="2324"/>
      <c r="C10" s="2322"/>
      <c r="D10" s="1942" t="s">
        <v>83</v>
      </c>
      <c r="E10" s="8" t="s">
        <v>695</v>
      </c>
      <c r="F10" t="s">
        <v>704</v>
      </c>
      <c r="G10" s="1943" t="s">
        <v>705</v>
      </c>
    </row>
    <row r="11" spans="1:17" ht="142.5" customHeight="1">
      <c r="A11" s="2321"/>
      <c r="B11" s="2324"/>
      <c r="C11" s="2322"/>
    </row>
    <row r="12" spans="1:17" ht="14.45">
      <c r="A12" s="2321"/>
      <c r="B12" s="2324"/>
      <c r="C12" s="2322"/>
      <c r="D12" s="1321" t="s">
        <v>89</v>
      </c>
      <c r="E12" s="8" t="s">
        <v>695</v>
      </c>
      <c r="F12" s="1314" t="s">
        <v>573</v>
      </c>
      <c r="G12" s="1944"/>
      <c r="H12" s="2135" t="s">
        <v>701</v>
      </c>
      <c r="I12" s="2135"/>
      <c r="J12" s="2135"/>
      <c r="K12" s="2135"/>
      <c r="L12" s="2135"/>
      <c r="M12" s="1198"/>
    </row>
    <row r="13" spans="1:17" s="1946" customFormat="1" ht="50.1">
      <c r="A13" s="2321"/>
      <c r="B13" s="2324"/>
      <c r="C13" s="2322"/>
      <c r="D13" s="1949" t="s">
        <v>706</v>
      </c>
      <c r="E13" s="1952" t="s">
        <v>707</v>
      </c>
      <c r="F13" s="1950" t="s">
        <v>708</v>
      </c>
      <c r="G13" s="1948" t="s">
        <v>709</v>
      </c>
      <c r="H13" s="12" t="s">
        <v>710</v>
      </c>
      <c r="I13" s="13" t="s">
        <v>711</v>
      </c>
      <c r="J13" s="14" t="s">
        <v>712</v>
      </c>
      <c r="K13" s="15" t="s">
        <v>713</v>
      </c>
      <c r="L13" s="16" t="s">
        <v>714</v>
      </c>
      <c r="M13" s="1947"/>
    </row>
    <row r="14" spans="1:17" ht="14.45">
      <c r="A14" s="2321"/>
      <c r="B14" s="2324"/>
      <c r="C14" s="2322"/>
      <c r="D14" s="1321" t="s">
        <v>715</v>
      </c>
      <c r="E14" s="8" t="s">
        <v>695</v>
      </c>
      <c r="F14" s="1200" t="s">
        <v>700</v>
      </c>
      <c r="G14" s="1943"/>
      <c r="H14" s="2135" t="s">
        <v>701</v>
      </c>
      <c r="I14" s="2135"/>
      <c r="J14" s="2135"/>
      <c r="K14" s="2135"/>
      <c r="L14" s="2135"/>
      <c r="M14" s="1198"/>
    </row>
    <row r="15" spans="1:17" ht="14.45">
      <c r="A15" s="2321"/>
      <c r="B15" s="2324"/>
      <c r="C15" s="2322"/>
      <c r="D15" s="1321" t="s">
        <v>716</v>
      </c>
      <c r="E15" s="8" t="s">
        <v>695</v>
      </c>
      <c r="F15" s="1200" t="s">
        <v>700</v>
      </c>
      <c r="G15" s="1943"/>
      <c r="H15" s="2135" t="s">
        <v>701</v>
      </c>
      <c r="I15" s="2135"/>
      <c r="J15" s="2135"/>
      <c r="K15" s="2135"/>
      <c r="L15" s="2135"/>
      <c r="M15" s="1198"/>
    </row>
    <row r="16" spans="1:17">
      <c r="A16" s="2321"/>
      <c r="B16" s="1315"/>
    </row>
    <row r="17" spans="1:13" ht="27.95">
      <c r="A17" s="2321"/>
      <c r="B17" s="2323" t="s">
        <v>106</v>
      </c>
      <c r="C17" s="25" t="s">
        <v>694</v>
      </c>
      <c r="D17" s="1322" t="s">
        <v>717</v>
      </c>
      <c r="E17" s="8" t="s">
        <v>718</v>
      </c>
      <c r="F17" s="1316" t="s">
        <v>719</v>
      </c>
      <c r="G17" s="1315"/>
      <c r="H17" s="2135" t="s">
        <v>701</v>
      </c>
      <c r="I17" s="2135"/>
      <c r="J17" s="2135"/>
      <c r="K17" s="2135"/>
      <c r="L17" s="2135"/>
      <c r="M17" s="1198"/>
    </row>
    <row r="18" spans="1:13">
      <c r="A18" s="2321"/>
      <c r="B18" s="2323"/>
      <c r="D18" s="1322" t="s">
        <v>551</v>
      </c>
      <c r="E18" s="8" t="s">
        <v>718</v>
      </c>
      <c r="F18" s="1316" t="s">
        <v>720</v>
      </c>
      <c r="G18" s="1315"/>
      <c r="H18" s="2135" t="s">
        <v>701</v>
      </c>
      <c r="I18" s="2135"/>
      <c r="J18" s="2135"/>
      <c r="K18" s="2135"/>
      <c r="L18" s="2135"/>
      <c r="M18" s="1198"/>
    </row>
    <row r="19" spans="1:13" ht="85.5" customHeight="1">
      <c r="A19" s="2321"/>
      <c r="B19" s="2323"/>
      <c r="D19" s="1951" t="s">
        <v>721</v>
      </c>
      <c r="E19" s="8" t="s">
        <v>722</v>
      </c>
      <c r="F19" s="1316"/>
      <c r="G19" s="1315"/>
    </row>
    <row r="20" spans="1:13">
      <c r="A20" s="2321"/>
      <c r="B20" s="1317" t="s">
        <v>123</v>
      </c>
      <c r="D20" s="1317" t="s">
        <v>723</v>
      </c>
      <c r="E20" s="8" t="s">
        <v>724</v>
      </c>
      <c r="F20" s="1320" t="s">
        <v>725</v>
      </c>
    </row>
    <row r="21" spans="1:13">
      <c r="A21" s="2321"/>
      <c r="B21" s="25"/>
    </row>
    <row r="22" spans="1:13">
      <c r="A22" s="2321"/>
      <c r="B22" s="2320" t="s">
        <v>311</v>
      </c>
      <c r="D22" s="1318" t="s">
        <v>726</v>
      </c>
      <c r="E22" s="8" t="s">
        <v>718</v>
      </c>
    </row>
    <row r="23" spans="1:13" ht="59.1" customHeight="1">
      <c r="A23" s="2321"/>
      <c r="B23" s="2320"/>
      <c r="D23" s="1323" t="s">
        <v>727</v>
      </c>
      <c r="E23" s="8" t="s">
        <v>695</v>
      </c>
      <c r="F23" t="s">
        <v>728</v>
      </c>
      <c r="H23" s="12" t="s">
        <v>153</v>
      </c>
      <c r="I23" s="13" t="s">
        <v>154</v>
      </c>
      <c r="J23" s="14" t="s">
        <v>155</v>
      </c>
      <c r="K23" s="15" t="s">
        <v>729</v>
      </c>
      <c r="L23" s="16" t="s">
        <v>730</v>
      </c>
      <c r="M23" s="1941"/>
    </row>
    <row r="24" spans="1:13" ht="79.5" customHeight="1">
      <c r="A24" s="2321"/>
      <c r="B24" s="2320"/>
      <c r="D24" s="1323" t="s">
        <v>158</v>
      </c>
      <c r="H24" s="12" t="s">
        <v>160</v>
      </c>
      <c r="I24" s="13" t="s">
        <v>161</v>
      </c>
      <c r="J24" s="14" t="s">
        <v>162</v>
      </c>
      <c r="K24" s="15" t="s">
        <v>163</v>
      </c>
      <c r="L24" s="16" t="s">
        <v>164</v>
      </c>
      <c r="M24" s="1941"/>
    </row>
    <row r="25" spans="1:13">
      <c r="A25" s="2321"/>
      <c r="B25" s="2320"/>
      <c r="D25" s="1318" t="s">
        <v>731</v>
      </c>
    </row>
    <row r="26" spans="1:13">
      <c r="B26" s="1315"/>
      <c r="D26" s="1315"/>
    </row>
    <row r="27" spans="1:13">
      <c r="B27" s="1315"/>
      <c r="D27" s="1315"/>
    </row>
    <row r="28" spans="1:13" ht="14.45">
      <c r="B28" s="1319" t="s">
        <v>732</v>
      </c>
      <c r="C28" s="1324" t="s">
        <v>733</v>
      </c>
      <c r="F28" s="1200" t="s">
        <v>405</v>
      </c>
      <c r="G28" s="1200"/>
      <c r="H28" s="2135" t="s">
        <v>701</v>
      </c>
      <c r="I28" s="2135"/>
      <c r="J28" s="2135"/>
      <c r="K28" s="2135"/>
      <c r="L28" s="2135"/>
      <c r="M28" s="1198"/>
    </row>
    <row r="29" spans="1:13" ht="14.45">
      <c r="B29" s="1319" t="s">
        <v>734</v>
      </c>
      <c r="C29" s="1324" t="s">
        <v>733</v>
      </c>
      <c r="F29" s="1200" t="s">
        <v>735</v>
      </c>
      <c r="G29" s="1200"/>
      <c r="H29" s="2135" t="s">
        <v>701</v>
      </c>
      <c r="I29" s="2135"/>
      <c r="J29" s="2135"/>
      <c r="K29" s="2135"/>
      <c r="L29" s="2135"/>
      <c r="M29" s="1198"/>
    </row>
    <row r="33" spans="1:4" ht="30.6" customHeight="1">
      <c r="A33" s="2319" t="s">
        <v>736</v>
      </c>
      <c r="B33" s="2319"/>
    </row>
    <row r="34" spans="1:4" ht="30.6" customHeight="1">
      <c r="A34" s="40"/>
      <c r="B34" s="40"/>
    </row>
    <row r="35" spans="1:4" ht="30.6" customHeight="1">
      <c r="A35" s="40"/>
      <c r="B35" s="40"/>
    </row>
    <row r="36" spans="1:4" ht="45" customHeight="1">
      <c r="B36" s="1939" t="s">
        <v>737</v>
      </c>
      <c r="D36" s="1939" t="s">
        <v>738</v>
      </c>
    </row>
  </sheetData>
  <mergeCells count="15">
    <mergeCell ref="A33:B33"/>
    <mergeCell ref="H15:L15"/>
    <mergeCell ref="H8:L8"/>
    <mergeCell ref="H12:L12"/>
    <mergeCell ref="H9:L9"/>
    <mergeCell ref="H14:L14"/>
    <mergeCell ref="H17:L17"/>
    <mergeCell ref="H18:L18"/>
    <mergeCell ref="H28:L28"/>
    <mergeCell ref="H29:L29"/>
    <mergeCell ref="B22:B25"/>
    <mergeCell ref="A5:A25"/>
    <mergeCell ref="C5:C15"/>
    <mergeCell ref="B17:B19"/>
    <mergeCell ref="B5:B15"/>
  </mergeCells>
  <dataValidations count="2">
    <dataValidation type="list" allowBlank="1" showInputMessage="1" showErrorMessage="1" sqref="C2" xr:uid="{FEFD034E-BCB7-419E-BF2F-0818EA495E57}">
      <formula1>"Grandes cultures , Elevage (avec ou sans gdes cultures/fourrages) , Maraîchage , Viticulture , Arboriculture , Autres (mix)"</formula1>
    </dataValidation>
    <dataValidation type="list" allowBlank="1" showInputMessage="1" showErrorMessage="1" sqref="C17:C25 C5" xr:uid="{35CB982A-3A57-44D1-9606-37299D07B13A}">
      <formula1>"Yes , No"</formula1>
    </dataValidation>
  </dataValidations>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293C0B-C0D4-4C95-8FFB-DFCDE0BB0D1A}">
  <sheetPr codeName="Feuil20">
    <tabColor rgb="FFFF0000"/>
  </sheetPr>
  <dimension ref="A1:Z209"/>
  <sheetViews>
    <sheetView topLeftCell="O6" zoomScale="55" workbookViewId="0">
      <selection activeCell="Y15" sqref="Y15"/>
    </sheetView>
  </sheetViews>
  <sheetFormatPr defaultColWidth="9.875" defaultRowHeight="12.75" customHeight="1"/>
  <cols>
    <col min="1" max="1" width="11" style="42" customWidth="1"/>
    <col min="2" max="3" width="14.375" style="42" customWidth="1"/>
    <col min="4" max="4" width="47.125" style="42" customWidth="1"/>
    <col min="5" max="5" width="6" style="42" customWidth="1"/>
    <col min="6" max="6" width="6.875" style="1224" customWidth="1"/>
    <col min="7" max="7" width="1.625" style="451" customWidth="1"/>
    <col min="8" max="8" width="4.125" style="1260" customWidth="1"/>
    <col min="9" max="9" width="7.625" style="281" customWidth="1"/>
    <col min="10" max="10" width="2" style="1249" bestFit="1" customWidth="1"/>
    <col min="11" max="11" width="4.375" style="939" customWidth="1"/>
    <col min="12" max="12" width="4.625" style="42" customWidth="1"/>
    <col min="13" max="13" width="7.625" style="42" customWidth="1"/>
    <col min="14" max="14" width="2" style="42" bestFit="1" customWidth="1"/>
    <col min="15" max="15" width="4.375" style="42" customWidth="1"/>
    <col min="16" max="21" width="9.875" style="42"/>
    <col min="22" max="22" width="49.875" style="42" customWidth="1"/>
    <col min="23" max="23" width="9.875" style="42"/>
    <col min="24" max="29" width="58.5" style="42" customWidth="1"/>
    <col min="30" max="250" width="9.875" style="42"/>
    <col min="251" max="251" width="11" style="42" customWidth="1"/>
    <col min="252" max="253" width="14.375" style="42" customWidth="1"/>
    <col min="254" max="254" width="47.125" style="42" customWidth="1"/>
    <col min="255" max="255" width="6" style="42" customWidth="1"/>
    <col min="256" max="256" width="6.875" style="42" customWidth="1"/>
    <col min="257" max="257" width="1.625" style="42" customWidth="1"/>
    <col min="258" max="258" width="4.125" style="42" customWidth="1"/>
    <col min="259" max="259" width="7.625" style="42" customWidth="1"/>
    <col min="260" max="260" width="2" style="42" bestFit="1" customWidth="1"/>
    <col min="261" max="261" width="4.375" style="42" customWidth="1"/>
    <col min="262" max="262" width="9.875" style="42"/>
    <col min="263" max="263" width="7.625" style="42" customWidth="1"/>
    <col min="264" max="264" width="2" style="42" bestFit="1" customWidth="1"/>
    <col min="265" max="265" width="4.375" style="42" customWidth="1"/>
    <col min="266" max="506" width="9.875" style="42"/>
    <col min="507" max="507" width="11" style="42" customWidth="1"/>
    <col min="508" max="509" width="14.375" style="42" customWidth="1"/>
    <col min="510" max="510" width="47.125" style="42" customWidth="1"/>
    <col min="511" max="511" width="6" style="42" customWidth="1"/>
    <col min="512" max="512" width="6.875" style="42" customWidth="1"/>
    <col min="513" max="513" width="1.625" style="42" customWidth="1"/>
    <col min="514" max="514" width="4.125" style="42" customWidth="1"/>
    <col min="515" max="515" width="7.625" style="42" customWidth="1"/>
    <col min="516" max="516" width="2" style="42" bestFit="1" customWidth="1"/>
    <col min="517" max="517" width="4.375" style="42" customWidth="1"/>
    <col min="518" max="518" width="9.875" style="42"/>
    <col min="519" max="519" width="7.625" style="42" customWidth="1"/>
    <col min="520" max="520" width="2" style="42" bestFit="1" customWidth="1"/>
    <col min="521" max="521" width="4.375" style="42" customWidth="1"/>
    <col min="522" max="762" width="9.875" style="42"/>
    <col min="763" max="763" width="11" style="42" customWidth="1"/>
    <col min="764" max="765" width="14.375" style="42" customWidth="1"/>
    <col min="766" max="766" width="47.125" style="42" customWidth="1"/>
    <col min="767" max="767" width="6" style="42" customWidth="1"/>
    <col min="768" max="768" width="6.875" style="42" customWidth="1"/>
    <col min="769" max="769" width="1.625" style="42" customWidth="1"/>
    <col min="770" max="770" width="4.125" style="42" customWidth="1"/>
    <col min="771" max="771" width="7.625" style="42" customWidth="1"/>
    <col min="772" max="772" width="2" style="42" bestFit="1" customWidth="1"/>
    <col min="773" max="773" width="4.375" style="42" customWidth="1"/>
    <col min="774" max="774" width="9.875" style="42"/>
    <col min="775" max="775" width="7.625" style="42" customWidth="1"/>
    <col min="776" max="776" width="2" style="42" bestFit="1" customWidth="1"/>
    <col min="777" max="777" width="4.375" style="42" customWidth="1"/>
    <col min="778" max="1018" width="9.875" style="42"/>
    <col min="1019" max="1019" width="11" style="42" customWidth="1"/>
    <col min="1020" max="1021" width="14.375" style="42" customWidth="1"/>
    <col min="1022" max="1022" width="47.125" style="42" customWidth="1"/>
    <col min="1023" max="1023" width="6" style="42" customWidth="1"/>
    <col min="1024" max="1024" width="6.875" style="42" customWidth="1"/>
    <col min="1025" max="1025" width="1.625" style="42" customWidth="1"/>
    <col min="1026" max="1026" width="4.125" style="42" customWidth="1"/>
    <col min="1027" max="1027" width="7.625" style="42" customWidth="1"/>
    <col min="1028" max="1028" width="2" style="42" bestFit="1" customWidth="1"/>
    <col min="1029" max="1029" width="4.375" style="42" customWidth="1"/>
    <col min="1030" max="1030" width="9.875" style="42"/>
    <col min="1031" max="1031" width="7.625" style="42" customWidth="1"/>
    <col min="1032" max="1032" width="2" style="42" bestFit="1" customWidth="1"/>
    <col min="1033" max="1033" width="4.375" style="42" customWidth="1"/>
    <col min="1034" max="1274" width="9.875" style="42"/>
    <col min="1275" max="1275" width="11" style="42" customWidth="1"/>
    <col min="1276" max="1277" width="14.375" style="42" customWidth="1"/>
    <col min="1278" max="1278" width="47.125" style="42" customWidth="1"/>
    <col min="1279" max="1279" width="6" style="42" customWidth="1"/>
    <col min="1280" max="1280" width="6.875" style="42" customWidth="1"/>
    <col min="1281" max="1281" width="1.625" style="42" customWidth="1"/>
    <col min="1282" max="1282" width="4.125" style="42" customWidth="1"/>
    <col min="1283" max="1283" width="7.625" style="42" customWidth="1"/>
    <col min="1284" max="1284" width="2" style="42" bestFit="1" customWidth="1"/>
    <col min="1285" max="1285" width="4.375" style="42" customWidth="1"/>
    <col min="1286" max="1286" width="9.875" style="42"/>
    <col min="1287" max="1287" width="7.625" style="42" customWidth="1"/>
    <col min="1288" max="1288" width="2" style="42" bestFit="1" customWidth="1"/>
    <col min="1289" max="1289" width="4.375" style="42" customWidth="1"/>
    <col min="1290" max="1530" width="9.875" style="42"/>
    <col min="1531" max="1531" width="11" style="42" customWidth="1"/>
    <col min="1532" max="1533" width="14.375" style="42" customWidth="1"/>
    <col min="1534" max="1534" width="47.125" style="42" customWidth="1"/>
    <col min="1535" max="1535" width="6" style="42" customWidth="1"/>
    <col min="1536" max="1536" width="6.875" style="42" customWidth="1"/>
    <col min="1537" max="1537" width="1.625" style="42" customWidth="1"/>
    <col min="1538" max="1538" width="4.125" style="42" customWidth="1"/>
    <col min="1539" max="1539" width="7.625" style="42" customWidth="1"/>
    <col min="1540" max="1540" width="2" style="42" bestFit="1" customWidth="1"/>
    <col min="1541" max="1541" width="4.375" style="42" customWidth="1"/>
    <col min="1542" max="1542" width="9.875" style="42"/>
    <col min="1543" max="1543" width="7.625" style="42" customWidth="1"/>
    <col min="1544" max="1544" width="2" style="42" bestFit="1" customWidth="1"/>
    <col min="1545" max="1545" width="4.375" style="42" customWidth="1"/>
    <col min="1546" max="1786" width="9.875" style="42"/>
    <col min="1787" max="1787" width="11" style="42" customWidth="1"/>
    <col min="1788" max="1789" width="14.375" style="42" customWidth="1"/>
    <col min="1790" max="1790" width="47.125" style="42" customWidth="1"/>
    <col min="1791" max="1791" width="6" style="42" customWidth="1"/>
    <col min="1792" max="1792" width="6.875" style="42" customWidth="1"/>
    <col min="1793" max="1793" width="1.625" style="42" customWidth="1"/>
    <col min="1794" max="1794" width="4.125" style="42" customWidth="1"/>
    <col min="1795" max="1795" width="7.625" style="42" customWidth="1"/>
    <col min="1796" max="1796" width="2" style="42" bestFit="1" customWidth="1"/>
    <col min="1797" max="1797" width="4.375" style="42" customWidth="1"/>
    <col min="1798" max="1798" width="9.875" style="42"/>
    <col min="1799" max="1799" width="7.625" style="42" customWidth="1"/>
    <col min="1800" max="1800" width="2" style="42" bestFit="1" customWidth="1"/>
    <col min="1801" max="1801" width="4.375" style="42" customWidth="1"/>
    <col min="1802" max="2042" width="9.875" style="42"/>
    <col min="2043" max="2043" width="11" style="42" customWidth="1"/>
    <col min="2044" max="2045" width="14.375" style="42" customWidth="1"/>
    <col min="2046" max="2046" width="47.125" style="42" customWidth="1"/>
    <col min="2047" max="2047" width="6" style="42" customWidth="1"/>
    <col min="2048" max="2048" width="6.875" style="42" customWidth="1"/>
    <col min="2049" max="2049" width="1.625" style="42" customWidth="1"/>
    <col min="2050" max="2050" width="4.125" style="42" customWidth="1"/>
    <col min="2051" max="2051" width="7.625" style="42" customWidth="1"/>
    <col min="2052" max="2052" width="2" style="42" bestFit="1" customWidth="1"/>
    <col min="2053" max="2053" width="4.375" style="42" customWidth="1"/>
    <col min="2054" max="2054" width="9.875" style="42"/>
    <col min="2055" max="2055" width="7.625" style="42" customWidth="1"/>
    <col min="2056" max="2056" width="2" style="42" bestFit="1" customWidth="1"/>
    <col min="2057" max="2057" width="4.375" style="42" customWidth="1"/>
    <col min="2058" max="2298" width="9.875" style="42"/>
    <col min="2299" max="2299" width="11" style="42" customWidth="1"/>
    <col min="2300" max="2301" width="14.375" style="42" customWidth="1"/>
    <col min="2302" max="2302" width="47.125" style="42" customWidth="1"/>
    <col min="2303" max="2303" width="6" style="42" customWidth="1"/>
    <col min="2304" max="2304" width="6.875" style="42" customWidth="1"/>
    <col min="2305" max="2305" width="1.625" style="42" customWidth="1"/>
    <col min="2306" max="2306" width="4.125" style="42" customWidth="1"/>
    <col min="2307" max="2307" width="7.625" style="42" customWidth="1"/>
    <col min="2308" max="2308" width="2" style="42" bestFit="1" customWidth="1"/>
    <col min="2309" max="2309" width="4.375" style="42" customWidth="1"/>
    <col min="2310" max="2310" width="9.875" style="42"/>
    <col min="2311" max="2311" width="7.625" style="42" customWidth="1"/>
    <col min="2312" max="2312" width="2" style="42" bestFit="1" customWidth="1"/>
    <col min="2313" max="2313" width="4.375" style="42" customWidth="1"/>
    <col min="2314" max="2554" width="9.875" style="42"/>
    <col min="2555" max="2555" width="11" style="42" customWidth="1"/>
    <col min="2556" max="2557" width="14.375" style="42" customWidth="1"/>
    <col min="2558" max="2558" width="47.125" style="42" customWidth="1"/>
    <col min="2559" max="2559" width="6" style="42" customWidth="1"/>
    <col min="2560" max="2560" width="6.875" style="42" customWidth="1"/>
    <col min="2561" max="2561" width="1.625" style="42" customWidth="1"/>
    <col min="2562" max="2562" width="4.125" style="42" customWidth="1"/>
    <col min="2563" max="2563" width="7.625" style="42" customWidth="1"/>
    <col min="2564" max="2564" width="2" style="42" bestFit="1" customWidth="1"/>
    <col min="2565" max="2565" width="4.375" style="42" customWidth="1"/>
    <col min="2566" max="2566" width="9.875" style="42"/>
    <col min="2567" max="2567" width="7.625" style="42" customWidth="1"/>
    <col min="2568" max="2568" width="2" style="42" bestFit="1" customWidth="1"/>
    <col min="2569" max="2569" width="4.375" style="42" customWidth="1"/>
    <col min="2570" max="2810" width="9.875" style="42"/>
    <col min="2811" max="2811" width="11" style="42" customWidth="1"/>
    <col min="2812" max="2813" width="14.375" style="42" customWidth="1"/>
    <col min="2814" max="2814" width="47.125" style="42" customWidth="1"/>
    <col min="2815" max="2815" width="6" style="42" customWidth="1"/>
    <col min="2816" max="2816" width="6.875" style="42" customWidth="1"/>
    <col min="2817" max="2817" width="1.625" style="42" customWidth="1"/>
    <col min="2818" max="2818" width="4.125" style="42" customWidth="1"/>
    <col min="2819" max="2819" width="7.625" style="42" customWidth="1"/>
    <col min="2820" max="2820" width="2" style="42" bestFit="1" customWidth="1"/>
    <col min="2821" max="2821" width="4.375" style="42" customWidth="1"/>
    <col min="2822" max="2822" width="9.875" style="42"/>
    <col min="2823" max="2823" width="7.625" style="42" customWidth="1"/>
    <col min="2824" max="2824" width="2" style="42" bestFit="1" customWidth="1"/>
    <col min="2825" max="2825" width="4.375" style="42" customWidth="1"/>
    <col min="2826" max="3066" width="9.875" style="42"/>
    <col min="3067" max="3067" width="11" style="42" customWidth="1"/>
    <col min="3068" max="3069" width="14.375" style="42" customWidth="1"/>
    <col min="3070" max="3070" width="47.125" style="42" customWidth="1"/>
    <col min="3071" max="3071" width="6" style="42" customWidth="1"/>
    <col min="3072" max="3072" width="6.875" style="42" customWidth="1"/>
    <col min="3073" max="3073" width="1.625" style="42" customWidth="1"/>
    <col min="3074" max="3074" width="4.125" style="42" customWidth="1"/>
    <col min="3075" max="3075" width="7.625" style="42" customWidth="1"/>
    <col min="3076" max="3076" width="2" style="42" bestFit="1" customWidth="1"/>
    <col min="3077" max="3077" width="4.375" style="42" customWidth="1"/>
    <col min="3078" max="3078" width="9.875" style="42"/>
    <col min="3079" max="3079" width="7.625" style="42" customWidth="1"/>
    <col min="3080" max="3080" width="2" style="42" bestFit="1" customWidth="1"/>
    <col min="3081" max="3081" width="4.375" style="42" customWidth="1"/>
    <col min="3082" max="3322" width="9.875" style="42"/>
    <col min="3323" max="3323" width="11" style="42" customWidth="1"/>
    <col min="3324" max="3325" width="14.375" style="42" customWidth="1"/>
    <col min="3326" max="3326" width="47.125" style="42" customWidth="1"/>
    <col min="3327" max="3327" width="6" style="42" customWidth="1"/>
    <col min="3328" max="3328" width="6.875" style="42" customWidth="1"/>
    <col min="3329" max="3329" width="1.625" style="42" customWidth="1"/>
    <col min="3330" max="3330" width="4.125" style="42" customWidth="1"/>
    <col min="3331" max="3331" width="7.625" style="42" customWidth="1"/>
    <col min="3332" max="3332" width="2" style="42" bestFit="1" customWidth="1"/>
    <col min="3333" max="3333" width="4.375" style="42" customWidth="1"/>
    <col min="3334" max="3334" width="9.875" style="42"/>
    <col min="3335" max="3335" width="7.625" style="42" customWidth="1"/>
    <col min="3336" max="3336" width="2" style="42" bestFit="1" customWidth="1"/>
    <col min="3337" max="3337" width="4.375" style="42" customWidth="1"/>
    <col min="3338" max="3578" width="9.875" style="42"/>
    <col min="3579" max="3579" width="11" style="42" customWidth="1"/>
    <col min="3580" max="3581" width="14.375" style="42" customWidth="1"/>
    <col min="3582" max="3582" width="47.125" style="42" customWidth="1"/>
    <col min="3583" max="3583" width="6" style="42" customWidth="1"/>
    <col min="3584" max="3584" width="6.875" style="42" customWidth="1"/>
    <col min="3585" max="3585" width="1.625" style="42" customWidth="1"/>
    <col min="3586" max="3586" width="4.125" style="42" customWidth="1"/>
    <col min="3587" max="3587" width="7.625" style="42" customWidth="1"/>
    <col min="3588" max="3588" width="2" style="42" bestFit="1" customWidth="1"/>
    <col min="3589" max="3589" width="4.375" style="42" customWidth="1"/>
    <col min="3590" max="3590" width="9.875" style="42"/>
    <col min="3591" max="3591" width="7.625" style="42" customWidth="1"/>
    <col min="3592" max="3592" width="2" style="42" bestFit="1" customWidth="1"/>
    <col min="3593" max="3593" width="4.375" style="42" customWidth="1"/>
    <col min="3594" max="3834" width="9.875" style="42"/>
    <col min="3835" max="3835" width="11" style="42" customWidth="1"/>
    <col min="3836" max="3837" width="14.375" style="42" customWidth="1"/>
    <col min="3838" max="3838" width="47.125" style="42" customWidth="1"/>
    <col min="3839" max="3839" width="6" style="42" customWidth="1"/>
    <col min="3840" max="3840" width="6.875" style="42" customWidth="1"/>
    <col min="3841" max="3841" width="1.625" style="42" customWidth="1"/>
    <col min="3842" max="3842" width="4.125" style="42" customWidth="1"/>
    <col min="3843" max="3843" width="7.625" style="42" customWidth="1"/>
    <col min="3844" max="3844" width="2" style="42" bestFit="1" customWidth="1"/>
    <col min="3845" max="3845" width="4.375" style="42" customWidth="1"/>
    <col min="3846" max="3846" width="9.875" style="42"/>
    <col min="3847" max="3847" width="7.625" style="42" customWidth="1"/>
    <col min="3848" max="3848" width="2" style="42" bestFit="1" customWidth="1"/>
    <col min="3849" max="3849" width="4.375" style="42" customWidth="1"/>
    <col min="3850" max="4090" width="9.875" style="42"/>
    <col min="4091" max="4091" width="11" style="42" customWidth="1"/>
    <col min="4092" max="4093" width="14.375" style="42" customWidth="1"/>
    <col min="4094" max="4094" width="47.125" style="42" customWidth="1"/>
    <col min="4095" max="4095" width="6" style="42" customWidth="1"/>
    <col min="4096" max="4096" width="6.875" style="42" customWidth="1"/>
    <col min="4097" max="4097" width="1.625" style="42" customWidth="1"/>
    <col min="4098" max="4098" width="4.125" style="42" customWidth="1"/>
    <col min="4099" max="4099" width="7.625" style="42" customWidth="1"/>
    <col min="4100" max="4100" width="2" style="42" bestFit="1" customWidth="1"/>
    <col min="4101" max="4101" width="4.375" style="42" customWidth="1"/>
    <col min="4102" max="4102" width="9.875" style="42"/>
    <col min="4103" max="4103" width="7.625" style="42" customWidth="1"/>
    <col min="4104" max="4104" width="2" style="42" bestFit="1" customWidth="1"/>
    <col min="4105" max="4105" width="4.375" style="42" customWidth="1"/>
    <col min="4106" max="4346" width="9.875" style="42"/>
    <col min="4347" max="4347" width="11" style="42" customWidth="1"/>
    <col min="4348" max="4349" width="14.375" style="42" customWidth="1"/>
    <col min="4350" max="4350" width="47.125" style="42" customWidth="1"/>
    <col min="4351" max="4351" width="6" style="42" customWidth="1"/>
    <col min="4352" max="4352" width="6.875" style="42" customWidth="1"/>
    <col min="4353" max="4353" width="1.625" style="42" customWidth="1"/>
    <col min="4354" max="4354" width="4.125" style="42" customWidth="1"/>
    <col min="4355" max="4355" width="7.625" style="42" customWidth="1"/>
    <col min="4356" max="4356" width="2" style="42" bestFit="1" customWidth="1"/>
    <col min="4357" max="4357" width="4.375" style="42" customWidth="1"/>
    <col min="4358" max="4358" width="9.875" style="42"/>
    <col min="4359" max="4359" width="7.625" style="42" customWidth="1"/>
    <col min="4360" max="4360" width="2" style="42" bestFit="1" customWidth="1"/>
    <col min="4361" max="4361" width="4.375" style="42" customWidth="1"/>
    <col min="4362" max="4602" width="9.875" style="42"/>
    <col min="4603" max="4603" width="11" style="42" customWidth="1"/>
    <col min="4604" max="4605" width="14.375" style="42" customWidth="1"/>
    <col min="4606" max="4606" width="47.125" style="42" customWidth="1"/>
    <col min="4607" max="4607" width="6" style="42" customWidth="1"/>
    <col min="4608" max="4608" width="6.875" style="42" customWidth="1"/>
    <col min="4609" max="4609" width="1.625" style="42" customWidth="1"/>
    <col min="4610" max="4610" width="4.125" style="42" customWidth="1"/>
    <col min="4611" max="4611" width="7.625" style="42" customWidth="1"/>
    <col min="4612" max="4612" width="2" style="42" bestFit="1" customWidth="1"/>
    <col min="4613" max="4613" width="4.375" style="42" customWidth="1"/>
    <col min="4614" max="4614" width="9.875" style="42"/>
    <col min="4615" max="4615" width="7.625" style="42" customWidth="1"/>
    <col min="4616" max="4616" width="2" style="42" bestFit="1" customWidth="1"/>
    <col min="4617" max="4617" width="4.375" style="42" customWidth="1"/>
    <col min="4618" max="4858" width="9.875" style="42"/>
    <col min="4859" max="4859" width="11" style="42" customWidth="1"/>
    <col min="4860" max="4861" width="14.375" style="42" customWidth="1"/>
    <col min="4862" max="4862" width="47.125" style="42" customWidth="1"/>
    <col min="4863" max="4863" width="6" style="42" customWidth="1"/>
    <col min="4864" max="4864" width="6.875" style="42" customWidth="1"/>
    <col min="4865" max="4865" width="1.625" style="42" customWidth="1"/>
    <col min="4866" max="4866" width="4.125" style="42" customWidth="1"/>
    <col min="4867" max="4867" width="7.625" style="42" customWidth="1"/>
    <col min="4868" max="4868" width="2" style="42" bestFit="1" customWidth="1"/>
    <col min="4869" max="4869" width="4.375" style="42" customWidth="1"/>
    <col min="4870" max="4870" width="9.875" style="42"/>
    <col min="4871" max="4871" width="7.625" style="42" customWidth="1"/>
    <col min="4872" max="4872" width="2" style="42" bestFit="1" customWidth="1"/>
    <col min="4873" max="4873" width="4.375" style="42" customWidth="1"/>
    <col min="4874" max="5114" width="9.875" style="42"/>
    <col min="5115" max="5115" width="11" style="42" customWidth="1"/>
    <col min="5116" max="5117" width="14.375" style="42" customWidth="1"/>
    <col min="5118" max="5118" width="47.125" style="42" customWidth="1"/>
    <col min="5119" max="5119" width="6" style="42" customWidth="1"/>
    <col min="5120" max="5120" width="6.875" style="42" customWidth="1"/>
    <col min="5121" max="5121" width="1.625" style="42" customWidth="1"/>
    <col min="5122" max="5122" width="4.125" style="42" customWidth="1"/>
    <col min="5123" max="5123" width="7.625" style="42" customWidth="1"/>
    <col min="5124" max="5124" width="2" style="42" bestFit="1" customWidth="1"/>
    <col min="5125" max="5125" width="4.375" style="42" customWidth="1"/>
    <col min="5126" max="5126" width="9.875" style="42"/>
    <col min="5127" max="5127" width="7.625" style="42" customWidth="1"/>
    <col min="5128" max="5128" width="2" style="42" bestFit="1" customWidth="1"/>
    <col min="5129" max="5129" width="4.375" style="42" customWidth="1"/>
    <col min="5130" max="5370" width="9.875" style="42"/>
    <col min="5371" max="5371" width="11" style="42" customWidth="1"/>
    <col min="5372" max="5373" width="14.375" style="42" customWidth="1"/>
    <col min="5374" max="5374" width="47.125" style="42" customWidth="1"/>
    <col min="5375" max="5375" width="6" style="42" customWidth="1"/>
    <col min="5376" max="5376" width="6.875" style="42" customWidth="1"/>
    <col min="5377" max="5377" width="1.625" style="42" customWidth="1"/>
    <col min="5378" max="5378" width="4.125" style="42" customWidth="1"/>
    <col min="5379" max="5379" width="7.625" style="42" customWidth="1"/>
    <col min="5380" max="5380" width="2" style="42" bestFit="1" customWidth="1"/>
    <col min="5381" max="5381" width="4.375" style="42" customWidth="1"/>
    <col min="5382" max="5382" width="9.875" style="42"/>
    <col min="5383" max="5383" width="7.625" style="42" customWidth="1"/>
    <col min="5384" max="5384" width="2" style="42" bestFit="1" customWidth="1"/>
    <col min="5385" max="5385" width="4.375" style="42" customWidth="1"/>
    <col min="5386" max="5626" width="9.875" style="42"/>
    <col min="5627" max="5627" width="11" style="42" customWidth="1"/>
    <col min="5628" max="5629" width="14.375" style="42" customWidth="1"/>
    <col min="5630" max="5630" width="47.125" style="42" customWidth="1"/>
    <col min="5631" max="5631" width="6" style="42" customWidth="1"/>
    <col min="5632" max="5632" width="6.875" style="42" customWidth="1"/>
    <col min="5633" max="5633" width="1.625" style="42" customWidth="1"/>
    <col min="5634" max="5634" width="4.125" style="42" customWidth="1"/>
    <col min="5635" max="5635" width="7.625" style="42" customWidth="1"/>
    <col min="5636" max="5636" width="2" style="42" bestFit="1" customWidth="1"/>
    <col min="5637" max="5637" width="4.375" style="42" customWidth="1"/>
    <col min="5638" max="5638" width="9.875" style="42"/>
    <col min="5639" max="5639" width="7.625" style="42" customWidth="1"/>
    <col min="5640" max="5640" width="2" style="42" bestFit="1" customWidth="1"/>
    <col min="5641" max="5641" width="4.375" style="42" customWidth="1"/>
    <col min="5642" max="5882" width="9.875" style="42"/>
    <col min="5883" max="5883" width="11" style="42" customWidth="1"/>
    <col min="5884" max="5885" width="14.375" style="42" customWidth="1"/>
    <col min="5886" max="5886" width="47.125" style="42" customWidth="1"/>
    <col min="5887" max="5887" width="6" style="42" customWidth="1"/>
    <col min="5888" max="5888" width="6.875" style="42" customWidth="1"/>
    <col min="5889" max="5889" width="1.625" style="42" customWidth="1"/>
    <col min="5890" max="5890" width="4.125" style="42" customWidth="1"/>
    <col min="5891" max="5891" width="7.625" style="42" customWidth="1"/>
    <col min="5892" max="5892" width="2" style="42" bestFit="1" customWidth="1"/>
    <col min="5893" max="5893" width="4.375" style="42" customWidth="1"/>
    <col min="5894" max="5894" width="9.875" style="42"/>
    <col min="5895" max="5895" width="7.625" style="42" customWidth="1"/>
    <col min="5896" max="5896" width="2" style="42" bestFit="1" customWidth="1"/>
    <col min="5897" max="5897" width="4.375" style="42" customWidth="1"/>
    <col min="5898" max="6138" width="9.875" style="42"/>
    <col min="6139" max="6139" width="11" style="42" customWidth="1"/>
    <col min="6140" max="6141" width="14.375" style="42" customWidth="1"/>
    <col min="6142" max="6142" width="47.125" style="42" customWidth="1"/>
    <col min="6143" max="6143" width="6" style="42" customWidth="1"/>
    <col min="6144" max="6144" width="6.875" style="42" customWidth="1"/>
    <col min="6145" max="6145" width="1.625" style="42" customWidth="1"/>
    <col min="6146" max="6146" width="4.125" style="42" customWidth="1"/>
    <col min="6147" max="6147" width="7.625" style="42" customWidth="1"/>
    <col min="6148" max="6148" width="2" style="42" bestFit="1" customWidth="1"/>
    <col min="6149" max="6149" width="4.375" style="42" customWidth="1"/>
    <col min="6150" max="6150" width="9.875" style="42"/>
    <col min="6151" max="6151" width="7.625" style="42" customWidth="1"/>
    <col min="6152" max="6152" width="2" style="42" bestFit="1" customWidth="1"/>
    <col min="6153" max="6153" width="4.375" style="42" customWidth="1"/>
    <col min="6154" max="6394" width="9.875" style="42"/>
    <col min="6395" max="6395" width="11" style="42" customWidth="1"/>
    <col min="6396" max="6397" width="14.375" style="42" customWidth="1"/>
    <col min="6398" max="6398" width="47.125" style="42" customWidth="1"/>
    <col min="6399" max="6399" width="6" style="42" customWidth="1"/>
    <col min="6400" max="6400" width="6.875" style="42" customWidth="1"/>
    <col min="6401" max="6401" width="1.625" style="42" customWidth="1"/>
    <col min="6402" max="6402" width="4.125" style="42" customWidth="1"/>
    <col min="6403" max="6403" width="7.625" style="42" customWidth="1"/>
    <col min="6404" max="6404" width="2" style="42" bestFit="1" customWidth="1"/>
    <col min="6405" max="6405" width="4.375" style="42" customWidth="1"/>
    <col min="6406" max="6406" width="9.875" style="42"/>
    <col min="6407" max="6407" width="7.625" style="42" customWidth="1"/>
    <col min="6408" max="6408" width="2" style="42" bestFit="1" customWidth="1"/>
    <col min="6409" max="6409" width="4.375" style="42" customWidth="1"/>
    <col min="6410" max="6650" width="9.875" style="42"/>
    <col min="6651" max="6651" width="11" style="42" customWidth="1"/>
    <col min="6652" max="6653" width="14.375" style="42" customWidth="1"/>
    <col min="6654" max="6654" width="47.125" style="42" customWidth="1"/>
    <col min="6655" max="6655" width="6" style="42" customWidth="1"/>
    <col min="6656" max="6656" width="6.875" style="42" customWidth="1"/>
    <col min="6657" max="6657" width="1.625" style="42" customWidth="1"/>
    <col min="6658" max="6658" width="4.125" style="42" customWidth="1"/>
    <col min="6659" max="6659" width="7.625" style="42" customWidth="1"/>
    <col min="6660" max="6660" width="2" style="42" bestFit="1" customWidth="1"/>
    <col min="6661" max="6661" width="4.375" style="42" customWidth="1"/>
    <col min="6662" max="6662" width="9.875" style="42"/>
    <col min="6663" max="6663" width="7.625" style="42" customWidth="1"/>
    <col min="6664" max="6664" width="2" style="42" bestFit="1" customWidth="1"/>
    <col min="6665" max="6665" width="4.375" style="42" customWidth="1"/>
    <col min="6666" max="6906" width="9.875" style="42"/>
    <col min="6907" max="6907" width="11" style="42" customWidth="1"/>
    <col min="6908" max="6909" width="14.375" style="42" customWidth="1"/>
    <col min="6910" max="6910" width="47.125" style="42" customWidth="1"/>
    <col min="6911" max="6911" width="6" style="42" customWidth="1"/>
    <col min="6912" max="6912" width="6.875" style="42" customWidth="1"/>
    <col min="6913" max="6913" width="1.625" style="42" customWidth="1"/>
    <col min="6914" max="6914" width="4.125" style="42" customWidth="1"/>
    <col min="6915" max="6915" width="7.625" style="42" customWidth="1"/>
    <col min="6916" max="6916" width="2" style="42" bestFit="1" customWidth="1"/>
    <col min="6917" max="6917" width="4.375" style="42" customWidth="1"/>
    <col min="6918" max="6918" width="9.875" style="42"/>
    <col min="6919" max="6919" width="7.625" style="42" customWidth="1"/>
    <col min="6920" max="6920" width="2" style="42" bestFit="1" customWidth="1"/>
    <col min="6921" max="6921" width="4.375" style="42" customWidth="1"/>
    <col min="6922" max="7162" width="9.875" style="42"/>
    <col min="7163" max="7163" width="11" style="42" customWidth="1"/>
    <col min="7164" max="7165" width="14.375" style="42" customWidth="1"/>
    <col min="7166" max="7166" width="47.125" style="42" customWidth="1"/>
    <col min="7167" max="7167" width="6" style="42" customWidth="1"/>
    <col min="7168" max="7168" width="6.875" style="42" customWidth="1"/>
    <col min="7169" max="7169" width="1.625" style="42" customWidth="1"/>
    <col min="7170" max="7170" width="4.125" style="42" customWidth="1"/>
    <col min="7171" max="7171" width="7.625" style="42" customWidth="1"/>
    <col min="7172" max="7172" width="2" style="42" bestFit="1" customWidth="1"/>
    <col min="7173" max="7173" width="4.375" style="42" customWidth="1"/>
    <col min="7174" max="7174" width="9.875" style="42"/>
    <col min="7175" max="7175" width="7.625" style="42" customWidth="1"/>
    <col min="7176" max="7176" width="2" style="42" bestFit="1" customWidth="1"/>
    <col min="7177" max="7177" width="4.375" style="42" customWidth="1"/>
    <col min="7178" max="7418" width="9.875" style="42"/>
    <col min="7419" max="7419" width="11" style="42" customWidth="1"/>
    <col min="7420" max="7421" width="14.375" style="42" customWidth="1"/>
    <col min="7422" max="7422" width="47.125" style="42" customWidth="1"/>
    <col min="7423" max="7423" width="6" style="42" customWidth="1"/>
    <col min="7424" max="7424" width="6.875" style="42" customWidth="1"/>
    <col min="7425" max="7425" width="1.625" style="42" customWidth="1"/>
    <col min="7426" max="7426" width="4.125" style="42" customWidth="1"/>
    <col min="7427" max="7427" width="7.625" style="42" customWidth="1"/>
    <col min="7428" max="7428" width="2" style="42" bestFit="1" customWidth="1"/>
    <col min="7429" max="7429" width="4.375" style="42" customWidth="1"/>
    <col min="7430" max="7430" width="9.875" style="42"/>
    <col min="7431" max="7431" width="7.625" style="42" customWidth="1"/>
    <col min="7432" max="7432" width="2" style="42" bestFit="1" customWidth="1"/>
    <col min="7433" max="7433" width="4.375" style="42" customWidth="1"/>
    <col min="7434" max="7674" width="9.875" style="42"/>
    <col min="7675" max="7675" width="11" style="42" customWidth="1"/>
    <col min="7676" max="7677" width="14.375" style="42" customWidth="1"/>
    <col min="7678" max="7678" width="47.125" style="42" customWidth="1"/>
    <col min="7679" max="7679" width="6" style="42" customWidth="1"/>
    <col min="7680" max="7680" width="6.875" style="42" customWidth="1"/>
    <col min="7681" max="7681" width="1.625" style="42" customWidth="1"/>
    <col min="7682" max="7682" width="4.125" style="42" customWidth="1"/>
    <col min="7683" max="7683" width="7.625" style="42" customWidth="1"/>
    <col min="7684" max="7684" width="2" style="42" bestFit="1" customWidth="1"/>
    <col min="7685" max="7685" width="4.375" style="42" customWidth="1"/>
    <col min="7686" max="7686" width="9.875" style="42"/>
    <col min="7687" max="7687" width="7.625" style="42" customWidth="1"/>
    <col min="7688" max="7688" width="2" style="42" bestFit="1" customWidth="1"/>
    <col min="7689" max="7689" width="4.375" style="42" customWidth="1"/>
    <col min="7690" max="7930" width="9.875" style="42"/>
    <col min="7931" max="7931" width="11" style="42" customWidth="1"/>
    <col min="7932" max="7933" width="14.375" style="42" customWidth="1"/>
    <col min="7934" max="7934" width="47.125" style="42" customWidth="1"/>
    <col min="7935" max="7935" width="6" style="42" customWidth="1"/>
    <col min="7936" max="7936" width="6.875" style="42" customWidth="1"/>
    <col min="7937" max="7937" width="1.625" style="42" customWidth="1"/>
    <col min="7938" max="7938" width="4.125" style="42" customWidth="1"/>
    <col min="7939" max="7939" width="7.625" style="42" customWidth="1"/>
    <col min="7940" max="7940" width="2" style="42" bestFit="1" customWidth="1"/>
    <col min="7941" max="7941" width="4.375" style="42" customWidth="1"/>
    <col min="7942" max="7942" width="9.875" style="42"/>
    <col min="7943" max="7943" width="7.625" style="42" customWidth="1"/>
    <col min="7944" max="7944" width="2" style="42" bestFit="1" customWidth="1"/>
    <col min="7945" max="7945" width="4.375" style="42" customWidth="1"/>
    <col min="7946" max="8186" width="9.875" style="42"/>
    <col min="8187" max="8187" width="11" style="42" customWidth="1"/>
    <col min="8188" max="8189" width="14.375" style="42" customWidth="1"/>
    <col min="8190" max="8190" width="47.125" style="42" customWidth="1"/>
    <col min="8191" max="8191" width="6" style="42" customWidth="1"/>
    <col min="8192" max="8192" width="6.875" style="42" customWidth="1"/>
    <col min="8193" max="8193" width="1.625" style="42" customWidth="1"/>
    <col min="8194" max="8194" width="4.125" style="42" customWidth="1"/>
    <col min="8195" max="8195" width="7.625" style="42" customWidth="1"/>
    <col min="8196" max="8196" width="2" style="42" bestFit="1" customWidth="1"/>
    <col min="8197" max="8197" width="4.375" style="42" customWidth="1"/>
    <col min="8198" max="8198" width="9.875" style="42"/>
    <col min="8199" max="8199" width="7.625" style="42" customWidth="1"/>
    <col min="8200" max="8200" width="2" style="42" bestFit="1" customWidth="1"/>
    <col min="8201" max="8201" width="4.375" style="42" customWidth="1"/>
    <col min="8202" max="8442" width="9.875" style="42"/>
    <col min="8443" max="8443" width="11" style="42" customWidth="1"/>
    <col min="8444" max="8445" width="14.375" style="42" customWidth="1"/>
    <col min="8446" max="8446" width="47.125" style="42" customWidth="1"/>
    <col min="8447" max="8447" width="6" style="42" customWidth="1"/>
    <col min="8448" max="8448" width="6.875" style="42" customWidth="1"/>
    <col min="8449" max="8449" width="1.625" style="42" customWidth="1"/>
    <col min="8450" max="8450" width="4.125" style="42" customWidth="1"/>
    <col min="8451" max="8451" width="7.625" style="42" customWidth="1"/>
    <col min="8452" max="8452" width="2" style="42" bestFit="1" customWidth="1"/>
    <col min="8453" max="8453" width="4.375" style="42" customWidth="1"/>
    <col min="8454" max="8454" width="9.875" style="42"/>
    <col min="8455" max="8455" width="7.625" style="42" customWidth="1"/>
    <col min="8456" max="8456" width="2" style="42" bestFit="1" customWidth="1"/>
    <col min="8457" max="8457" width="4.375" style="42" customWidth="1"/>
    <col min="8458" max="8698" width="9.875" style="42"/>
    <col min="8699" max="8699" width="11" style="42" customWidth="1"/>
    <col min="8700" max="8701" width="14.375" style="42" customWidth="1"/>
    <col min="8702" max="8702" width="47.125" style="42" customWidth="1"/>
    <col min="8703" max="8703" width="6" style="42" customWidth="1"/>
    <col min="8704" max="8704" width="6.875" style="42" customWidth="1"/>
    <col min="8705" max="8705" width="1.625" style="42" customWidth="1"/>
    <col min="8706" max="8706" width="4.125" style="42" customWidth="1"/>
    <col min="8707" max="8707" width="7.625" style="42" customWidth="1"/>
    <col min="8708" max="8708" width="2" style="42" bestFit="1" customWidth="1"/>
    <col min="8709" max="8709" width="4.375" style="42" customWidth="1"/>
    <col min="8710" max="8710" width="9.875" style="42"/>
    <col min="8711" max="8711" width="7.625" style="42" customWidth="1"/>
    <col min="8712" max="8712" width="2" style="42" bestFit="1" customWidth="1"/>
    <col min="8713" max="8713" width="4.375" style="42" customWidth="1"/>
    <col min="8714" max="8954" width="9.875" style="42"/>
    <col min="8955" max="8955" width="11" style="42" customWidth="1"/>
    <col min="8956" max="8957" width="14.375" style="42" customWidth="1"/>
    <col min="8958" max="8958" width="47.125" style="42" customWidth="1"/>
    <col min="8959" max="8959" width="6" style="42" customWidth="1"/>
    <col min="8960" max="8960" width="6.875" style="42" customWidth="1"/>
    <col min="8961" max="8961" width="1.625" style="42" customWidth="1"/>
    <col min="8962" max="8962" width="4.125" style="42" customWidth="1"/>
    <col min="8963" max="8963" width="7.625" style="42" customWidth="1"/>
    <col min="8964" max="8964" width="2" style="42" bestFit="1" customWidth="1"/>
    <col min="8965" max="8965" width="4.375" style="42" customWidth="1"/>
    <col min="8966" max="8966" width="9.875" style="42"/>
    <col min="8967" max="8967" width="7.625" style="42" customWidth="1"/>
    <col min="8968" max="8968" width="2" style="42" bestFit="1" customWidth="1"/>
    <col min="8969" max="8969" width="4.375" style="42" customWidth="1"/>
    <col min="8970" max="9210" width="9.875" style="42"/>
    <col min="9211" max="9211" width="11" style="42" customWidth="1"/>
    <col min="9212" max="9213" width="14.375" style="42" customWidth="1"/>
    <col min="9214" max="9214" width="47.125" style="42" customWidth="1"/>
    <col min="9215" max="9215" width="6" style="42" customWidth="1"/>
    <col min="9216" max="9216" width="6.875" style="42" customWidth="1"/>
    <col min="9217" max="9217" width="1.625" style="42" customWidth="1"/>
    <col min="9218" max="9218" width="4.125" style="42" customWidth="1"/>
    <col min="9219" max="9219" width="7.625" style="42" customWidth="1"/>
    <col min="9220" max="9220" width="2" style="42" bestFit="1" customWidth="1"/>
    <col min="9221" max="9221" width="4.375" style="42" customWidth="1"/>
    <col min="9222" max="9222" width="9.875" style="42"/>
    <col min="9223" max="9223" width="7.625" style="42" customWidth="1"/>
    <col min="9224" max="9224" width="2" style="42" bestFit="1" customWidth="1"/>
    <col min="9225" max="9225" width="4.375" style="42" customWidth="1"/>
    <col min="9226" max="9466" width="9.875" style="42"/>
    <col min="9467" max="9467" width="11" style="42" customWidth="1"/>
    <col min="9468" max="9469" width="14.375" style="42" customWidth="1"/>
    <col min="9470" max="9470" width="47.125" style="42" customWidth="1"/>
    <col min="9471" max="9471" width="6" style="42" customWidth="1"/>
    <col min="9472" max="9472" width="6.875" style="42" customWidth="1"/>
    <col min="9473" max="9473" width="1.625" style="42" customWidth="1"/>
    <col min="9474" max="9474" width="4.125" style="42" customWidth="1"/>
    <col min="9475" max="9475" width="7.625" style="42" customWidth="1"/>
    <col min="9476" max="9476" width="2" style="42" bestFit="1" customWidth="1"/>
    <col min="9477" max="9477" width="4.375" style="42" customWidth="1"/>
    <col min="9478" max="9478" width="9.875" style="42"/>
    <col min="9479" max="9479" width="7.625" style="42" customWidth="1"/>
    <col min="9480" max="9480" width="2" style="42" bestFit="1" customWidth="1"/>
    <col min="9481" max="9481" width="4.375" style="42" customWidth="1"/>
    <col min="9482" max="9722" width="9.875" style="42"/>
    <col min="9723" max="9723" width="11" style="42" customWidth="1"/>
    <col min="9724" max="9725" width="14.375" style="42" customWidth="1"/>
    <col min="9726" max="9726" width="47.125" style="42" customWidth="1"/>
    <col min="9727" max="9727" width="6" style="42" customWidth="1"/>
    <col min="9728" max="9728" width="6.875" style="42" customWidth="1"/>
    <col min="9729" max="9729" width="1.625" style="42" customWidth="1"/>
    <col min="9730" max="9730" width="4.125" style="42" customWidth="1"/>
    <col min="9731" max="9731" width="7.625" style="42" customWidth="1"/>
    <col min="9732" max="9732" width="2" style="42" bestFit="1" customWidth="1"/>
    <col min="9733" max="9733" width="4.375" style="42" customWidth="1"/>
    <col min="9734" max="9734" width="9.875" style="42"/>
    <col min="9735" max="9735" width="7.625" style="42" customWidth="1"/>
    <col min="9736" max="9736" width="2" style="42" bestFit="1" customWidth="1"/>
    <col min="9737" max="9737" width="4.375" style="42" customWidth="1"/>
    <col min="9738" max="9978" width="9.875" style="42"/>
    <col min="9979" max="9979" width="11" style="42" customWidth="1"/>
    <col min="9980" max="9981" width="14.375" style="42" customWidth="1"/>
    <col min="9982" max="9982" width="47.125" style="42" customWidth="1"/>
    <col min="9983" max="9983" width="6" style="42" customWidth="1"/>
    <col min="9984" max="9984" width="6.875" style="42" customWidth="1"/>
    <col min="9985" max="9985" width="1.625" style="42" customWidth="1"/>
    <col min="9986" max="9986" width="4.125" style="42" customWidth="1"/>
    <col min="9987" max="9987" width="7.625" style="42" customWidth="1"/>
    <col min="9988" max="9988" width="2" style="42" bestFit="1" customWidth="1"/>
    <col min="9989" max="9989" width="4.375" style="42" customWidth="1"/>
    <col min="9990" max="9990" width="9.875" style="42"/>
    <col min="9991" max="9991" width="7.625" style="42" customWidth="1"/>
    <col min="9992" max="9992" width="2" style="42" bestFit="1" customWidth="1"/>
    <col min="9993" max="9993" width="4.375" style="42" customWidth="1"/>
    <col min="9994" max="10234" width="9.875" style="42"/>
    <col min="10235" max="10235" width="11" style="42" customWidth="1"/>
    <col min="10236" max="10237" width="14.375" style="42" customWidth="1"/>
    <col min="10238" max="10238" width="47.125" style="42" customWidth="1"/>
    <col min="10239" max="10239" width="6" style="42" customWidth="1"/>
    <col min="10240" max="10240" width="6.875" style="42" customWidth="1"/>
    <col min="10241" max="10241" width="1.625" style="42" customWidth="1"/>
    <col min="10242" max="10242" width="4.125" style="42" customWidth="1"/>
    <col min="10243" max="10243" width="7.625" style="42" customWidth="1"/>
    <col min="10244" max="10244" width="2" style="42" bestFit="1" customWidth="1"/>
    <col min="10245" max="10245" width="4.375" style="42" customWidth="1"/>
    <col min="10246" max="10246" width="9.875" style="42"/>
    <col min="10247" max="10247" width="7.625" style="42" customWidth="1"/>
    <col min="10248" max="10248" width="2" style="42" bestFit="1" customWidth="1"/>
    <col min="10249" max="10249" width="4.375" style="42" customWidth="1"/>
    <col min="10250" max="10490" width="9.875" style="42"/>
    <col min="10491" max="10491" width="11" style="42" customWidth="1"/>
    <col min="10492" max="10493" width="14.375" style="42" customWidth="1"/>
    <col min="10494" max="10494" width="47.125" style="42" customWidth="1"/>
    <col min="10495" max="10495" width="6" style="42" customWidth="1"/>
    <col min="10496" max="10496" width="6.875" style="42" customWidth="1"/>
    <col min="10497" max="10497" width="1.625" style="42" customWidth="1"/>
    <col min="10498" max="10498" width="4.125" style="42" customWidth="1"/>
    <col min="10499" max="10499" width="7.625" style="42" customWidth="1"/>
    <col min="10500" max="10500" width="2" style="42" bestFit="1" customWidth="1"/>
    <col min="10501" max="10501" width="4.375" style="42" customWidth="1"/>
    <col min="10502" max="10502" width="9.875" style="42"/>
    <col min="10503" max="10503" width="7.625" style="42" customWidth="1"/>
    <col min="10504" max="10504" width="2" style="42" bestFit="1" customWidth="1"/>
    <col min="10505" max="10505" width="4.375" style="42" customWidth="1"/>
    <col min="10506" max="10746" width="9.875" style="42"/>
    <col min="10747" max="10747" width="11" style="42" customWidth="1"/>
    <col min="10748" max="10749" width="14.375" style="42" customWidth="1"/>
    <col min="10750" max="10750" width="47.125" style="42" customWidth="1"/>
    <col min="10751" max="10751" width="6" style="42" customWidth="1"/>
    <col min="10752" max="10752" width="6.875" style="42" customWidth="1"/>
    <col min="10753" max="10753" width="1.625" style="42" customWidth="1"/>
    <col min="10754" max="10754" width="4.125" style="42" customWidth="1"/>
    <col min="10755" max="10755" width="7.625" style="42" customWidth="1"/>
    <col min="10756" max="10756" width="2" style="42" bestFit="1" customWidth="1"/>
    <col min="10757" max="10757" width="4.375" style="42" customWidth="1"/>
    <col min="10758" max="10758" width="9.875" style="42"/>
    <col min="10759" max="10759" width="7.625" style="42" customWidth="1"/>
    <col min="10760" max="10760" width="2" style="42" bestFit="1" customWidth="1"/>
    <col min="10761" max="10761" width="4.375" style="42" customWidth="1"/>
    <col min="10762" max="11002" width="9.875" style="42"/>
    <col min="11003" max="11003" width="11" style="42" customWidth="1"/>
    <col min="11004" max="11005" width="14.375" style="42" customWidth="1"/>
    <col min="11006" max="11006" width="47.125" style="42" customWidth="1"/>
    <col min="11007" max="11007" width="6" style="42" customWidth="1"/>
    <col min="11008" max="11008" width="6.875" style="42" customWidth="1"/>
    <col min="11009" max="11009" width="1.625" style="42" customWidth="1"/>
    <col min="11010" max="11010" width="4.125" style="42" customWidth="1"/>
    <col min="11011" max="11011" width="7.625" style="42" customWidth="1"/>
    <col min="11012" max="11012" width="2" style="42" bestFit="1" customWidth="1"/>
    <col min="11013" max="11013" width="4.375" style="42" customWidth="1"/>
    <col min="11014" max="11014" width="9.875" style="42"/>
    <col min="11015" max="11015" width="7.625" style="42" customWidth="1"/>
    <col min="11016" max="11016" width="2" style="42" bestFit="1" customWidth="1"/>
    <col min="11017" max="11017" width="4.375" style="42" customWidth="1"/>
    <col min="11018" max="11258" width="9.875" style="42"/>
    <col min="11259" max="11259" width="11" style="42" customWidth="1"/>
    <col min="11260" max="11261" width="14.375" style="42" customWidth="1"/>
    <col min="11262" max="11262" width="47.125" style="42" customWidth="1"/>
    <col min="11263" max="11263" width="6" style="42" customWidth="1"/>
    <col min="11264" max="11264" width="6.875" style="42" customWidth="1"/>
    <col min="11265" max="11265" width="1.625" style="42" customWidth="1"/>
    <col min="11266" max="11266" width="4.125" style="42" customWidth="1"/>
    <col min="11267" max="11267" width="7.625" style="42" customWidth="1"/>
    <col min="11268" max="11268" width="2" style="42" bestFit="1" customWidth="1"/>
    <col min="11269" max="11269" width="4.375" style="42" customWidth="1"/>
    <col min="11270" max="11270" width="9.875" style="42"/>
    <col min="11271" max="11271" width="7.625" style="42" customWidth="1"/>
    <col min="11272" max="11272" width="2" style="42" bestFit="1" customWidth="1"/>
    <col min="11273" max="11273" width="4.375" style="42" customWidth="1"/>
    <col min="11274" max="11514" width="9.875" style="42"/>
    <col min="11515" max="11515" width="11" style="42" customWidth="1"/>
    <col min="11516" max="11517" width="14.375" style="42" customWidth="1"/>
    <col min="11518" max="11518" width="47.125" style="42" customWidth="1"/>
    <col min="11519" max="11519" width="6" style="42" customWidth="1"/>
    <col min="11520" max="11520" width="6.875" style="42" customWidth="1"/>
    <col min="11521" max="11521" width="1.625" style="42" customWidth="1"/>
    <col min="11522" max="11522" width="4.125" style="42" customWidth="1"/>
    <col min="11523" max="11523" width="7.625" style="42" customWidth="1"/>
    <col min="11524" max="11524" width="2" style="42" bestFit="1" customWidth="1"/>
    <col min="11525" max="11525" width="4.375" style="42" customWidth="1"/>
    <col min="11526" max="11526" width="9.875" style="42"/>
    <col min="11527" max="11527" width="7.625" style="42" customWidth="1"/>
    <col min="11528" max="11528" width="2" style="42" bestFit="1" customWidth="1"/>
    <col min="11529" max="11529" width="4.375" style="42" customWidth="1"/>
    <col min="11530" max="11770" width="9.875" style="42"/>
    <col min="11771" max="11771" width="11" style="42" customWidth="1"/>
    <col min="11772" max="11773" width="14.375" style="42" customWidth="1"/>
    <col min="11774" max="11774" width="47.125" style="42" customWidth="1"/>
    <col min="11775" max="11775" width="6" style="42" customWidth="1"/>
    <col min="11776" max="11776" width="6.875" style="42" customWidth="1"/>
    <col min="11777" max="11777" width="1.625" style="42" customWidth="1"/>
    <col min="11778" max="11778" width="4.125" style="42" customWidth="1"/>
    <col min="11779" max="11779" width="7.625" style="42" customWidth="1"/>
    <col min="11780" max="11780" width="2" style="42" bestFit="1" customWidth="1"/>
    <col min="11781" max="11781" width="4.375" style="42" customWidth="1"/>
    <col min="11782" max="11782" width="9.875" style="42"/>
    <col min="11783" max="11783" width="7.625" style="42" customWidth="1"/>
    <col min="11784" max="11784" width="2" style="42" bestFit="1" customWidth="1"/>
    <col min="11785" max="11785" width="4.375" style="42" customWidth="1"/>
    <col min="11786" max="12026" width="9.875" style="42"/>
    <col min="12027" max="12027" width="11" style="42" customWidth="1"/>
    <col min="12028" max="12029" width="14.375" style="42" customWidth="1"/>
    <col min="12030" max="12030" width="47.125" style="42" customWidth="1"/>
    <col min="12031" max="12031" width="6" style="42" customWidth="1"/>
    <col min="12032" max="12032" width="6.875" style="42" customWidth="1"/>
    <col min="12033" max="12033" width="1.625" style="42" customWidth="1"/>
    <col min="12034" max="12034" width="4.125" style="42" customWidth="1"/>
    <col min="12035" max="12035" width="7.625" style="42" customWidth="1"/>
    <col min="12036" max="12036" width="2" style="42" bestFit="1" customWidth="1"/>
    <col min="12037" max="12037" width="4.375" style="42" customWidth="1"/>
    <col min="12038" max="12038" width="9.875" style="42"/>
    <col min="12039" max="12039" width="7.625" style="42" customWidth="1"/>
    <col min="12040" max="12040" width="2" style="42" bestFit="1" customWidth="1"/>
    <col min="12041" max="12041" width="4.375" style="42" customWidth="1"/>
    <col min="12042" max="12282" width="9.875" style="42"/>
    <col min="12283" max="12283" width="11" style="42" customWidth="1"/>
    <col min="12284" max="12285" width="14.375" style="42" customWidth="1"/>
    <col min="12286" max="12286" width="47.125" style="42" customWidth="1"/>
    <col min="12287" max="12287" width="6" style="42" customWidth="1"/>
    <col min="12288" max="12288" width="6.875" style="42" customWidth="1"/>
    <col min="12289" max="12289" width="1.625" style="42" customWidth="1"/>
    <col min="12290" max="12290" width="4.125" style="42" customWidth="1"/>
    <col min="12291" max="12291" width="7.625" style="42" customWidth="1"/>
    <col min="12292" max="12292" width="2" style="42" bestFit="1" customWidth="1"/>
    <col min="12293" max="12293" width="4.375" style="42" customWidth="1"/>
    <col min="12294" max="12294" width="9.875" style="42"/>
    <col min="12295" max="12295" width="7.625" style="42" customWidth="1"/>
    <col min="12296" max="12296" width="2" style="42" bestFit="1" customWidth="1"/>
    <col min="12297" max="12297" width="4.375" style="42" customWidth="1"/>
    <col min="12298" max="12538" width="9.875" style="42"/>
    <col min="12539" max="12539" width="11" style="42" customWidth="1"/>
    <col min="12540" max="12541" width="14.375" style="42" customWidth="1"/>
    <col min="12542" max="12542" width="47.125" style="42" customWidth="1"/>
    <col min="12543" max="12543" width="6" style="42" customWidth="1"/>
    <col min="12544" max="12544" width="6.875" style="42" customWidth="1"/>
    <col min="12545" max="12545" width="1.625" style="42" customWidth="1"/>
    <col min="12546" max="12546" width="4.125" style="42" customWidth="1"/>
    <col min="12547" max="12547" width="7.625" style="42" customWidth="1"/>
    <col min="12548" max="12548" width="2" style="42" bestFit="1" customWidth="1"/>
    <col min="12549" max="12549" width="4.375" style="42" customWidth="1"/>
    <col min="12550" max="12550" width="9.875" style="42"/>
    <col min="12551" max="12551" width="7.625" style="42" customWidth="1"/>
    <col min="12552" max="12552" width="2" style="42" bestFit="1" customWidth="1"/>
    <col min="12553" max="12553" width="4.375" style="42" customWidth="1"/>
    <col min="12554" max="12794" width="9.875" style="42"/>
    <col min="12795" max="12795" width="11" style="42" customWidth="1"/>
    <col min="12796" max="12797" width="14.375" style="42" customWidth="1"/>
    <col min="12798" max="12798" width="47.125" style="42" customWidth="1"/>
    <col min="12799" max="12799" width="6" style="42" customWidth="1"/>
    <col min="12800" max="12800" width="6.875" style="42" customWidth="1"/>
    <col min="12801" max="12801" width="1.625" style="42" customWidth="1"/>
    <col min="12802" max="12802" width="4.125" style="42" customWidth="1"/>
    <col min="12803" max="12803" width="7.625" style="42" customWidth="1"/>
    <col min="12804" max="12804" width="2" style="42" bestFit="1" customWidth="1"/>
    <col min="12805" max="12805" width="4.375" style="42" customWidth="1"/>
    <col min="12806" max="12806" width="9.875" style="42"/>
    <col min="12807" max="12807" width="7.625" style="42" customWidth="1"/>
    <col min="12808" max="12808" width="2" style="42" bestFit="1" customWidth="1"/>
    <col min="12809" max="12809" width="4.375" style="42" customWidth="1"/>
    <col min="12810" max="13050" width="9.875" style="42"/>
    <col min="13051" max="13051" width="11" style="42" customWidth="1"/>
    <col min="13052" max="13053" width="14.375" style="42" customWidth="1"/>
    <col min="13054" max="13054" width="47.125" style="42" customWidth="1"/>
    <col min="13055" max="13055" width="6" style="42" customWidth="1"/>
    <col min="13056" max="13056" width="6.875" style="42" customWidth="1"/>
    <col min="13057" max="13057" width="1.625" style="42" customWidth="1"/>
    <col min="13058" max="13058" width="4.125" style="42" customWidth="1"/>
    <col min="13059" max="13059" width="7.625" style="42" customWidth="1"/>
    <col min="13060" max="13060" width="2" style="42" bestFit="1" customWidth="1"/>
    <col min="13061" max="13061" width="4.375" style="42" customWidth="1"/>
    <col min="13062" max="13062" width="9.875" style="42"/>
    <col min="13063" max="13063" width="7.625" style="42" customWidth="1"/>
    <col min="13064" max="13064" width="2" style="42" bestFit="1" customWidth="1"/>
    <col min="13065" max="13065" width="4.375" style="42" customWidth="1"/>
    <col min="13066" max="13306" width="9.875" style="42"/>
    <col min="13307" max="13307" width="11" style="42" customWidth="1"/>
    <col min="13308" max="13309" width="14.375" style="42" customWidth="1"/>
    <col min="13310" max="13310" width="47.125" style="42" customWidth="1"/>
    <col min="13311" max="13311" width="6" style="42" customWidth="1"/>
    <col min="13312" max="13312" width="6.875" style="42" customWidth="1"/>
    <col min="13313" max="13313" width="1.625" style="42" customWidth="1"/>
    <col min="13314" max="13314" width="4.125" style="42" customWidth="1"/>
    <col min="13315" max="13315" width="7.625" style="42" customWidth="1"/>
    <col min="13316" max="13316" width="2" style="42" bestFit="1" customWidth="1"/>
    <col min="13317" max="13317" width="4.375" style="42" customWidth="1"/>
    <col min="13318" max="13318" width="9.875" style="42"/>
    <col min="13319" max="13319" width="7.625" style="42" customWidth="1"/>
    <col min="13320" max="13320" width="2" style="42" bestFit="1" customWidth="1"/>
    <col min="13321" max="13321" width="4.375" style="42" customWidth="1"/>
    <col min="13322" max="13562" width="9.875" style="42"/>
    <col min="13563" max="13563" width="11" style="42" customWidth="1"/>
    <col min="13564" max="13565" width="14.375" style="42" customWidth="1"/>
    <col min="13566" max="13566" width="47.125" style="42" customWidth="1"/>
    <col min="13567" max="13567" width="6" style="42" customWidth="1"/>
    <col min="13568" max="13568" width="6.875" style="42" customWidth="1"/>
    <col min="13569" max="13569" width="1.625" style="42" customWidth="1"/>
    <col min="13570" max="13570" width="4.125" style="42" customWidth="1"/>
    <col min="13571" max="13571" width="7.625" style="42" customWidth="1"/>
    <col min="13572" max="13572" width="2" style="42" bestFit="1" customWidth="1"/>
    <col min="13573" max="13573" width="4.375" style="42" customWidth="1"/>
    <col min="13574" max="13574" width="9.875" style="42"/>
    <col min="13575" max="13575" width="7.625" style="42" customWidth="1"/>
    <col min="13576" max="13576" width="2" style="42" bestFit="1" customWidth="1"/>
    <col min="13577" max="13577" width="4.375" style="42" customWidth="1"/>
    <col min="13578" max="13818" width="9.875" style="42"/>
    <col min="13819" max="13819" width="11" style="42" customWidth="1"/>
    <col min="13820" max="13821" width="14.375" style="42" customWidth="1"/>
    <col min="13822" max="13822" width="47.125" style="42" customWidth="1"/>
    <col min="13823" max="13823" width="6" style="42" customWidth="1"/>
    <col min="13824" max="13824" width="6.875" style="42" customWidth="1"/>
    <col min="13825" max="13825" width="1.625" style="42" customWidth="1"/>
    <col min="13826" max="13826" width="4.125" style="42" customWidth="1"/>
    <col min="13827" max="13827" width="7.625" style="42" customWidth="1"/>
    <col min="13828" max="13828" width="2" style="42" bestFit="1" customWidth="1"/>
    <col min="13829" max="13829" width="4.375" style="42" customWidth="1"/>
    <col min="13830" max="13830" width="9.875" style="42"/>
    <col min="13831" max="13831" width="7.625" style="42" customWidth="1"/>
    <col min="13832" max="13832" width="2" style="42" bestFit="1" customWidth="1"/>
    <col min="13833" max="13833" width="4.375" style="42" customWidth="1"/>
    <col min="13834" max="14074" width="9.875" style="42"/>
    <col min="14075" max="14075" width="11" style="42" customWidth="1"/>
    <col min="14076" max="14077" width="14.375" style="42" customWidth="1"/>
    <col min="14078" max="14078" width="47.125" style="42" customWidth="1"/>
    <col min="14079" max="14079" width="6" style="42" customWidth="1"/>
    <col min="14080" max="14080" width="6.875" style="42" customWidth="1"/>
    <col min="14081" max="14081" width="1.625" style="42" customWidth="1"/>
    <col min="14082" max="14082" width="4.125" style="42" customWidth="1"/>
    <col min="14083" max="14083" width="7.625" style="42" customWidth="1"/>
    <col min="14084" max="14084" width="2" style="42" bestFit="1" customWidth="1"/>
    <col min="14085" max="14085" width="4.375" style="42" customWidth="1"/>
    <col min="14086" max="14086" width="9.875" style="42"/>
    <col min="14087" max="14087" width="7.625" style="42" customWidth="1"/>
    <col min="14088" max="14088" width="2" style="42" bestFit="1" customWidth="1"/>
    <col min="14089" max="14089" width="4.375" style="42" customWidth="1"/>
    <col min="14090" max="14330" width="9.875" style="42"/>
    <col min="14331" max="14331" width="11" style="42" customWidth="1"/>
    <col min="14332" max="14333" width="14.375" style="42" customWidth="1"/>
    <col min="14334" max="14334" width="47.125" style="42" customWidth="1"/>
    <col min="14335" max="14335" width="6" style="42" customWidth="1"/>
    <col min="14336" max="14336" width="6.875" style="42" customWidth="1"/>
    <col min="14337" max="14337" width="1.625" style="42" customWidth="1"/>
    <col min="14338" max="14338" width="4.125" style="42" customWidth="1"/>
    <col min="14339" max="14339" width="7.625" style="42" customWidth="1"/>
    <col min="14340" max="14340" width="2" style="42" bestFit="1" customWidth="1"/>
    <col min="14341" max="14341" width="4.375" style="42" customWidth="1"/>
    <col min="14342" max="14342" width="9.875" style="42"/>
    <col min="14343" max="14343" width="7.625" style="42" customWidth="1"/>
    <col min="14344" max="14344" width="2" style="42" bestFit="1" customWidth="1"/>
    <col min="14345" max="14345" width="4.375" style="42" customWidth="1"/>
    <col min="14346" max="14586" width="9.875" style="42"/>
    <col min="14587" max="14587" width="11" style="42" customWidth="1"/>
    <col min="14588" max="14589" width="14.375" style="42" customWidth="1"/>
    <col min="14590" max="14590" width="47.125" style="42" customWidth="1"/>
    <col min="14591" max="14591" width="6" style="42" customWidth="1"/>
    <col min="14592" max="14592" width="6.875" style="42" customWidth="1"/>
    <col min="14593" max="14593" width="1.625" style="42" customWidth="1"/>
    <col min="14594" max="14594" width="4.125" style="42" customWidth="1"/>
    <col min="14595" max="14595" width="7.625" style="42" customWidth="1"/>
    <col min="14596" max="14596" width="2" style="42" bestFit="1" customWidth="1"/>
    <col min="14597" max="14597" width="4.375" style="42" customWidth="1"/>
    <col min="14598" max="14598" width="9.875" style="42"/>
    <col min="14599" max="14599" width="7.625" style="42" customWidth="1"/>
    <col min="14600" max="14600" width="2" style="42" bestFit="1" customWidth="1"/>
    <col min="14601" max="14601" width="4.375" style="42" customWidth="1"/>
    <col min="14602" max="14842" width="9.875" style="42"/>
    <col min="14843" max="14843" width="11" style="42" customWidth="1"/>
    <col min="14844" max="14845" width="14.375" style="42" customWidth="1"/>
    <col min="14846" max="14846" width="47.125" style="42" customWidth="1"/>
    <col min="14847" max="14847" width="6" style="42" customWidth="1"/>
    <col min="14848" max="14848" width="6.875" style="42" customWidth="1"/>
    <col min="14849" max="14849" width="1.625" style="42" customWidth="1"/>
    <col min="14850" max="14850" width="4.125" style="42" customWidth="1"/>
    <col min="14851" max="14851" width="7.625" style="42" customWidth="1"/>
    <col min="14852" max="14852" width="2" style="42" bestFit="1" customWidth="1"/>
    <col min="14853" max="14853" width="4.375" style="42" customWidth="1"/>
    <col min="14854" max="14854" width="9.875" style="42"/>
    <col min="14855" max="14855" width="7.625" style="42" customWidth="1"/>
    <col min="14856" max="14856" width="2" style="42" bestFit="1" customWidth="1"/>
    <col min="14857" max="14857" width="4.375" style="42" customWidth="1"/>
    <col min="14858" max="15098" width="9.875" style="42"/>
    <col min="15099" max="15099" width="11" style="42" customWidth="1"/>
    <col min="15100" max="15101" width="14.375" style="42" customWidth="1"/>
    <col min="15102" max="15102" width="47.125" style="42" customWidth="1"/>
    <col min="15103" max="15103" width="6" style="42" customWidth="1"/>
    <col min="15104" max="15104" width="6.875" style="42" customWidth="1"/>
    <col min="15105" max="15105" width="1.625" style="42" customWidth="1"/>
    <col min="15106" max="15106" width="4.125" style="42" customWidth="1"/>
    <col min="15107" max="15107" width="7.625" style="42" customWidth="1"/>
    <col min="15108" max="15108" width="2" style="42" bestFit="1" customWidth="1"/>
    <col min="15109" max="15109" width="4.375" style="42" customWidth="1"/>
    <col min="15110" max="15110" width="9.875" style="42"/>
    <col min="15111" max="15111" width="7.625" style="42" customWidth="1"/>
    <col min="15112" max="15112" width="2" style="42" bestFit="1" customWidth="1"/>
    <col min="15113" max="15113" width="4.375" style="42" customWidth="1"/>
    <col min="15114" max="15354" width="9.875" style="42"/>
    <col min="15355" max="15355" width="11" style="42" customWidth="1"/>
    <col min="15356" max="15357" width="14.375" style="42" customWidth="1"/>
    <col min="15358" max="15358" width="47.125" style="42" customWidth="1"/>
    <col min="15359" max="15359" width="6" style="42" customWidth="1"/>
    <col min="15360" max="15360" width="6.875" style="42" customWidth="1"/>
    <col min="15361" max="15361" width="1.625" style="42" customWidth="1"/>
    <col min="15362" max="15362" width="4.125" style="42" customWidth="1"/>
    <col min="15363" max="15363" width="7.625" style="42" customWidth="1"/>
    <col min="15364" max="15364" width="2" style="42" bestFit="1" customWidth="1"/>
    <col min="15365" max="15365" width="4.375" style="42" customWidth="1"/>
    <col min="15366" max="15366" width="9.875" style="42"/>
    <col min="15367" max="15367" width="7.625" style="42" customWidth="1"/>
    <col min="15368" max="15368" width="2" style="42" bestFit="1" customWidth="1"/>
    <col min="15369" max="15369" width="4.375" style="42" customWidth="1"/>
    <col min="15370" max="15610" width="9.875" style="42"/>
    <col min="15611" max="15611" width="11" style="42" customWidth="1"/>
    <col min="15612" max="15613" width="14.375" style="42" customWidth="1"/>
    <col min="15614" max="15614" width="47.125" style="42" customWidth="1"/>
    <col min="15615" max="15615" width="6" style="42" customWidth="1"/>
    <col min="15616" max="15616" width="6.875" style="42" customWidth="1"/>
    <col min="15617" max="15617" width="1.625" style="42" customWidth="1"/>
    <col min="15618" max="15618" width="4.125" style="42" customWidth="1"/>
    <col min="15619" max="15619" width="7.625" style="42" customWidth="1"/>
    <col min="15620" max="15620" width="2" style="42" bestFit="1" customWidth="1"/>
    <col min="15621" max="15621" width="4.375" style="42" customWidth="1"/>
    <col min="15622" max="15622" width="9.875" style="42"/>
    <col min="15623" max="15623" width="7.625" style="42" customWidth="1"/>
    <col min="15624" max="15624" width="2" style="42" bestFit="1" customWidth="1"/>
    <col min="15625" max="15625" width="4.375" style="42" customWidth="1"/>
    <col min="15626" max="15866" width="9.875" style="42"/>
    <col min="15867" max="15867" width="11" style="42" customWidth="1"/>
    <col min="15868" max="15869" width="14.375" style="42" customWidth="1"/>
    <col min="15870" max="15870" width="47.125" style="42" customWidth="1"/>
    <col min="15871" max="15871" width="6" style="42" customWidth="1"/>
    <col min="15872" max="15872" width="6.875" style="42" customWidth="1"/>
    <col min="15873" max="15873" width="1.625" style="42" customWidth="1"/>
    <col min="15874" max="15874" width="4.125" style="42" customWidth="1"/>
    <col min="15875" max="15875" width="7.625" style="42" customWidth="1"/>
    <col min="15876" max="15876" width="2" style="42" bestFit="1" customWidth="1"/>
    <col min="15877" max="15877" width="4.375" style="42" customWidth="1"/>
    <col min="15878" max="15878" width="9.875" style="42"/>
    <col min="15879" max="15879" width="7.625" style="42" customWidth="1"/>
    <col min="15880" max="15880" width="2" style="42" bestFit="1" customWidth="1"/>
    <col min="15881" max="15881" width="4.375" style="42" customWidth="1"/>
    <col min="15882" max="16122" width="9.875" style="42"/>
    <col min="16123" max="16123" width="11" style="42" customWidth="1"/>
    <col min="16124" max="16125" width="14.375" style="42" customWidth="1"/>
    <col min="16126" max="16126" width="47.125" style="42" customWidth="1"/>
    <col min="16127" max="16127" width="6" style="42" customWidth="1"/>
    <col min="16128" max="16128" width="6.875" style="42" customWidth="1"/>
    <col min="16129" max="16129" width="1.625" style="42" customWidth="1"/>
    <col min="16130" max="16130" width="4.125" style="42" customWidth="1"/>
    <col min="16131" max="16131" width="7.625" style="42" customWidth="1"/>
    <col min="16132" max="16132" width="2" style="42" bestFit="1" customWidth="1"/>
    <col min="16133" max="16133" width="4.375" style="42" customWidth="1"/>
    <col min="16134" max="16134" width="9.875" style="42"/>
    <col min="16135" max="16135" width="7.625" style="42" customWidth="1"/>
    <col min="16136" max="16136" width="2" style="42" bestFit="1" customWidth="1"/>
    <col min="16137" max="16137" width="4.375" style="42" customWidth="1"/>
    <col min="16138" max="16384" width="9.875" style="42"/>
  </cols>
  <sheetData>
    <row r="1" spans="1:26" ht="46.15" customHeight="1" thickBot="1">
      <c r="A1" s="2395" t="s">
        <v>739</v>
      </c>
      <c r="B1" s="2396"/>
      <c r="C1" s="2396"/>
      <c r="D1" s="2396"/>
      <c r="E1" s="2396"/>
      <c r="F1" s="2396"/>
      <c r="G1" s="2396"/>
      <c r="H1" s="2396"/>
      <c r="I1" s="2396"/>
      <c r="J1" s="2396"/>
      <c r="K1" s="2397"/>
      <c r="V1" s="1848"/>
      <c r="W1" s="1848"/>
      <c r="X1" s="1848"/>
      <c r="Y1" s="1848"/>
      <c r="Z1" s="1848"/>
    </row>
    <row r="2" spans="1:26" ht="12" customHeight="1">
      <c r="A2" s="1849"/>
      <c r="B2" s="1849"/>
      <c r="C2" s="1849"/>
      <c r="D2" s="1849"/>
      <c r="E2" s="1849"/>
      <c r="F2" s="1849"/>
      <c r="G2" s="1849"/>
      <c r="H2" s="1849"/>
      <c r="I2" s="1849"/>
      <c r="J2" s="1849"/>
      <c r="K2" s="1849"/>
      <c r="U2" s="1850"/>
      <c r="V2" s="1850"/>
      <c r="W2" s="1850"/>
      <c r="X2" s="1850"/>
      <c r="Y2" s="1850"/>
      <c r="Z2" s="1850"/>
    </row>
    <row r="3" spans="1:26" ht="12" customHeight="1" thickBot="1">
      <c r="A3" s="1849"/>
      <c r="B3" s="1849"/>
      <c r="C3" s="1849"/>
      <c r="D3" s="1849"/>
      <c r="E3" s="1849"/>
      <c r="F3" s="1849"/>
      <c r="G3" s="1849"/>
      <c r="H3" s="1849"/>
      <c r="I3" s="1849"/>
      <c r="J3" s="1849"/>
      <c r="K3" s="1849"/>
      <c r="U3" s="1850"/>
      <c r="V3" s="1850"/>
      <c r="W3" s="1850"/>
      <c r="X3" s="1850"/>
      <c r="Y3" s="1850"/>
      <c r="Z3" s="1850"/>
    </row>
    <row r="4" spans="1:26" ht="29.1" thickBot="1">
      <c r="A4" s="2334" t="s">
        <v>740</v>
      </c>
      <c r="B4" s="2335"/>
      <c r="C4" s="2335"/>
      <c r="D4" s="2335"/>
      <c r="E4" s="2335"/>
      <c r="F4" s="2335"/>
      <c r="G4" s="2335"/>
      <c r="H4" s="2335"/>
      <c r="I4" s="2335"/>
      <c r="J4" s="2335"/>
      <c r="K4" s="2336"/>
      <c r="U4" s="1850"/>
      <c r="V4" s="1850"/>
      <c r="W4" s="1850"/>
      <c r="X4" s="1850"/>
      <c r="Y4" s="1850"/>
      <c r="Z4" s="1850"/>
    </row>
    <row r="5" spans="1:26" ht="14.1" customHeight="1"/>
    <row r="6" spans="1:26" ht="14.1" customHeight="1" thickBot="1"/>
    <row r="7" spans="1:26" ht="14.1" customHeight="1">
      <c r="A7" s="1851" t="s">
        <v>741</v>
      </c>
      <c r="B7" s="2326" t="s">
        <v>742</v>
      </c>
      <c r="C7" s="2327"/>
      <c r="D7" s="2326" t="s">
        <v>743</v>
      </c>
      <c r="E7" s="2328"/>
      <c r="F7" s="2328"/>
      <c r="G7" s="2328"/>
      <c r="H7" s="2327"/>
      <c r="I7" s="2326" t="s">
        <v>742</v>
      </c>
      <c r="J7" s="2328"/>
      <c r="K7" s="2327"/>
      <c r="S7" s="1851" t="s">
        <v>741</v>
      </c>
      <c r="T7" s="2326" t="s">
        <v>742</v>
      </c>
      <c r="U7" s="2327"/>
      <c r="V7" s="2326" t="s">
        <v>743</v>
      </c>
      <c r="W7" s="2328"/>
      <c r="X7" s="42" t="s">
        <v>744</v>
      </c>
    </row>
    <row r="8" spans="1:26" ht="24" customHeight="1" thickBot="1">
      <c r="A8" s="1852" t="s">
        <v>745</v>
      </c>
      <c r="B8" s="2329" t="s">
        <v>745</v>
      </c>
      <c r="C8" s="2330"/>
      <c r="D8" s="1853" t="s">
        <v>745</v>
      </c>
      <c r="E8" s="1854" t="s">
        <v>746</v>
      </c>
      <c r="F8" s="2392" t="s">
        <v>747</v>
      </c>
      <c r="G8" s="2392"/>
      <c r="H8" s="2393"/>
      <c r="I8" s="2394" t="s">
        <v>747</v>
      </c>
      <c r="J8" s="2392"/>
      <c r="K8" s="2393"/>
      <c r="S8" s="1852" t="s">
        <v>745</v>
      </c>
      <c r="T8" s="2329" t="s">
        <v>745</v>
      </c>
      <c r="U8" s="2330"/>
      <c r="V8" s="1853" t="s">
        <v>745</v>
      </c>
      <c r="W8" s="1854" t="s">
        <v>746</v>
      </c>
      <c r="Y8" s="1961" t="s">
        <v>748</v>
      </c>
    </row>
    <row r="9" spans="1:26" ht="14.1" customHeight="1" thickBot="1"/>
    <row r="10" spans="1:26" ht="14.1" customHeight="1">
      <c r="A10" s="2331" t="s">
        <v>749</v>
      </c>
      <c r="B10" s="3106" t="s">
        <v>377</v>
      </c>
      <c r="C10" s="3107"/>
      <c r="D10" s="1855" t="s">
        <v>750</v>
      </c>
      <c r="E10" s="1856" t="s">
        <v>378</v>
      </c>
      <c r="F10" s="1857">
        <f>'Dimension agroécologique (2)'!I6</f>
        <v>5</v>
      </c>
      <c r="G10" s="1858" t="s">
        <v>751</v>
      </c>
      <c r="H10" s="1859">
        <v>5</v>
      </c>
      <c r="I10" s="2386">
        <f>MIN(20,SUM(F10:F14))</f>
        <v>15</v>
      </c>
      <c r="J10" s="2353" t="s">
        <v>751</v>
      </c>
      <c r="K10" s="2356">
        <v>20</v>
      </c>
      <c r="S10" s="2331" t="s">
        <v>749</v>
      </c>
      <c r="T10" s="3106" t="s">
        <v>377</v>
      </c>
      <c r="U10" s="3107"/>
      <c r="V10" s="1960" t="s">
        <v>750</v>
      </c>
      <c r="W10" s="1856" t="s">
        <v>378</v>
      </c>
      <c r="Y10" s="42" t="s">
        <v>752</v>
      </c>
      <c r="Z10" s="42" t="s">
        <v>753</v>
      </c>
    </row>
    <row r="11" spans="1:26" ht="14.1" customHeight="1">
      <c r="A11" s="2332"/>
      <c r="B11" s="3108"/>
      <c r="C11" s="3109"/>
      <c r="D11" s="1860" t="s">
        <v>754</v>
      </c>
      <c r="E11" s="1861" t="s">
        <v>755</v>
      </c>
      <c r="F11" s="1862">
        <f>'Dimension agroécologique (2)'!I22</f>
        <v>4</v>
      </c>
      <c r="G11" s="451" t="s">
        <v>751</v>
      </c>
      <c r="H11" s="1863">
        <v>5</v>
      </c>
      <c r="I11" s="2387"/>
      <c r="J11" s="2354"/>
      <c r="K11" s="2357"/>
      <c r="S11" s="2332"/>
      <c r="T11" s="3108"/>
      <c r="U11" s="3109"/>
      <c r="V11" s="1860" t="s">
        <v>754</v>
      </c>
      <c r="W11" s="1861" t="s">
        <v>755</v>
      </c>
      <c r="Y11" s="42" t="s">
        <v>756</v>
      </c>
    </row>
    <row r="12" spans="1:26" ht="14.1" customHeight="1">
      <c r="A12" s="2332"/>
      <c r="B12" s="3108"/>
      <c r="C12" s="3109"/>
      <c r="D12" s="1953" t="s">
        <v>757</v>
      </c>
      <c r="E12" s="1861" t="s">
        <v>758</v>
      </c>
      <c r="F12" s="1862">
        <f>'Dimension agroécologique (2)'!I49</f>
        <v>5</v>
      </c>
      <c r="G12" s="451" t="s">
        <v>751</v>
      </c>
      <c r="H12" s="1863">
        <v>5</v>
      </c>
      <c r="I12" s="2387"/>
      <c r="J12" s="2354"/>
      <c r="K12" s="2357"/>
      <c r="S12" s="2332"/>
      <c r="T12" s="3108"/>
      <c r="U12" s="3109"/>
      <c r="V12" s="1953" t="s">
        <v>757</v>
      </c>
      <c r="W12" s="1861" t="s">
        <v>758</v>
      </c>
      <c r="Y12" s="42" t="s">
        <v>702</v>
      </c>
    </row>
    <row r="13" spans="1:26" ht="13.5" customHeight="1">
      <c r="A13" s="2332"/>
      <c r="B13" s="3108"/>
      <c r="C13" s="3109"/>
      <c r="D13" s="1953" t="s">
        <v>759</v>
      </c>
      <c r="E13" s="1861" t="s">
        <v>760</v>
      </c>
      <c r="F13" s="1862">
        <f>'Dimension agroécologique (2)'!I75</f>
        <v>0</v>
      </c>
      <c r="G13" s="451" t="s">
        <v>751</v>
      </c>
      <c r="H13" s="1863">
        <v>5</v>
      </c>
      <c r="I13" s="2387"/>
      <c r="J13" s="2354"/>
      <c r="K13" s="2357"/>
      <c r="R13" s="1216"/>
      <c r="S13" s="2332"/>
      <c r="T13" s="3108"/>
      <c r="U13" s="3109"/>
      <c r="V13" s="1953" t="s">
        <v>759</v>
      </c>
      <c r="W13" s="1861" t="s">
        <v>760</v>
      </c>
      <c r="Y13" s="1962" t="s">
        <v>761</v>
      </c>
    </row>
    <row r="14" spans="1:26" ht="14.1" customHeight="1" thickBot="1">
      <c r="A14" s="2332"/>
      <c r="B14" s="3110"/>
      <c r="C14" s="3111"/>
      <c r="D14" s="1954" t="s">
        <v>762</v>
      </c>
      <c r="E14" s="1864" t="s">
        <v>763</v>
      </c>
      <c r="F14" s="1865">
        <f>'Dimension agroécologique (2)'!I97</f>
        <v>1</v>
      </c>
      <c r="G14" s="1866" t="s">
        <v>751</v>
      </c>
      <c r="H14" s="1867">
        <v>5</v>
      </c>
      <c r="I14" s="2388"/>
      <c r="J14" s="2355"/>
      <c r="K14" s="2358"/>
      <c r="S14" s="2332"/>
      <c r="T14" s="3110"/>
      <c r="U14" s="3111"/>
      <c r="V14" s="1954" t="s">
        <v>762</v>
      </c>
      <c r="W14" s="1864" t="s">
        <v>763</v>
      </c>
      <c r="Y14" s="1962" t="s">
        <v>764</v>
      </c>
    </row>
    <row r="15" spans="1:26" ht="36.6" customHeight="1">
      <c r="A15" s="2332"/>
      <c r="B15" s="3112" t="s">
        <v>765</v>
      </c>
      <c r="C15" s="3113"/>
      <c r="D15" s="1868" t="s">
        <v>766</v>
      </c>
      <c r="E15" s="1856" t="s">
        <v>767</v>
      </c>
      <c r="F15" s="1857">
        <f>'Dimension agroécologique (2)'!I111</f>
        <v>0</v>
      </c>
      <c r="G15" s="1858" t="s">
        <v>751</v>
      </c>
      <c r="H15" s="1859">
        <v>8</v>
      </c>
      <c r="I15" s="2386" t="e">
        <f>MIN(20,SUM(F15:F17))</f>
        <v>#VALUE!</v>
      </c>
      <c r="J15" s="2353" t="s">
        <v>751</v>
      </c>
      <c r="K15" s="2356">
        <v>20</v>
      </c>
      <c r="S15" s="2332"/>
      <c r="T15" s="3112" t="s">
        <v>765</v>
      </c>
      <c r="U15" s="3113"/>
      <c r="V15" s="1868" t="s">
        <v>766</v>
      </c>
      <c r="W15" s="1856" t="s">
        <v>767</v>
      </c>
      <c r="Y15" s="42" t="s">
        <v>768</v>
      </c>
    </row>
    <row r="16" spans="1:26" ht="14.1" customHeight="1">
      <c r="A16" s="2332"/>
      <c r="B16" s="3114"/>
      <c r="C16" s="3115"/>
      <c r="D16" s="1869" t="s">
        <v>769</v>
      </c>
      <c r="E16" s="1861" t="s">
        <v>770</v>
      </c>
      <c r="F16" s="1862">
        <f>'Dimension agroécologique (2)'!I127</f>
        <v>0</v>
      </c>
      <c r="G16" s="451" t="s">
        <v>751</v>
      </c>
      <c r="H16" s="1863">
        <v>8</v>
      </c>
      <c r="I16" s="2387"/>
      <c r="J16" s="2354"/>
      <c r="K16" s="2357"/>
      <c r="S16" s="2332"/>
      <c r="T16" s="3114"/>
      <c r="U16" s="3115"/>
      <c r="V16" s="1869" t="s">
        <v>769</v>
      </c>
      <c r="W16" s="1861" t="s">
        <v>770</v>
      </c>
      <c r="Y16" s="42" t="s">
        <v>715</v>
      </c>
    </row>
    <row r="17" spans="1:25" ht="14.1" customHeight="1" thickBot="1">
      <c r="A17" s="2332"/>
      <c r="B17" s="3116"/>
      <c r="C17" s="3117"/>
      <c r="D17" s="1870" t="s">
        <v>771</v>
      </c>
      <c r="E17" s="1864" t="s">
        <v>772</v>
      </c>
      <c r="F17" s="1865" t="e">
        <f>'Dimension agroécologique (2)'!I137</f>
        <v>#VALUE!</v>
      </c>
      <c r="G17" s="1866" t="s">
        <v>751</v>
      </c>
      <c r="H17" s="1867">
        <v>8</v>
      </c>
      <c r="I17" s="2388"/>
      <c r="J17" s="2355"/>
      <c r="K17" s="2358"/>
      <c r="M17" s="2325" t="s">
        <v>773</v>
      </c>
      <c r="N17" s="2325"/>
      <c r="O17" s="2325"/>
      <c r="P17" s="2325"/>
      <c r="Q17" s="2325"/>
      <c r="R17" s="2325"/>
      <c r="S17" s="2332"/>
      <c r="T17" s="3116"/>
      <c r="U17" s="3117"/>
      <c r="V17" s="1870" t="s">
        <v>771</v>
      </c>
      <c r="W17" s="1864" t="s">
        <v>772</v>
      </c>
      <c r="Y17" s="42" t="s">
        <v>716</v>
      </c>
    </row>
    <row r="18" spans="1:25" ht="14.1" customHeight="1">
      <c r="A18" s="2332"/>
      <c r="B18" s="3118" t="s">
        <v>534</v>
      </c>
      <c r="C18" s="3119"/>
      <c r="D18" s="1955" t="s">
        <v>717</v>
      </c>
      <c r="E18" s="1871" t="s">
        <v>774</v>
      </c>
      <c r="F18" s="1857">
        <f>'Dimension agroécologique (2)'!I144</f>
        <v>0</v>
      </c>
      <c r="G18" s="1858" t="s">
        <v>751</v>
      </c>
      <c r="H18" s="1859">
        <v>8</v>
      </c>
      <c r="I18" s="2386" t="e">
        <f>MIN(20,SUM(F18,F19,F20))</f>
        <v>#VALUE!</v>
      </c>
      <c r="J18" s="2353" t="s">
        <v>751</v>
      </c>
      <c r="K18" s="2356">
        <v>20</v>
      </c>
      <c r="M18" s="2325"/>
      <c r="N18" s="2325"/>
      <c r="O18" s="2325"/>
      <c r="P18" s="2325"/>
      <c r="Q18" s="2325"/>
      <c r="R18" s="2325"/>
      <c r="S18" s="2332"/>
      <c r="T18" s="3118" t="s">
        <v>534</v>
      </c>
      <c r="U18" s="3119"/>
      <c r="V18" s="1955" t="s">
        <v>717</v>
      </c>
      <c r="W18" s="1871" t="s">
        <v>774</v>
      </c>
    </row>
    <row r="19" spans="1:25" ht="14.1" customHeight="1">
      <c r="A19" s="2332"/>
      <c r="B19" s="3120"/>
      <c r="C19" s="3121"/>
      <c r="D19" s="1872" t="s">
        <v>775</v>
      </c>
      <c r="E19" s="1873" t="s">
        <v>776</v>
      </c>
      <c r="F19" s="1862" t="e">
        <f>'Dimension agroécologique (2)'!I152</f>
        <v>#VALUE!</v>
      </c>
      <c r="G19" s="451" t="s">
        <v>751</v>
      </c>
      <c r="H19" s="1863">
        <v>8</v>
      </c>
      <c r="I19" s="2387"/>
      <c r="J19" s="2354"/>
      <c r="K19" s="2357"/>
      <c r="M19" s="2325"/>
      <c r="N19" s="2325"/>
      <c r="O19" s="2325"/>
      <c r="P19" s="2325"/>
      <c r="Q19" s="2325"/>
      <c r="R19" s="2325"/>
      <c r="S19" s="2332"/>
      <c r="T19" s="3120"/>
      <c r="U19" s="3121"/>
      <c r="V19" s="1872" t="s">
        <v>775</v>
      </c>
      <c r="W19" s="1873" t="s">
        <v>776</v>
      </c>
      <c r="Y19" s="42" t="s">
        <v>777</v>
      </c>
    </row>
    <row r="20" spans="1:25" ht="14.1" customHeight="1" thickBot="1">
      <c r="A20" s="2332"/>
      <c r="B20" s="3122"/>
      <c r="C20" s="3123"/>
      <c r="D20" s="1874" t="s">
        <v>778</v>
      </c>
      <c r="E20" s="1875" t="s">
        <v>779</v>
      </c>
      <c r="F20" s="1865" t="e">
        <f>'Dimension agroécologique (2)'!I159</f>
        <v>#VALUE!</v>
      </c>
      <c r="G20" s="1866" t="s">
        <v>751</v>
      </c>
      <c r="H20" s="1867">
        <v>8</v>
      </c>
      <c r="I20" s="2388"/>
      <c r="J20" s="2355"/>
      <c r="K20" s="2358"/>
      <c r="S20" s="2332"/>
      <c r="T20" s="3122"/>
      <c r="U20" s="3123"/>
      <c r="V20" s="1874" t="s">
        <v>778</v>
      </c>
      <c r="W20" s="1875" t="s">
        <v>779</v>
      </c>
      <c r="Y20" s="42" t="s">
        <v>780</v>
      </c>
    </row>
    <row r="21" spans="1:25" ht="14.1" customHeight="1">
      <c r="A21" s="2332"/>
      <c r="B21" s="3124" t="s">
        <v>549</v>
      </c>
      <c r="C21" s="3125"/>
      <c r="D21" s="1956" t="s">
        <v>781</v>
      </c>
      <c r="E21" s="1856" t="s">
        <v>782</v>
      </c>
      <c r="F21" s="1857">
        <f>'Dimension agroécologique (2)'!I166</f>
        <v>8</v>
      </c>
      <c r="G21" s="1858" t="s">
        <v>751</v>
      </c>
      <c r="H21" s="1859">
        <v>8</v>
      </c>
      <c r="I21" s="2386" t="e">
        <f>MIN(20,SUM(F21:F24))</f>
        <v>#N/A</v>
      </c>
      <c r="J21" s="2353" t="s">
        <v>751</v>
      </c>
      <c r="K21" s="2356">
        <v>20</v>
      </c>
      <c r="S21" s="2332"/>
      <c r="T21" s="3124" t="s">
        <v>549</v>
      </c>
      <c r="U21" s="3125"/>
      <c r="V21" s="1956" t="s">
        <v>781</v>
      </c>
      <c r="W21" s="1856" t="s">
        <v>782</v>
      </c>
      <c r="Y21" s="42" t="s">
        <v>754</v>
      </c>
    </row>
    <row r="22" spans="1:25" ht="14.1" customHeight="1">
      <c r="A22" s="2332"/>
      <c r="B22" s="3126"/>
      <c r="C22" s="3127"/>
      <c r="D22" s="1957" t="s">
        <v>783</v>
      </c>
      <c r="E22" s="1861" t="s">
        <v>572</v>
      </c>
      <c r="F22" s="1862">
        <f>'Dimension agroécologique (2)'!I183</f>
        <v>6</v>
      </c>
      <c r="G22" s="451" t="s">
        <v>751</v>
      </c>
      <c r="H22" s="1863">
        <v>8</v>
      </c>
      <c r="I22" s="2387"/>
      <c r="J22" s="2354"/>
      <c r="K22" s="2357"/>
      <c r="S22" s="2332"/>
      <c r="T22" s="3126"/>
      <c r="U22" s="3127"/>
      <c r="V22" s="1957" t="s">
        <v>783</v>
      </c>
      <c r="W22" s="1861" t="s">
        <v>572</v>
      </c>
    </row>
    <row r="23" spans="1:25" ht="27.75" customHeight="1">
      <c r="A23" s="2332"/>
      <c r="B23" s="3126"/>
      <c r="C23" s="3127"/>
      <c r="D23" s="1869" t="s">
        <v>784</v>
      </c>
      <c r="E23" s="1861" t="s">
        <v>590</v>
      </c>
      <c r="F23" s="1862" t="e">
        <f>'Dimension agroécologique (2)'!I204</f>
        <v>#N/A</v>
      </c>
      <c r="G23" s="451" t="s">
        <v>751</v>
      </c>
      <c r="H23" s="1863">
        <v>4</v>
      </c>
      <c r="I23" s="2387"/>
      <c r="J23" s="2354"/>
      <c r="K23" s="2357"/>
      <c r="S23" s="2332"/>
      <c r="T23" s="3126"/>
      <c r="U23" s="3127"/>
      <c r="V23" s="1869" t="s">
        <v>784</v>
      </c>
      <c r="W23" s="1861" t="s">
        <v>590</v>
      </c>
    </row>
    <row r="24" spans="1:25" ht="13.5" customHeight="1" thickBot="1">
      <c r="A24" s="2332"/>
      <c r="B24" s="3128"/>
      <c r="C24" s="3129"/>
      <c r="D24" s="1876" t="s">
        <v>785</v>
      </c>
      <c r="E24" s="1864" t="s">
        <v>606</v>
      </c>
      <c r="F24" s="1865" t="e">
        <f>'Dimension agroécologique (2)'!I216</f>
        <v>#VALUE!</v>
      </c>
      <c r="G24" s="1866" t="s">
        <v>751</v>
      </c>
      <c r="H24" s="1867">
        <v>4</v>
      </c>
      <c r="I24" s="2388"/>
      <c r="J24" s="2355"/>
      <c r="K24" s="2358"/>
      <c r="S24" s="2332"/>
      <c r="T24" s="3128"/>
      <c r="U24" s="3129"/>
      <c r="V24" s="1876" t="s">
        <v>785</v>
      </c>
      <c r="W24" s="1864" t="s">
        <v>606</v>
      </c>
    </row>
    <row r="25" spans="1:25" ht="14.1" customHeight="1">
      <c r="A25" s="2332"/>
      <c r="B25" s="3130" t="s">
        <v>620</v>
      </c>
      <c r="C25" s="3131"/>
      <c r="D25" s="1958" t="s">
        <v>786</v>
      </c>
      <c r="E25" s="1877" t="s">
        <v>621</v>
      </c>
      <c r="F25" s="1857" t="e">
        <f>'Dimension agroécologique (2)'!I229</f>
        <v>#VALUE!</v>
      </c>
      <c r="G25" s="1858" t="s">
        <v>751</v>
      </c>
      <c r="H25" s="1859">
        <v>6</v>
      </c>
      <c r="I25" s="2386" t="e">
        <f>MIN(20,SUM(F25:F28))</f>
        <v>#VALUE!</v>
      </c>
      <c r="J25" s="2353" t="s">
        <v>751</v>
      </c>
      <c r="K25" s="2356">
        <v>20</v>
      </c>
      <c r="S25" s="2332"/>
      <c r="T25" s="3130" t="s">
        <v>620</v>
      </c>
      <c r="U25" s="3131"/>
      <c r="V25" s="1958" t="s">
        <v>786</v>
      </c>
      <c r="W25" s="1877" t="s">
        <v>621</v>
      </c>
    </row>
    <row r="26" spans="1:25" ht="14.1" customHeight="1">
      <c r="A26" s="2332"/>
      <c r="B26" s="3132"/>
      <c r="C26" s="3133"/>
      <c r="D26" s="1959" t="s">
        <v>787</v>
      </c>
      <c r="E26" s="1878" t="s">
        <v>644</v>
      </c>
      <c r="F26" s="1879">
        <f>'Dimension agroécologique (2)'!I251</f>
        <v>0</v>
      </c>
      <c r="G26" s="451" t="s">
        <v>751</v>
      </c>
      <c r="H26" s="1863">
        <v>6</v>
      </c>
      <c r="I26" s="2387"/>
      <c r="J26" s="2354"/>
      <c r="K26" s="2357"/>
      <c r="S26" s="2332"/>
      <c r="T26" s="3132"/>
      <c r="U26" s="3133"/>
      <c r="V26" s="1959" t="s">
        <v>787</v>
      </c>
      <c r="W26" s="1878" t="s">
        <v>644</v>
      </c>
    </row>
    <row r="27" spans="1:25" ht="14.1" customHeight="1">
      <c r="A27" s="2332"/>
      <c r="B27" s="3132"/>
      <c r="C27" s="3133"/>
      <c r="D27" s="1959" t="s">
        <v>788</v>
      </c>
      <c r="E27" s="1878" t="s">
        <v>658</v>
      </c>
      <c r="F27" s="1862" t="e">
        <f>'Dimension agroécologique (2)'!I267</f>
        <v>#VALUE!</v>
      </c>
      <c r="G27" s="451" t="s">
        <v>751</v>
      </c>
      <c r="H27" s="1863">
        <v>6</v>
      </c>
      <c r="I27" s="2387"/>
      <c r="J27" s="2354"/>
      <c r="K27" s="2357"/>
      <c r="S27" s="2332"/>
      <c r="T27" s="3132"/>
      <c r="U27" s="3133"/>
      <c r="V27" s="1959" t="s">
        <v>788</v>
      </c>
      <c r="W27" s="1878" t="s">
        <v>658</v>
      </c>
    </row>
    <row r="28" spans="1:25" ht="27" customHeight="1" thickBot="1">
      <c r="A28" s="2333"/>
      <c r="B28" s="3134"/>
      <c r="C28" s="3135"/>
      <c r="D28" s="1880" t="s">
        <v>789</v>
      </c>
      <c r="E28" s="1881" t="s">
        <v>663</v>
      </c>
      <c r="F28" s="1865" t="str">
        <f>'Dimension agroécologique (2)'!I274</f>
        <v>REMPLIR SECTION 1.3</v>
      </c>
      <c r="G28" s="1866" t="s">
        <v>751</v>
      </c>
      <c r="H28" s="1867">
        <v>6</v>
      </c>
      <c r="I28" s="2388"/>
      <c r="J28" s="2355"/>
      <c r="K28" s="2358"/>
      <c r="S28" s="2333"/>
      <c r="T28" s="3134"/>
      <c r="U28" s="3135"/>
      <c r="V28" s="1880" t="s">
        <v>789</v>
      </c>
      <c r="W28" s="1881" t="s">
        <v>663</v>
      </c>
    </row>
    <row r="29" spans="1:25" ht="14.1" customHeight="1" thickBot="1">
      <c r="A29" s="50"/>
      <c r="B29" s="50"/>
      <c r="C29" s="50"/>
      <c r="F29" s="2369" t="s">
        <v>790</v>
      </c>
      <c r="G29" s="2370"/>
      <c r="H29" s="2370"/>
      <c r="I29" s="1882" t="e">
        <f>I10+I15+I18+I21+I25</f>
        <v>#VALUE!</v>
      </c>
      <c r="J29" s="1883" t="s">
        <v>751</v>
      </c>
      <c r="K29" s="1884">
        <v>100</v>
      </c>
      <c r="S29" s="50"/>
      <c r="T29" s="50"/>
      <c r="U29" s="50"/>
    </row>
    <row r="30" spans="1:25" ht="14.1" customHeight="1">
      <c r="A30" s="50"/>
      <c r="B30" s="50"/>
      <c r="C30" s="50"/>
      <c r="E30" s="154"/>
      <c r="T30" s="1885"/>
      <c r="U30" s="1885"/>
    </row>
    <row r="31" spans="1:25" ht="14.1" customHeight="1" thickBot="1">
      <c r="A31" s="50"/>
      <c r="B31" s="50"/>
      <c r="C31" s="50"/>
      <c r="E31" s="50"/>
      <c r="F31" s="848"/>
    </row>
    <row r="32" spans="1:25" ht="14.1" customHeight="1">
      <c r="A32" s="2383" t="s">
        <v>791</v>
      </c>
      <c r="B32" s="3136" t="s">
        <v>792</v>
      </c>
      <c r="C32" s="3137"/>
      <c r="D32" s="1886" t="s">
        <v>793</v>
      </c>
      <c r="E32" s="1887" t="s">
        <v>794</v>
      </c>
      <c r="F32" s="1857">
        <f>'[1]Dimension socio-territoriale'!I7</f>
        <v>0</v>
      </c>
      <c r="G32" s="1858" t="s">
        <v>751</v>
      </c>
      <c r="H32" s="1888">
        <v>6</v>
      </c>
      <c r="I32" s="2371">
        <f>MIN(25,SUM(F32:F36))</f>
        <v>0</v>
      </c>
      <c r="J32" s="2353" t="s">
        <v>751</v>
      </c>
      <c r="K32" s="2356">
        <v>25</v>
      </c>
    </row>
    <row r="33" spans="1:24" ht="14.1" customHeight="1">
      <c r="A33" s="2384"/>
      <c r="B33" s="3138"/>
      <c r="C33" s="3139"/>
      <c r="D33" s="1889" t="s">
        <v>795</v>
      </c>
      <c r="E33" s="1890" t="s">
        <v>796</v>
      </c>
      <c r="F33" s="1862">
        <f>'[1]Dimension socio-territoriale'!I19</f>
        <v>0</v>
      </c>
      <c r="G33" s="451" t="s">
        <v>751</v>
      </c>
      <c r="H33" s="1891">
        <v>6</v>
      </c>
      <c r="I33" s="2372"/>
      <c r="J33" s="2354"/>
      <c r="K33" s="2357"/>
    </row>
    <row r="34" spans="1:24" ht="14.1" customHeight="1">
      <c r="A34" s="2384"/>
      <c r="B34" s="3138"/>
      <c r="C34" s="3139"/>
      <c r="D34" s="1889" t="s">
        <v>797</v>
      </c>
      <c r="E34" s="1890" t="s">
        <v>798</v>
      </c>
      <c r="F34" s="1862">
        <f>'[1]Dimension socio-territoriale'!I30</f>
        <v>0</v>
      </c>
      <c r="G34" s="451" t="s">
        <v>751</v>
      </c>
      <c r="H34" s="1891">
        <v>6</v>
      </c>
      <c r="I34" s="2372"/>
      <c r="J34" s="2354"/>
      <c r="K34" s="2357"/>
    </row>
    <row r="35" spans="1:24" ht="14.1" customHeight="1">
      <c r="A35" s="2384"/>
      <c r="B35" s="3138"/>
      <c r="C35" s="3139"/>
      <c r="D35" s="1889" t="s">
        <v>799</v>
      </c>
      <c r="E35" s="1890" t="s">
        <v>800</v>
      </c>
      <c r="F35" s="1862">
        <f>'[1]Dimension socio-territoriale'!I45</f>
        <v>0</v>
      </c>
      <c r="G35" s="451" t="s">
        <v>751</v>
      </c>
      <c r="H35" s="1891">
        <v>6</v>
      </c>
      <c r="I35" s="2372"/>
      <c r="J35" s="2354"/>
      <c r="K35" s="2357"/>
    </row>
    <row r="36" spans="1:24" ht="14.1" customHeight="1" thickBot="1">
      <c r="A36" s="2384"/>
      <c r="B36" s="3140"/>
      <c r="C36" s="3141"/>
      <c r="D36" s="1892" t="s">
        <v>801</v>
      </c>
      <c r="E36" s="1893" t="s">
        <v>802</v>
      </c>
      <c r="F36" s="1865">
        <f>'[1]Dimension socio-territoriale'!I52</f>
        <v>0</v>
      </c>
      <c r="G36" s="1866" t="s">
        <v>751</v>
      </c>
      <c r="H36" s="1894">
        <v>6</v>
      </c>
      <c r="I36" s="2373"/>
      <c r="J36" s="2355"/>
      <c r="K36" s="2358"/>
    </row>
    <row r="37" spans="1:24" ht="27" customHeight="1">
      <c r="A37" s="2384"/>
      <c r="B37" s="3142" t="s">
        <v>803</v>
      </c>
      <c r="C37" s="3143"/>
      <c r="D37" s="1895" t="s">
        <v>804</v>
      </c>
      <c r="E37" s="1896" t="s">
        <v>805</v>
      </c>
      <c r="F37" s="1897">
        <f>'[1]Dimension socio-territoriale'!I68</f>
        <v>0</v>
      </c>
      <c r="G37" s="1858" t="s">
        <v>751</v>
      </c>
      <c r="H37" s="1888">
        <v>5</v>
      </c>
      <c r="I37" s="2389" t="e">
        <f>MIN(25,SUM(F37:F44))</f>
        <v>#VALUE!</v>
      </c>
      <c r="J37" s="2353" t="s">
        <v>751</v>
      </c>
      <c r="K37" s="2356">
        <v>25</v>
      </c>
      <c r="X37" s="42">
        <f>350/2</f>
        <v>175</v>
      </c>
    </row>
    <row r="38" spans="1:24" ht="14.1" customHeight="1">
      <c r="A38" s="2384"/>
      <c r="B38" s="3144"/>
      <c r="C38" s="3145"/>
      <c r="D38" s="1898" t="s">
        <v>806</v>
      </c>
      <c r="E38" s="1899" t="s">
        <v>807</v>
      </c>
      <c r="F38" s="1862">
        <f>'[1]Dimension socio-territoriale'!I78</f>
        <v>0</v>
      </c>
      <c r="G38" s="451" t="s">
        <v>751</v>
      </c>
      <c r="H38" s="1891">
        <v>3</v>
      </c>
      <c r="I38" s="2390"/>
      <c r="J38" s="2354"/>
      <c r="K38" s="2357"/>
    </row>
    <row r="39" spans="1:24" ht="14.1" customHeight="1">
      <c r="A39" s="2384"/>
      <c r="B39" s="3144"/>
      <c r="C39" s="3145"/>
      <c r="D39" s="1898" t="s">
        <v>808</v>
      </c>
      <c r="E39" s="1899" t="s">
        <v>809</v>
      </c>
      <c r="F39" s="1862">
        <f>'[1]Dimension socio-territoriale'!I89</f>
        <v>0</v>
      </c>
      <c r="G39" s="451" t="s">
        <v>751</v>
      </c>
      <c r="H39" s="1891">
        <v>5</v>
      </c>
      <c r="I39" s="2390"/>
      <c r="J39" s="2354"/>
      <c r="K39" s="2357"/>
    </row>
    <row r="40" spans="1:24" ht="14.1" customHeight="1">
      <c r="A40" s="2384"/>
      <c r="B40" s="3144"/>
      <c r="C40" s="3145"/>
      <c r="D40" s="1898" t="s">
        <v>810</v>
      </c>
      <c r="E40" s="1899" t="s">
        <v>811</v>
      </c>
      <c r="F40" s="1862" t="e">
        <f>'[1]Dimension socio-territoriale'!I102</f>
        <v>#VALUE!</v>
      </c>
      <c r="G40" s="451" t="s">
        <v>751</v>
      </c>
      <c r="H40" s="1891">
        <v>5</v>
      </c>
      <c r="I40" s="2390"/>
      <c r="J40" s="2354"/>
      <c r="K40" s="2357"/>
    </row>
    <row r="41" spans="1:24" ht="26.1">
      <c r="A41" s="2384"/>
      <c r="B41" s="3144"/>
      <c r="C41" s="3145"/>
      <c r="D41" s="1889" t="s">
        <v>812</v>
      </c>
      <c r="E41" s="1899" t="s">
        <v>813</v>
      </c>
      <c r="F41" s="1879">
        <f>'[1]Dimension socio-territoriale'!I125</f>
        <v>0</v>
      </c>
      <c r="G41" s="451" t="s">
        <v>751</v>
      </c>
      <c r="H41" s="1891">
        <v>3</v>
      </c>
      <c r="I41" s="2390"/>
      <c r="J41" s="2354"/>
      <c r="K41" s="2357"/>
    </row>
    <row r="42" spans="1:24" ht="14.1" customHeight="1">
      <c r="A42" s="2384"/>
      <c r="B42" s="3144"/>
      <c r="C42" s="3145"/>
      <c r="D42" s="1898" t="s">
        <v>814</v>
      </c>
      <c r="E42" s="1899" t="s">
        <v>815</v>
      </c>
      <c r="F42" s="1862">
        <f>'[1]Dimension socio-territoriale'!I141</f>
        <v>0</v>
      </c>
      <c r="G42" s="451" t="s">
        <v>751</v>
      </c>
      <c r="H42" s="1891">
        <v>3</v>
      </c>
      <c r="I42" s="2390"/>
      <c r="J42" s="2354"/>
      <c r="K42" s="2357"/>
    </row>
    <row r="43" spans="1:24" ht="14.1" customHeight="1">
      <c r="A43" s="2384"/>
      <c r="B43" s="3144"/>
      <c r="C43" s="3145"/>
      <c r="D43" s="1898" t="s">
        <v>816</v>
      </c>
      <c r="E43" s="1899" t="s">
        <v>817</v>
      </c>
      <c r="F43" s="1879">
        <f>'[1]Dimension socio-territoriale'!I154</f>
        <v>0</v>
      </c>
      <c r="G43" s="451" t="s">
        <v>751</v>
      </c>
      <c r="H43" s="1891">
        <v>3</v>
      </c>
      <c r="I43" s="2390"/>
      <c r="J43" s="2354"/>
      <c r="K43" s="2357"/>
    </row>
    <row r="44" spans="1:24" ht="13.5" thickBot="1">
      <c r="A44" s="2384"/>
      <c r="B44" s="3146"/>
      <c r="C44" s="3147"/>
      <c r="D44" s="1900" t="s">
        <v>818</v>
      </c>
      <c r="E44" s="1901" t="s">
        <v>819</v>
      </c>
      <c r="F44" s="1865">
        <f>'[1]Dimension socio-territoriale'!I163</f>
        <v>0</v>
      </c>
      <c r="G44" s="1866" t="s">
        <v>751</v>
      </c>
      <c r="H44" s="1894">
        <v>3</v>
      </c>
      <c r="I44" s="2391"/>
      <c r="J44" s="2355"/>
      <c r="K44" s="2358"/>
    </row>
    <row r="45" spans="1:24" ht="14.1" customHeight="1">
      <c r="A45" s="2384"/>
      <c r="B45" s="3148" t="s">
        <v>820</v>
      </c>
      <c r="C45" s="3149"/>
      <c r="D45" s="1895" t="s">
        <v>821</v>
      </c>
      <c r="E45" s="1896" t="s">
        <v>822</v>
      </c>
      <c r="F45" s="1857">
        <f>'[1]Dimension socio-territoriale'!I173</f>
        <v>3</v>
      </c>
      <c r="G45" s="1858" t="s">
        <v>751</v>
      </c>
      <c r="H45" s="1888">
        <v>6</v>
      </c>
      <c r="I45" s="2371">
        <f>MIN(25,SUM(F45:F49))</f>
        <v>3</v>
      </c>
      <c r="J45" s="2353" t="s">
        <v>751</v>
      </c>
      <c r="K45" s="2356">
        <v>25</v>
      </c>
    </row>
    <row r="46" spans="1:24" ht="14.1" customHeight="1">
      <c r="A46" s="2384"/>
      <c r="B46" s="3150"/>
      <c r="C46" s="3151"/>
      <c r="D46" s="1898" t="s">
        <v>823</v>
      </c>
      <c r="E46" s="1899" t="s">
        <v>824</v>
      </c>
      <c r="F46" s="1862">
        <f>'[1]Dimension socio-territoriale'!I187</f>
        <v>0</v>
      </c>
      <c r="G46" s="451" t="s">
        <v>751</v>
      </c>
      <c r="H46" s="1891">
        <v>6</v>
      </c>
      <c r="I46" s="2372"/>
      <c r="J46" s="2354"/>
      <c r="K46" s="2357"/>
    </row>
    <row r="47" spans="1:24" ht="14.1" customHeight="1">
      <c r="A47" s="2384"/>
      <c r="B47" s="3150"/>
      <c r="C47" s="3151"/>
      <c r="D47" s="1898" t="s">
        <v>825</v>
      </c>
      <c r="E47" s="1899" t="s">
        <v>826</v>
      </c>
      <c r="F47" s="1862">
        <f>'[1]Dimension socio-territoriale'!I197</f>
        <v>0</v>
      </c>
      <c r="G47" s="451" t="s">
        <v>751</v>
      </c>
      <c r="H47" s="1891">
        <v>6</v>
      </c>
      <c r="I47" s="2372"/>
      <c r="J47" s="2354"/>
      <c r="K47" s="2357"/>
    </row>
    <row r="48" spans="1:24" ht="14.1" customHeight="1">
      <c r="A48" s="2384"/>
      <c r="B48" s="3150"/>
      <c r="C48" s="3151"/>
      <c r="D48" s="1898" t="s">
        <v>827</v>
      </c>
      <c r="E48" s="1899" t="s">
        <v>828</v>
      </c>
      <c r="F48" s="1862">
        <f>'[1]Dimension socio-territoriale'!I212</f>
        <v>0</v>
      </c>
      <c r="G48" s="451" t="s">
        <v>751</v>
      </c>
      <c r="H48" s="1891">
        <v>5</v>
      </c>
      <c r="I48" s="2372"/>
      <c r="J48" s="2354"/>
      <c r="K48" s="2357"/>
    </row>
    <row r="49" spans="1:11" ht="14.1" customHeight="1" thickBot="1">
      <c r="A49" s="2384"/>
      <c r="B49" s="3152"/>
      <c r="C49" s="3153"/>
      <c r="D49" s="1900" t="s">
        <v>829</v>
      </c>
      <c r="E49" s="1901" t="s">
        <v>830</v>
      </c>
      <c r="F49" s="1865">
        <f>'[1]Dimension socio-territoriale'!I228</f>
        <v>0</v>
      </c>
      <c r="G49" s="1866" t="s">
        <v>751</v>
      </c>
      <c r="H49" s="1894">
        <v>5</v>
      </c>
      <c r="I49" s="2373"/>
      <c r="J49" s="2355"/>
      <c r="K49" s="2358"/>
    </row>
    <row r="50" spans="1:11" ht="14.1" customHeight="1">
      <c r="A50" s="2384"/>
      <c r="B50" s="3154" t="s">
        <v>831</v>
      </c>
      <c r="C50" s="3155"/>
      <c r="D50" s="1902" t="s">
        <v>832</v>
      </c>
      <c r="E50" s="1903" t="s">
        <v>833</v>
      </c>
      <c r="F50" s="1857">
        <f>'[1]Dimension socio-territoriale'!I242</f>
        <v>0</v>
      </c>
      <c r="G50" s="1858" t="s">
        <v>751</v>
      </c>
      <c r="H50" s="1888">
        <v>6</v>
      </c>
      <c r="I50" s="2371">
        <f>MIN(25,SUM(F50:F54))</f>
        <v>0</v>
      </c>
      <c r="J50" s="2353" t="s">
        <v>751</v>
      </c>
      <c r="K50" s="2356">
        <v>25</v>
      </c>
    </row>
    <row r="51" spans="1:11" ht="14.1" customHeight="1">
      <c r="A51" s="2384"/>
      <c r="B51" s="3156"/>
      <c r="C51" s="3157"/>
      <c r="D51" s="1904" t="s">
        <v>834</v>
      </c>
      <c r="E51" s="1899" t="s">
        <v>835</v>
      </c>
      <c r="F51" s="1862">
        <f>'[1]Dimension socio-territoriale'!I261</f>
        <v>0</v>
      </c>
      <c r="G51" s="451" t="s">
        <v>751</v>
      </c>
      <c r="H51" s="1891">
        <v>6</v>
      </c>
      <c r="I51" s="2372"/>
      <c r="J51" s="2354"/>
      <c r="K51" s="2357"/>
    </row>
    <row r="52" spans="1:11" ht="14.1" customHeight="1">
      <c r="A52" s="2384"/>
      <c r="B52" s="3156"/>
      <c r="C52" s="3157"/>
      <c r="D52" s="1904" t="s">
        <v>836</v>
      </c>
      <c r="E52" s="1899" t="s">
        <v>837</v>
      </c>
      <c r="F52" s="1862">
        <f>'[1]Dimension socio-territoriale'!I272</f>
        <v>0</v>
      </c>
      <c r="G52" s="451" t="s">
        <v>751</v>
      </c>
      <c r="H52" s="1891">
        <v>6</v>
      </c>
      <c r="I52" s="2372"/>
      <c r="J52" s="2354"/>
      <c r="K52" s="2357"/>
    </row>
    <row r="53" spans="1:11" ht="14.1" customHeight="1">
      <c r="A53" s="2384"/>
      <c r="B53" s="3156"/>
      <c r="C53" s="3157"/>
      <c r="D53" s="1904" t="s">
        <v>838</v>
      </c>
      <c r="E53" s="1899" t="s">
        <v>839</v>
      </c>
      <c r="F53" s="1862">
        <f>'[1]Dimension socio-territoriale'!I279</f>
        <v>0</v>
      </c>
      <c r="G53" s="451" t="s">
        <v>751</v>
      </c>
      <c r="H53" s="1891">
        <v>6</v>
      </c>
      <c r="I53" s="2372"/>
      <c r="J53" s="2354"/>
      <c r="K53" s="2357"/>
    </row>
    <row r="54" spans="1:11" ht="14.1" customHeight="1" thickBot="1">
      <c r="A54" s="2385"/>
      <c r="B54" s="3158"/>
      <c r="C54" s="3159"/>
      <c r="D54" s="1905" t="s">
        <v>840</v>
      </c>
      <c r="E54" s="1901" t="s">
        <v>841</v>
      </c>
      <c r="F54" s="1865">
        <f>'[1]Dimension socio-territoriale'!I287</f>
        <v>0</v>
      </c>
      <c r="G54" s="1866" t="s">
        <v>751</v>
      </c>
      <c r="H54" s="1894">
        <v>6</v>
      </c>
      <c r="I54" s="2373"/>
      <c r="J54" s="2355"/>
      <c r="K54" s="2358"/>
    </row>
    <row r="55" spans="1:11" ht="14.1" customHeight="1" thickBot="1">
      <c r="A55" s="50"/>
      <c r="B55" s="50"/>
      <c r="C55" s="50"/>
      <c r="D55" s="50"/>
      <c r="E55" s="154"/>
      <c r="F55" s="2369" t="s">
        <v>790</v>
      </c>
      <c r="G55" s="2370"/>
      <c r="H55" s="2370"/>
      <c r="I55" s="1906" t="e">
        <f>I32+I37+I45+I50</f>
        <v>#VALUE!</v>
      </c>
      <c r="J55" s="1907" t="s">
        <v>751</v>
      </c>
      <c r="K55" s="1908">
        <v>100</v>
      </c>
    </row>
    <row r="56" spans="1:11" ht="14.1" customHeight="1">
      <c r="A56" s="50"/>
      <c r="B56" s="50"/>
      <c r="C56" s="50"/>
      <c r="D56" s="50"/>
      <c r="E56" s="154"/>
      <c r="F56" s="1909"/>
    </row>
    <row r="57" spans="1:11" ht="14.1" customHeight="1" thickBot="1">
      <c r="A57" s="50"/>
      <c r="B57" s="50"/>
      <c r="C57" s="50"/>
      <c r="D57" s="50"/>
      <c r="E57" s="50"/>
      <c r="F57" s="848"/>
    </row>
    <row r="58" spans="1:11" ht="14.1" customHeight="1">
      <c r="A58" s="2374" t="s">
        <v>842</v>
      </c>
      <c r="B58" s="2377" t="s">
        <v>843</v>
      </c>
      <c r="C58" s="2378"/>
      <c r="D58" s="1910" t="s">
        <v>844</v>
      </c>
      <c r="E58" s="1887" t="s">
        <v>845</v>
      </c>
      <c r="F58" s="1857">
        <f>'[1]Dimension économique'!H6</f>
        <v>2</v>
      </c>
      <c r="G58" s="1858" t="s">
        <v>751</v>
      </c>
      <c r="H58" s="1859">
        <v>20</v>
      </c>
      <c r="I58" s="2350">
        <f>MIN(35,SUM(F58:F60))</f>
        <v>10</v>
      </c>
      <c r="J58" s="2353" t="s">
        <v>751</v>
      </c>
      <c r="K58" s="2356">
        <v>35</v>
      </c>
    </row>
    <row r="59" spans="1:11" ht="14.1" customHeight="1">
      <c r="A59" s="2375"/>
      <c r="B59" s="2379"/>
      <c r="C59" s="2380"/>
      <c r="D59" s="1911" t="s">
        <v>846</v>
      </c>
      <c r="E59" s="1890" t="s">
        <v>847</v>
      </c>
      <c r="F59" s="1862">
        <f>'[1]Dimension économique'!H15</f>
        <v>8</v>
      </c>
      <c r="G59" s="451" t="s">
        <v>751</v>
      </c>
      <c r="H59" s="1863">
        <v>12</v>
      </c>
      <c r="I59" s="2351"/>
      <c r="J59" s="2354"/>
      <c r="K59" s="2357"/>
    </row>
    <row r="60" spans="1:11" ht="14.1" customHeight="1" thickBot="1">
      <c r="A60" s="2375"/>
      <c r="B60" s="2381"/>
      <c r="C60" s="2382"/>
      <c r="D60" s="1912" t="s">
        <v>848</v>
      </c>
      <c r="E60" s="1893" t="s">
        <v>849</v>
      </c>
      <c r="F60" s="1865">
        <f>'[1]Dimension économique'!H22</f>
        <v>0</v>
      </c>
      <c r="G60" s="1866" t="s">
        <v>751</v>
      </c>
      <c r="H60" s="1867">
        <v>6</v>
      </c>
      <c r="I60" s="2352"/>
      <c r="J60" s="2355"/>
      <c r="K60" s="2358"/>
    </row>
    <row r="61" spans="1:11" ht="14.1" customHeight="1">
      <c r="A61" s="2375"/>
      <c r="B61" s="2344" t="s">
        <v>850</v>
      </c>
      <c r="C61" s="2345"/>
      <c r="D61" s="1910" t="s">
        <v>851</v>
      </c>
      <c r="E61" s="1887" t="s">
        <v>852</v>
      </c>
      <c r="F61" s="1857" t="e">
        <f>'[1]Dimension économique'!H29</f>
        <v>#DIV/0!</v>
      </c>
      <c r="G61" s="1858" t="s">
        <v>751</v>
      </c>
      <c r="H61" s="1859">
        <v>10</v>
      </c>
      <c r="I61" s="2350" t="e">
        <f>MIN(25,SUM(F61:F64))</f>
        <v>#DIV/0!</v>
      </c>
      <c r="J61" s="2353" t="s">
        <v>751</v>
      </c>
      <c r="K61" s="2356">
        <v>25</v>
      </c>
    </row>
    <row r="62" spans="1:11" ht="14.1" customHeight="1">
      <c r="A62" s="2375"/>
      <c r="B62" s="2346"/>
      <c r="C62" s="2347"/>
      <c r="D62" s="1911" t="s">
        <v>853</v>
      </c>
      <c r="E62" s="1890" t="s">
        <v>854</v>
      </c>
      <c r="F62" s="1862">
        <f>'[1]Dimension économique'!H40</f>
        <v>0</v>
      </c>
      <c r="G62" s="451" t="s">
        <v>751</v>
      </c>
      <c r="H62" s="1863">
        <v>10</v>
      </c>
      <c r="I62" s="2351"/>
      <c r="J62" s="2354"/>
      <c r="K62" s="2357"/>
    </row>
    <row r="63" spans="1:11" ht="14.1" customHeight="1">
      <c r="A63" s="2375"/>
      <c r="B63" s="2346"/>
      <c r="C63" s="2347"/>
      <c r="D63" s="1911" t="s">
        <v>855</v>
      </c>
      <c r="E63" s="1890" t="s">
        <v>856</v>
      </c>
      <c r="F63" s="1862">
        <f>'[1]Dimension économique'!H54</f>
        <v>2</v>
      </c>
      <c r="G63" s="451" t="s">
        <v>751</v>
      </c>
      <c r="H63" s="1863">
        <v>6</v>
      </c>
      <c r="I63" s="2351"/>
      <c r="J63" s="2354"/>
      <c r="K63" s="2357"/>
    </row>
    <row r="64" spans="1:11" ht="26.45" thickBot="1">
      <c r="A64" s="2375"/>
      <c r="B64" s="2348"/>
      <c r="C64" s="2349"/>
      <c r="D64" s="1913" t="s">
        <v>857</v>
      </c>
      <c r="E64" s="1893" t="s">
        <v>858</v>
      </c>
      <c r="F64" s="1865">
        <f>'[1]Dimension économique'!H61</f>
        <v>0</v>
      </c>
      <c r="G64" s="1866" t="s">
        <v>751</v>
      </c>
      <c r="H64" s="1867">
        <v>4</v>
      </c>
      <c r="I64" s="2352"/>
      <c r="J64" s="2355"/>
      <c r="K64" s="2358"/>
    </row>
    <row r="65" spans="1:11" ht="14.1" customHeight="1">
      <c r="A65" s="2375"/>
      <c r="B65" s="2359" t="s">
        <v>859</v>
      </c>
      <c r="C65" s="2360"/>
      <c r="D65" s="1910" t="s">
        <v>860</v>
      </c>
      <c r="E65" s="1887" t="s">
        <v>861</v>
      </c>
      <c r="F65" s="1897">
        <f>'[1]Dimension économique'!H68</f>
        <v>6</v>
      </c>
      <c r="G65" s="1858" t="s">
        <v>751</v>
      </c>
      <c r="H65" s="1859">
        <v>15</v>
      </c>
      <c r="I65" s="2363">
        <f>MIN(20,SUM(F65:F66))</f>
        <v>14</v>
      </c>
      <c r="J65" s="2353" t="s">
        <v>751</v>
      </c>
      <c r="K65" s="2356">
        <v>20</v>
      </c>
    </row>
    <row r="66" spans="1:11" ht="14.1" customHeight="1" thickBot="1">
      <c r="A66" s="2375"/>
      <c r="B66" s="2361"/>
      <c r="C66" s="2362"/>
      <c r="D66" s="1912" t="s">
        <v>862</v>
      </c>
      <c r="E66" s="1893" t="s">
        <v>863</v>
      </c>
      <c r="F66" s="1914">
        <f>'[1]Dimension économique'!H77</f>
        <v>8</v>
      </c>
      <c r="G66" s="1866" t="s">
        <v>751</v>
      </c>
      <c r="H66" s="1867">
        <v>8</v>
      </c>
      <c r="I66" s="2364"/>
      <c r="J66" s="2355"/>
      <c r="K66" s="2358"/>
    </row>
    <row r="67" spans="1:11" ht="14.1" customHeight="1">
      <c r="A67" s="2375"/>
      <c r="B67" s="2365" t="s">
        <v>864</v>
      </c>
      <c r="C67" s="2366"/>
      <c r="D67" s="1910" t="s">
        <v>865</v>
      </c>
      <c r="E67" s="1887" t="s">
        <v>866</v>
      </c>
      <c r="F67" s="1897">
        <f>'[1]Dimension économique'!H89</f>
        <v>10</v>
      </c>
      <c r="G67" s="1858" t="s">
        <v>751</v>
      </c>
      <c r="H67" s="1859">
        <v>12</v>
      </c>
      <c r="I67" s="2363">
        <f>MIN(20,SUM(F67:F68))</f>
        <v>12</v>
      </c>
      <c r="J67" s="2353" t="s">
        <v>751</v>
      </c>
      <c r="K67" s="2356">
        <v>20</v>
      </c>
    </row>
    <row r="68" spans="1:11" ht="14.1" customHeight="1" thickBot="1">
      <c r="A68" s="2376"/>
      <c r="B68" s="2367"/>
      <c r="C68" s="2368"/>
      <c r="D68" s="1912" t="s">
        <v>867</v>
      </c>
      <c r="E68" s="1893" t="s">
        <v>868</v>
      </c>
      <c r="F68" s="1914">
        <f>'[1]Dimension économique'!H97</f>
        <v>2</v>
      </c>
      <c r="G68" s="1866" t="s">
        <v>751</v>
      </c>
      <c r="H68" s="1867">
        <v>8</v>
      </c>
      <c r="I68" s="2364"/>
      <c r="J68" s="2355"/>
      <c r="K68" s="2358"/>
    </row>
    <row r="69" spans="1:11" ht="14.1" customHeight="1" thickBot="1">
      <c r="A69" s="50"/>
      <c r="B69" s="50"/>
      <c r="C69" s="50"/>
      <c r="D69" s="50"/>
      <c r="E69" s="154"/>
      <c r="F69" s="2369" t="s">
        <v>790</v>
      </c>
      <c r="G69" s="2370"/>
      <c r="H69" s="2370"/>
      <c r="I69" s="1882" t="e">
        <f>I58+I61+I65+I67</f>
        <v>#DIV/0!</v>
      </c>
      <c r="J69" s="1883" t="s">
        <v>751</v>
      </c>
      <c r="K69" s="1884">
        <v>100</v>
      </c>
    </row>
    <row r="70" spans="1:11" ht="14.1" customHeight="1">
      <c r="E70" s="154"/>
      <c r="F70" s="1915"/>
    </row>
    <row r="71" spans="1:11" ht="14.1" customHeight="1" thickBot="1"/>
    <row r="72" spans="1:11" ht="14.1" customHeight="1" thickBot="1">
      <c r="E72" s="2341" t="s">
        <v>869</v>
      </c>
      <c r="F72" s="2342"/>
      <c r="G72" s="2342"/>
      <c r="H72" s="2343"/>
      <c r="I72" s="1882" t="e">
        <f>MIN(I29,I55,I69)</f>
        <v>#VALUE!</v>
      </c>
      <c r="J72" s="1883" t="s">
        <v>751</v>
      </c>
      <c r="K72" s="1884">
        <v>100</v>
      </c>
    </row>
    <row r="73" spans="1:11" ht="14.1" customHeight="1">
      <c r="E73" s="50"/>
      <c r="F73" s="848"/>
    </row>
    <row r="74" spans="1:11" ht="14.1" customHeight="1" thickBot="1">
      <c r="E74" s="50"/>
      <c r="F74" s="848"/>
    </row>
    <row r="75" spans="1:11" ht="29.1" thickBot="1">
      <c r="A75" s="2334" t="s">
        <v>870</v>
      </c>
      <c r="B75" s="2335"/>
      <c r="C75" s="2335"/>
      <c r="D75" s="2335"/>
      <c r="E75" s="2335"/>
      <c r="F75" s="2335"/>
      <c r="G75" s="2335"/>
      <c r="H75" s="2335"/>
      <c r="I75" s="2335"/>
      <c r="J75" s="2335"/>
      <c r="K75" s="2336"/>
    </row>
    <row r="76" spans="1:11" ht="14.1" customHeight="1"/>
    <row r="77" spans="1:11" ht="14.1" customHeight="1"/>
    <row r="80" spans="1:11" ht="12.75" customHeight="1">
      <c r="D80" s="1916" t="s">
        <v>871</v>
      </c>
    </row>
    <row r="84" spans="4:6" ht="12.75" customHeight="1">
      <c r="D84" s="1918" t="s">
        <v>685</v>
      </c>
      <c r="E84" s="50"/>
      <c r="F84" s="50"/>
    </row>
    <row r="85" spans="4:6" ht="12.75" customHeight="1">
      <c r="D85" s="1916" t="s">
        <v>872</v>
      </c>
      <c r="E85" s="1916" t="e">
        <f>I29</f>
        <v>#VALUE!</v>
      </c>
      <c r="F85" s="1919" t="s">
        <v>873</v>
      </c>
    </row>
    <row r="86" spans="4:6" ht="12.75" customHeight="1">
      <c r="D86" s="1916" t="s">
        <v>874</v>
      </c>
      <c r="E86" s="1920" t="e">
        <f>I55</f>
        <v>#VALUE!</v>
      </c>
      <c r="F86" s="1919" t="s">
        <v>873</v>
      </c>
    </row>
    <row r="87" spans="4:6" ht="12.75" customHeight="1">
      <c r="D87" s="1916" t="s">
        <v>875</v>
      </c>
      <c r="E87" s="1920" t="e">
        <f>I69</f>
        <v>#DIV/0!</v>
      </c>
      <c r="F87" s="1919" t="s">
        <v>873</v>
      </c>
    </row>
    <row r="88" spans="4:6" ht="12.75" customHeight="1">
      <c r="D88" s="1916" t="s">
        <v>869</v>
      </c>
      <c r="E88" s="1920" t="e">
        <f>MIN(E85:E87)</f>
        <v>#VALUE!</v>
      </c>
      <c r="F88" s="1921" t="s">
        <v>873</v>
      </c>
    </row>
    <row r="105" spans="1:24" ht="29.1" thickBot="1">
      <c r="A105" s="2334" t="s">
        <v>876</v>
      </c>
      <c r="B105" s="2335"/>
      <c r="C105" s="2335"/>
      <c r="D105" s="2335"/>
      <c r="E105" s="2335"/>
      <c r="F105" s="2335"/>
      <c r="G105" s="2335"/>
      <c r="H105" s="2335"/>
      <c r="I105" s="2335"/>
      <c r="J105" s="2335"/>
      <c r="K105" s="2335"/>
      <c r="L105" s="2335"/>
      <c r="M105" s="2335"/>
      <c r="N105" s="2335"/>
      <c r="O105" s="2335"/>
      <c r="P105" s="2335"/>
      <c r="Q105" s="2335"/>
      <c r="R105" s="2335"/>
      <c r="S105" s="2335"/>
      <c r="T105" s="2335"/>
      <c r="U105" s="2335"/>
      <c r="V105" s="2335"/>
      <c r="W105" s="2335"/>
      <c r="X105" s="2336"/>
    </row>
    <row r="112" spans="1:24" ht="12.75" customHeight="1">
      <c r="D112" s="1916" t="s">
        <v>871</v>
      </c>
    </row>
    <row r="114" spans="4:15" ht="26.45" customHeight="1">
      <c r="D114" s="1922" t="s">
        <v>877</v>
      </c>
      <c r="M114" s="2337" t="s">
        <v>878</v>
      </c>
      <c r="N114" s="2338"/>
      <c r="O114" s="2338"/>
    </row>
    <row r="115" spans="4:15" ht="12.75" customHeight="1">
      <c r="D115" s="1916" t="s">
        <v>377</v>
      </c>
      <c r="F115" s="1917">
        <f>I10</f>
        <v>15</v>
      </c>
      <c r="G115" s="1923" t="s">
        <v>751</v>
      </c>
      <c r="H115" s="1919">
        <v>20</v>
      </c>
      <c r="K115" s="1919">
        <f t="shared" ref="K115:K127" si="0">H115-F115</f>
        <v>5</v>
      </c>
      <c r="M115" s="1924">
        <f>(F115/H115)*100</f>
        <v>75</v>
      </c>
      <c r="N115" s="1923" t="s">
        <v>751</v>
      </c>
      <c r="O115" s="1919">
        <v>100</v>
      </c>
    </row>
    <row r="116" spans="4:15" ht="12.75" customHeight="1">
      <c r="D116" s="1916" t="s">
        <v>507</v>
      </c>
      <c r="F116" s="1925" t="e">
        <f>I15</f>
        <v>#VALUE!</v>
      </c>
      <c r="G116" s="1923" t="s">
        <v>751</v>
      </c>
      <c r="H116" s="1919">
        <v>20</v>
      </c>
      <c r="K116" s="1919" t="e">
        <f t="shared" si="0"/>
        <v>#VALUE!</v>
      </c>
      <c r="M116" s="1924" t="e">
        <f t="shared" ref="M116:M127" si="1">(F116/H116)*100</f>
        <v>#VALUE!</v>
      </c>
      <c r="N116" s="1923" t="s">
        <v>751</v>
      </c>
      <c r="O116" s="1919">
        <v>100</v>
      </c>
    </row>
    <row r="117" spans="4:15" ht="12.75" customHeight="1">
      <c r="D117" s="1916" t="s">
        <v>534</v>
      </c>
      <c r="F117" s="1917" t="e">
        <f>I18</f>
        <v>#VALUE!</v>
      </c>
      <c r="G117" s="1923" t="s">
        <v>751</v>
      </c>
      <c r="H117" s="1919">
        <v>20</v>
      </c>
      <c r="K117" s="1919" t="e">
        <f t="shared" si="0"/>
        <v>#VALUE!</v>
      </c>
      <c r="M117" s="1924" t="e">
        <f t="shared" si="1"/>
        <v>#VALUE!</v>
      </c>
      <c r="N117" s="1923" t="s">
        <v>751</v>
      </c>
      <c r="O117" s="1919">
        <v>100</v>
      </c>
    </row>
    <row r="118" spans="4:15" ht="12.75" customHeight="1">
      <c r="D118" s="1916" t="s">
        <v>549</v>
      </c>
      <c r="F118" s="1917" t="e">
        <f>I21</f>
        <v>#N/A</v>
      </c>
      <c r="G118" s="1923" t="s">
        <v>751</v>
      </c>
      <c r="H118" s="1919">
        <v>20</v>
      </c>
      <c r="K118" s="1919" t="e">
        <f t="shared" si="0"/>
        <v>#N/A</v>
      </c>
      <c r="M118" s="1924" t="e">
        <f t="shared" si="1"/>
        <v>#N/A</v>
      </c>
      <c r="N118" s="1923" t="s">
        <v>751</v>
      </c>
      <c r="O118" s="1919">
        <v>100</v>
      </c>
    </row>
    <row r="119" spans="4:15" ht="12.75" customHeight="1">
      <c r="D119" s="1916" t="s">
        <v>879</v>
      </c>
      <c r="F119" s="1917" t="e">
        <f>I25</f>
        <v>#VALUE!</v>
      </c>
      <c r="G119" s="1923" t="s">
        <v>751</v>
      </c>
      <c r="H119" s="1919">
        <v>20</v>
      </c>
      <c r="K119" s="1919" t="e">
        <f t="shared" si="0"/>
        <v>#VALUE!</v>
      </c>
      <c r="M119" s="1924" t="e">
        <f t="shared" si="1"/>
        <v>#VALUE!</v>
      </c>
      <c r="N119" s="1923" t="s">
        <v>751</v>
      </c>
      <c r="O119" s="1919">
        <v>100</v>
      </c>
    </row>
    <row r="120" spans="4:15" ht="12.75" customHeight="1">
      <c r="D120" s="1916" t="s">
        <v>792</v>
      </c>
      <c r="F120" s="1926">
        <f>I32</f>
        <v>0</v>
      </c>
      <c r="G120" s="1923" t="s">
        <v>751</v>
      </c>
      <c r="H120" s="1919">
        <v>25</v>
      </c>
      <c r="K120" s="1919">
        <f t="shared" si="0"/>
        <v>25</v>
      </c>
      <c r="M120" s="1924">
        <f t="shared" si="1"/>
        <v>0</v>
      </c>
      <c r="N120" s="1923" t="s">
        <v>751</v>
      </c>
      <c r="O120" s="1919">
        <v>100</v>
      </c>
    </row>
    <row r="121" spans="4:15" ht="12.75" customHeight="1">
      <c r="D121" s="1916" t="s">
        <v>880</v>
      </c>
      <c r="F121" s="1926" t="e">
        <f>I37</f>
        <v>#VALUE!</v>
      </c>
      <c r="G121" s="1923" t="s">
        <v>751</v>
      </c>
      <c r="H121" s="1919">
        <v>25</v>
      </c>
      <c r="K121" s="1919" t="e">
        <f t="shared" si="0"/>
        <v>#VALUE!</v>
      </c>
      <c r="M121" s="1924" t="e">
        <f t="shared" si="1"/>
        <v>#VALUE!</v>
      </c>
      <c r="N121" s="1923" t="s">
        <v>751</v>
      </c>
      <c r="O121" s="1919">
        <v>100</v>
      </c>
    </row>
    <row r="122" spans="4:15" ht="12.75" customHeight="1">
      <c r="D122" s="1916" t="s">
        <v>820</v>
      </c>
      <c r="F122" s="1926">
        <f>I45</f>
        <v>3</v>
      </c>
      <c r="G122" s="1923" t="s">
        <v>751</v>
      </c>
      <c r="H122" s="1919">
        <v>25</v>
      </c>
      <c r="K122" s="1919">
        <f t="shared" si="0"/>
        <v>22</v>
      </c>
      <c r="M122" s="1924">
        <f t="shared" si="1"/>
        <v>12</v>
      </c>
      <c r="N122" s="1923" t="s">
        <v>751</v>
      </c>
      <c r="O122" s="1919">
        <v>100</v>
      </c>
    </row>
    <row r="123" spans="4:15" ht="12.75" customHeight="1">
      <c r="D123" s="1916" t="s">
        <v>831</v>
      </c>
      <c r="F123" s="1917">
        <f>I50</f>
        <v>0</v>
      </c>
      <c r="G123" s="1923" t="s">
        <v>751</v>
      </c>
      <c r="H123" s="1919">
        <v>25</v>
      </c>
      <c r="K123" s="1919">
        <f t="shared" si="0"/>
        <v>25</v>
      </c>
      <c r="M123" s="1924">
        <f t="shared" si="1"/>
        <v>0</v>
      </c>
      <c r="N123" s="1923" t="s">
        <v>751</v>
      </c>
      <c r="O123" s="1919">
        <v>100</v>
      </c>
    </row>
    <row r="124" spans="4:15" ht="12.75" customHeight="1">
      <c r="D124" s="1916" t="s">
        <v>843</v>
      </c>
      <c r="F124" s="1917">
        <f>I58</f>
        <v>10</v>
      </c>
      <c r="G124" s="1923" t="s">
        <v>751</v>
      </c>
      <c r="H124" s="1919">
        <v>35</v>
      </c>
      <c r="K124" s="1919">
        <f t="shared" si="0"/>
        <v>25</v>
      </c>
      <c r="M124" s="1924">
        <f t="shared" si="1"/>
        <v>28.571428571428569</v>
      </c>
      <c r="N124" s="1923" t="s">
        <v>751</v>
      </c>
      <c r="O124" s="1919">
        <v>100</v>
      </c>
    </row>
    <row r="125" spans="4:15" ht="12.75" customHeight="1">
      <c r="D125" s="1916" t="s">
        <v>850</v>
      </c>
      <c r="F125" s="1926" t="e">
        <f>I61</f>
        <v>#DIV/0!</v>
      </c>
      <c r="G125" s="1923" t="s">
        <v>751</v>
      </c>
      <c r="H125" s="1919">
        <v>25</v>
      </c>
      <c r="K125" s="1919" t="e">
        <f t="shared" si="0"/>
        <v>#DIV/0!</v>
      </c>
      <c r="M125" s="1924" t="e">
        <f t="shared" si="1"/>
        <v>#DIV/0!</v>
      </c>
      <c r="N125" s="1923" t="s">
        <v>751</v>
      </c>
      <c r="O125" s="1919">
        <v>100</v>
      </c>
    </row>
    <row r="126" spans="4:15" ht="12.75" customHeight="1">
      <c r="D126" s="1916" t="s">
        <v>859</v>
      </c>
      <c r="F126" s="1926">
        <f>I65</f>
        <v>14</v>
      </c>
      <c r="G126" s="1923" t="s">
        <v>751</v>
      </c>
      <c r="H126" s="1919">
        <v>20</v>
      </c>
      <c r="K126" s="1919">
        <f t="shared" si="0"/>
        <v>6</v>
      </c>
      <c r="M126" s="1924">
        <f t="shared" si="1"/>
        <v>70</v>
      </c>
      <c r="N126" s="1923" t="s">
        <v>751</v>
      </c>
      <c r="O126" s="1919">
        <v>100</v>
      </c>
    </row>
    <row r="127" spans="4:15" ht="12.75" customHeight="1">
      <c r="D127" s="1916" t="s">
        <v>864</v>
      </c>
      <c r="F127" s="1926">
        <f>I67</f>
        <v>12</v>
      </c>
      <c r="G127" s="1923" t="s">
        <v>751</v>
      </c>
      <c r="H127" s="1919">
        <v>20</v>
      </c>
      <c r="K127" s="1919">
        <f t="shared" si="0"/>
        <v>8</v>
      </c>
      <c r="M127" s="1924">
        <f t="shared" si="1"/>
        <v>60</v>
      </c>
      <c r="N127" s="1923" t="s">
        <v>751</v>
      </c>
      <c r="O127" s="1919">
        <v>100</v>
      </c>
    </row>
    <row r="145" spans="1:24" ht="29.1" thickBot="1">
      <c r="A145" s="2334" t="s">
        <v>881</v>
      </c>
      <c r="B145" s="2335"/>
      <c r="C145" s="2335"/>
      <c r="D145" s="2335"/>
      <c r="E145" s="2335"/>
      <c r="F145" s="2335"/>
      <c r="G145" s="2335"/>
      <c r="H145" s="2335"/>
      <c r="I145" s="2335"/>
      <c r="J145" s="2335"/>
      <c r="K145" s="2335"/>
      <c r="L145" s="2335"/>
      <c r="M145" s="2335"/>
      <c r="N145" s="2335"/>
      <c r="O145" s="2335"/>
      <c r="P145" s="2335"/>
      <c r="Q145" s="2335"/>
      <c r="R145" s="2335"/>
      <c r="S145" s="2335"/>
      <c r="T145" s="2335"/>
      <c r="U145" s="2335"/>
      <c r="V145" s="2335"/>
      <c r="W145" s="2335"/>
      <c r="X145" s="2336"/>
    </row>
    <row r="147" spans="1:24" ht="10.15" customHeight="1">
      <c r="D147" s="1927"/>
      <c r="E147" s="1927"/>
      <c r="F147" s="1928"/>
      <c r="G147" s="1929"/>
      <c r="H147" s="1930"/>
      <c r="I147" s="1931"/>
      <c r="J147" s="1932"/>
      <c r="K147" s="1933"/>
      <c r="L147" s="1927"/>
    </row>
    <row r="148" spans="1:24" ht="10.15" customHeight="1">
      <c r="D148" s="1927"/>
      <c r="E148" s="1927"/>
      <c r="F148" s="1928"/>
      <c r="G148" s="1929"/>
      <c r="H148" s="1930"/>
      <c r="I148" s="1931"/>
      <c r="J148" s="1932"/>
      <c r="K148" s="1933"/>
      <c r="L148" s="1927"/>
    </row>
    <row r="149" spans="1:24" ht="10.15" customHeight="1">
      <c r="D149" s="1934" t="s">
        <v>871</v>
      </c>
      <c r="E149" s="1927"/>
      <c r="F149" s="1928"/>
      <c r="G149" s="1929"/>
      <c r="H149" s="1930"/>
      <c r="I149" s="1931"/>
      <c r="J149" s="1932"/>
      <c r="K149" s="1933"/>
      <c r="L149" s="1927"/>
    </row>
    <row r="150" spans="1:24" ht="10.15" customHeight="1">
      <c r="D150" s="1935"/>
      <c r="E150" s="2339" t="s">
        <v>882</v>
      </c>
      <c r="F150" s="2339"/>
      <c r="G150" s="2339"/>
      <c r="H150" s="2339"/>
      <c r="I150" s="2340" t="s">
        <v>883</v>
      </c>
      <c r="J150" s="2339"/>
      <c r="K150" s="2339"/>
      <c r="L150" s="1927"/>
    </row>
    <row r="151" spans="1:24" ht="10.15" customHeight="1">
      <c r="D151" s="1935" t="str">
        <f>D10</f>
        <v>Diversité des espèces cultivées</v>
      </c>
      <c r="E151" s="1927"/>
      <c r="F151" s="1935">
        <f>F10</f>
        <v>5</v>
      </c>
      <c r="G151" s="1936" t="s">
        <v>751</v>
      </c>
      <c r="H151" s="1935">
        <f>H10</f>
        <v>5</v>
      </c>
      <c r="I151" s="1931"/>
      <c r="J151" s="1932"/>
      <c r="K151" s="1935">
        <f>H151-F151</f>
        <v>0</v>
      </c>
      <c r="L151" s="1927"/>
    </row>
    <row r="152" spans="1:24" ht="10.15" customHeight="1">
      <c r="D152" s="1935" t="str">
        <f t="shared" ref="D152:D169" si="2">D11</f>
        <v>Diversité génétique</v>
      </c>
      <c r="E152" s="1927"/>
      <c r="F152" s="1935">
        <f>F11</f>
        <v>4</v>
      </c>
      <c r="G152" s="1936" t="s">
        <v>751</v>
      </c>
      <c r="H152" s="1935">
        <f t="shared" ref="H152:H169" si="3">H11</f>
        <v>5</v>
      </c>
      <c r="I152" s="1931"/>
      <c r="J152" s="1932"/>
      <c r="K152" s="1935">
        <f t="shared" ref="K152:K209" si="4">H152-F152</f>
        <v>1</v>
      </c>
      <c r="L152" s="1927"/>
    </row>
    <row r="153" spans="1:24" ht="10.15" customHeight="1">
      <c r="D153" s="1935" t="str">
        <f t="shared" si="2"/>
        <v>Diversité temporelle des cultures</v>
      </c>
      <c r="E153" s="1927"/>
      <c r="F153" s="1935">
        <f t="shared" ref="F153:F169" si="5">F12</f>
        <v>5</v>
      </c>
      <c r="G153" s="1936" t="s">
        <v>751</v>
      </c>
      <c r="H153" s="1935">
        <f t="shared" si="3"/>
        <v>5</v>
      </c>
      <c r="I153" s="1931"/>
      <c r="J153" s="1932"/>
      <c r="K153" s="1935">
        <f t="shared" si="4"/>
        <v>0</v>
      </c>
      <c r="L153" s="1927"/>
    </row>
    <row r="154" spans="1:24" ht="10.15" customHeight="1">
      <c r="D154" s="1935" t="str">
        <f t="shared" si="2"/>
        <v>Qualité de l'organisation spatiale</v>
      </c>
      <c r="E154" s="1927"/>
      <c r="F154" s="1935">
        <f t="shared" si="5"/>
        <v>0</v>
      </c>
      <c r="G154" s="1936" t="s">
        <v>751</v>
      </c>
      <c r="H154" s="1935">
        <f t="shared" si="3"/>
        <v>5</v>
      </c>
      <c r="I154" s="1931"/>
      <c r="J154" s="1932"/>
      <c r="K154" s="1935">
        <f t="shared" si="4"/>
        <v>5</v>
      </c>
      <c r="L154" s="1927"/>
    </row>
    <row r="155" spans="1:24" ht="10.15" customHeight="1">
      <c r="D155" s="1935" t="str">
        <f t="shared" si="2"/>
        <v xml:space="preserve">Gestion des insectes pollinisateurs et des auxiliaires des cultures </v>
      </c>
      <c r="E155" s="1927"/>
      <c r="F155" s="1935">
        <f t="shared" si="5"/>
        <v>1</v>
      </c>
      <c r="G155" s="1936" t="s">
        <v>751</v>
      </c>
      <c r="H155" s="1935">
        <f t="shared" si="3"/>
        <v>5</v>
      </c>
      <c r="I155" s="1931"/>
      <c r="J155" s="1932"/>
      <c r="K155" s="1935">
        <f t="shared" si="4"/>
        <v>4</v>
      </c>
      <c r="L155" s="1927"/>
    </row>
    <row r="156" spans="1:24" ht="10.15" customHeight="1">
      <c r="D156" s="1935" t="str">
        <f t="shared" si="2"/>
        <v>Autonomie en énergie, matériaux, matériels, semences et plants</v>
      </c>
      <c r="E156" s="1927"/>
      <c r="F156" s="1935">
        <f t="shared" si="5"/>
        <v>0</v>
      </c>
      <c r="G156" s="1936" t="s">
        <v>751</v>
      </c>
      <c r="H156" s="1935">
        <f t="shared" si="3"/>
        <v>8</v>
      </c>
      <c r="I156" s="1931"/>
      <c r="J156" s="1932"/>
      <c r="K156" s="1935">
        <f t="shared" si="4"/>
        <v>8</v>
      </c>
      <c r="L156" s="1927"/>
    </row>
    <row r="157" spans="1:24" ht="10.15" customHeight="1">
      <c r="D157" s="1935" t="str">
        <f t="shared" si="2"/>
        <v>Autonomie alimentaire de l’élevage</v>
      </c>
      <c r="E157" s="1927"/>
      <c r="F157" s="1935">
        <f t="shared" si="5"/>
        <v>0</v>
      </c>
      <c r="G157" s="1936" t="s">
        <v>751</v>
      </c>
      <c r="H157" s="1935">
        <f t="shared" si="3"/>
        <v>8</v>
      </c>
      <c r="I157" s="1931"/>
      <c r="J157" s="1932"/>
      <c r="K157" s="1935">
        <f t="shared" si="4"/>
        <v>8</v>
      </c>
      <c r="L157" s="1927"/>
    </row>
    <row r="158" spans="1:24" ht="10.15" customHeight="1">
      <c r="D158" s="1935" t="str">
        <f t="shared" si="2"/>
        <v>Autonomie en azote</v>
      </c>
      <c r="E158" s="1927"/>
      <c r="F158" s="1935" t="e">
        <f t="shared" si="5"/>
        <v>#VALUE!</v>
      </c>
      <c r="G158" s="1936" t="s">
        <v>751</v>
      </c>
      <c r="H158" s="1935">
        <f t="shared" si="3"/>
        <v>8</v>
      </c>
      <c r="I158" s="1931"/>
      <c r="J158" s="1932"/>
      <c r="K158" s="1935" t="e">
        <f t="shared" si="4"/>
        <v>#VALUE!</v>
      </c>
      <c r="L158" s="1927"/>
    </row>
    <row r="159" spans="1:24" ht="10.15" customHeight="1">
      <c r="D159" s="1935" t="str">
        <f t="shared" si="2"/>
        <v>Sobriété dans l'usage de l'eau et partage de la ressource</v>
      </c>
      <c r="E159" s="1927"/>
      <c r="F159" s="1935">
        <f t="shared" si="5"/>
        <v>0</v>
      </c>
      <c r="G159" s="1936" t="s">
        <v>751</v>
      </c>
      <c r="H159" s="1935">
        <f t="shared" si="3"/>
        <v>8</v>
      </c>
      <c r="I159" s="1931"/>
      <c r="J159" s="1932"/>
      <c r="K159" s="1935">
        <f t="shared" si="4"/>
        <v>8</v>
      </c>
      <c r="L159" s="1927"/>
    </row>
    <row r="160" spans="1:24" ht="10.15" customHeight="1">
      <c r="D160" s="1935" t="str">
        <f t="shared" si="2"/>
        <v>Sobriété dans l'utilisation du phosphore</v>
      </c>
      <c r="E160" s="1927"/>
      <c r="F160" s="1935" t="e">
        <f t="shared" si="5"/>
        <v>#VALUE!</v>
      </c>
      <c r="G160" s="1936" t="s">
        <v>751</v>
      </c>
      <c r="H160" s="1935">
        <f t="shared" si="3"/>
        <v>8</v>
      </c>
      <c r="I160" s="1931"/>
      <c r="J160" s="1932"/>
      <c r="K160" s="1935" t="e">
        <f t="shared" si="4"/>
        <v>#VALUE!</v>
      </c>
      <c r="L160" s="1927"/>
    </row>
    <row r="161" spans="4:11" ht="10.15" customHeight="1">
      <c r="D161" s="1935" t="str">
        <f t="shared" si="2"/>
        <v>Sobriété dans la consommation en énergie</v>
      </c>
      <c r="E161" s="1927"/>
      <c r="F161" s="1935" t="e">
        <f t="shared" si="5"/>
        <v>#VALUE!</v>
      </c>
      <c r="G161" s="1936" t="s">
        <v>751</v>
      </c>
      <c r="H161" s="1935">
        <f t="shared" si="3"/>
        <v>8</v>
      </c>
      <c r="I161" s="1931"/>
      <c r="J161" s="1932"/>
      <c r="K161" s="1935" t="e">
        <f t="shared" si="4"/>
        <v>#VALUE!</v>
      </c>
    </row>
    <row r="162" spans="4:11" ht="10.15" customHeight="1">
      <c r="D162" s="1935" t="str">
        <f t="shared" si="2"/>
        <v>Raisonner l'utilisation de l'eau</v>
      </c>
      <c r="E162" s="1927"/>
      <c r="F162" s="1935">
        <f t="shared" si="5"/>
        <v>8</v>
      </c>
      <c r="G162" s="1936" t="s">
        <v>751</v>
      </c>
      <c r="H162" s="1935">
        <f t="shared" si="3"/>
        <v>8</v>
      </c>
      <c r="I162" s="1931"/>
      <c r="J162" s="1932"/>
      <c r="K162" s="1935">
        <f t="shared" si="4"/>
        <v>0</v>
      </c>
    </row>
    <row r="163" spans="4:11" ht="10.15" customHeight="1">
      <c r="D163" s="1935" t="str">
        <f t="shared" si="2"/>
        <v>Favoriser la fertilité du sol</v>
      </c>
      <c r="E163" s="1927"/>
      <c r="F163" s="1935">
        <f t="shared" si="5"/>
        <v>6</v>
      </c>
      <c r="G163" s="1936" t="s">
        <v>751</v>
      </c>
      <c r="H163" s="1935">
        <f t="shared" si="3"/>
        <v>8</v>
      </c>
      <c r="I163" s="1931"/>
      <c r="J163" s="1932"/>
      <c r="K163" s="1935">
        <f t="shared" si="4"/>
        <v>2</v>
      </c>
    </row>
    <row r="164" spans="4:11" ht="10.15" customHeight="1">
      <c r="D164" s="1935" t="str">
        <f t="shared" si="2"/>
        <v>Maintenir l'efficacité de la protection sanitaire 
des cultures et des animaux</v>
      </c>
      <c r="E164" s="1927"/>
      <c r="F164" s="1935" t="e">
        <f t="shared" si="5"/>
        <v>#N/A</v>
      </c>
      <c r="G164" s="1936" t="s">
        <v>751</v>
      </c>
      <c r="H164" s="1935">
        <f t="shared" si="3"/>
        <v>4</v>
      </c>
      <c r="I164" s="1931"/>
      <c r="J164" s="1932"/>
      <c r="K164" s="1935" t="e">
        <f t="shared" si="4"/>
        <v>#N/A</v>
      </c>
    </row>
    <row r="165" spans="4:11" ht="10.15" customHeight="1">
      <c r="D165" s="1935" t="str">
        <f t="shared" si="2"/>
        <v>Sécuriser la disponibilité des moyens de production</v>
      </c>
      <c r="E165" s="1927"/>
      <c r="F165" s="1935" t="e">
        <f t="shared" si="5"/>
        <v>#VALUE!</v>
      </c>
      <c r="G165" s="1936" t="s">
        <v>751</v>
      </c>
      <c r="H165" s="1935">
        <f t="shared" si="3"/>
        <v>4</v>
      </c>
      <c r="I165" s="1931"/>
      <c r="J165" s="1932"/>
      <c r="K165" s="1935" t="e">
        <f t="shared" si="4"/>
        <v>#VALUE!</v>
      </c>
    </row>
    <row r="166" spans="4:11" ht="10.15" customHeight="1">
      <c r="D166" s="1935" t="str">
        <f t="shared" si="2"/>
        <v>Réduction de l'impact des pratiques sur la qualité de l'eau</v>
      </c>
      <c r="E166" s="1927"/>
      <c r="F166" s="1935" t="e">
        <f t="shared" si="5"/>
        <v>#VALUE!</v>
      </c>
      <c r="G166" s="1936" t="s">
        <v>751</v>
      </c>
      <c r="H166" s="1935">
        <f t="shared" si="3"/>
        <v>6</v>
      </c>
      <c r="I166" s="1931"/>
      <c r="J166" s="1932"/>
      <c r="K166" s="1935" t="e">
        <f t="shared" si="4"/>
        <v>#VALUE!</v>
      </c>
    </row>
    <row r="167" spans="4:11" ht="10.15" customHeight="1">
      <c r="D167" s="1935" t="str">
        <f t="shared" si="2"/>
        <v>Réduction de l'impact des pratiques sur la qualité de l'air</v>
      </c>
      <c r="E167" s="1927"/>
      <c r="F167" s="1935">
        <f t="shared" si="5"/>
        <v>0</v>
      </c>
      <c r="G167" s="1936" t="s">
        <v>751</v>
      </c>
      <c r="H167" s="1935">
        <f t="shared" si="3"/>
        <v>6</v>
      </c>
      <c r="I167" s="1931"/>
      <c r="J167" s="1932"/>
      <c r="K167" s="1935">
        <f t="shared" si="4"/>
        <v>6</v>
      </c>
    </row>
    <row r="168" spans="4:11" ht="10.15" customHeight="1">
      <c r="D168" s="1935" t="str">
        <f t="shared" si="2"/>
        <v>Atténuation de l’effet des pratiques sur le changement climatique</v>
      </c>
      <c r="E168" s="1927"/>
      <c r="F168" s="1935" t="e">
        <f t="shared" si="5"/>
        <v>#VALUE!</v>
      </c>
      <c r="G168" s="1936" t="s">
        <v>751</v>
      </c>
      <c r="H168" s="1935">
        <f t="shared" si="3"/>
        <v>6</v>
      </c>
      <c r="I168" s="1931"/>
      <c r="J168" s="1932"/>
      <c r="K168" s="1935" t="e">
        <f t="shared" si="4"/>
        <v>#VALUE!</v>
      </c>
    </row>
    <row r="169" spans="4:11" ht="10.15" customHeight="1">
      <c r="D169" s="1935" t="str">
        <f t="shared" si="2"/>
        <v>Réduction de l'usage des produits phytosanitaires 
et des traitements vétérinaires</v>
      </c>
      <c r="E169" s="1927"/>
      <c r="F169" s="1935" t="str">
        <f t="shared" si="5"/>
        <v>REMPLIR SECTION 1.3</v>
      </c>
      <c r="G169" s="1936" t="s">
        <v>751</v>
      </c>
      <c r="H169" s="1935">
        <f t="shared" si="3"/>
        <v>6</v>
      </c>
      <c r="I169" s="1931"/>
      <c r="J169" s="1932"/>
      <c r="K169" s="1935" t="e">
        <f t="shared" si="4"/>
        <v>#VALUE!</v>
      </c>
    </row>
    <row r="170" spans="4:11" ht="10.15" customHeight="1">
      <c r="D170" s="1935"/>
      <c r="E170" s="1927"/>
      <c r="F170" s="1928"/>
      <c r="G170" s="1929"/>
      <c r="H170" s="1930"/>
      <c r="I170" s="1931"/>
      <c r="J170" s="1932"/>
      <c r="K170" s="1935"/>
    </row>
    <row r="171" spans="4:11" ht="10.15" customHeight="1">
      <c r="D171" s="1935"/>
      <c r="E171" s="1927"/>
      <c r="F171" s="1928"/>
      <c r="G171" s="1929"/>
      <c r="H171" s="1935"/>
      <c r="I171" s="1935"/>
      <c r="J171" s="1927"/>
      <c r="K171" s="1935"/>
    </row>
    <row r="172" spans="4:11" ht="10.15" customHeight="1">
      <c r="D172" s="1935"/>
      <c r="E172" s="1927"/>
      <c r="F172" s="1928"/>
      <c r="G172" s="1929"/>
      <c r="H172" s="1930"/>
      <c r="I172" s="1931"/>
      <c r="J172" s="1927"/>
      <c r="K172" s="1935"/>
    </row>
    <row r="173" spans="4:11" ht="10.15" customHeight="1">
      <c r="D173" s="1935" t="str">
        <f t="shared" ref="D173:D195" si="6">D32</f>
        <v>Production alimentaire de l'exploitation</v>
      </c>
      <c r="E173" s="1927"/>
      <c r="F173" s="1935">
        <f t="shared" ref="F173:F195" si="7">F32</f>
        <v>0</v>
      </c>
      <c r="G173" s="1936" t="s">
        <v>751</v>
      </c>
      <c r="H173" s="1935">
        <f t="shared" ref="H173:H195" si="8">H32</f>
        <v>6</v>
      </c>
      <c r="I173" s="1931"/>
      <c r="J173" s="1927"/>
      <c r="K173" s="1935">
        <f t="shared" si="4"/>
        <v>6</v>
      </c>
    </row>
    <row r="174" spans="4:11" ht="10.15" customHeight="1">
      <c r="D174" s="1935" t="str">
        <f t="shared" si="6"/>
        <v>Contribution à l’équilibre alimentaire mondial</v>
      </c>
      <c r="E174" s="1927"/>
      <c r="F174" s="1935">
        <f t="shared" si="7"/>
        <v>0</v>
      </c>
      <c r="G174" s="1936" t="s">
        <v>751</v>
      </c>
      <c r="H174" s="1935">
        <f t="shared" si="8"/>
        <v>6</v>
      </c>
      <c r="I174" s="1931"/>
      <c r="J174" s="1927"/>
      <c r="K174" s="1935">
        <f t="shared" si="4"/>
        <v>6</v>
      </c>
    </row>
    <row r="175" spans="4:11" ht="10.15" customHeight="1">
      <c r="D175" s="1935" t="str">
        <f t="shared" si="6"/>
        <v>Démarche de qualité de la production alimentaire</v>
      </c>
      <c r="E175" s="1927"/>
      <c r="F175" s="1935">
        <f t="shared" si="7"/>
        <v>0</v>
      </c>
      <c r="G175" s="1936" t="s">
        <v>751</v>
      </c>
      <c r="H175" s="1935">
        <f t="shared" si="8"/>
        <v>6</v>
      </c>
      <c r="I175" s="1931"/>
      <c r="J175" s="1927"/>
      <c r="K175" s="1935">
        <f t="shared" si="4"/>
        <v>6</v>
      </c>
    </row>
    <row r="176" spans="4:11" ht="10.15" customHeight="1">
      <c r="D176" s="1935" t="str">
        <f t="shared" si="6"/>
        <v>Limitation des pertes et gaspillage</v>
      </c>
      <c r="E176" s="1927"/>
      <c r="F176" s="1935">
        <f t="shared" si="7"/>
        <v>0</v>
      </c>
      <c r="G176" s="1936" t="s">
        <v>751</v>
      </c>
      <c r="H176" s="1935">
        <f t="shared" si="8"/>
        <v>6</v>
      </c>
      <c r="I176" s="1931"/>
      <c r="J176" s="1927"/>
      <c r="K176" s="1935">
        <f t="shared" si="4"/>
        <v>6</v>
      </c>
    </row>
    <row r="177" spans="4:11" ht="10.15" customHeight="1">
      <c r="D177" s="1935" t="str">
        <f t="shared" si="6"/>
        <v>Liens sociaux, hédoniques et culturels à l'alimentation</v>
      </c>
      <c r="E177" s="1927"/>
      <c r="F177" s="1935">
        <f t="shared" si="7"/>
        <v>0</v>
      </c>
      <c r="G177" s="1936" t="s">
        <v>751</v>
      </c>
      <c r="H177" s="1935">
        <f t="shared" si="8"/>
        <v>6</v>
      </c>
      <c r="I177" s="1931"/>
      <c r="J177" s="1927"/>
      <c r="K177" s="1935">
        <f t="shared" si="4"/>
        <v>6</v>
      </c>
    </row>
    <row r="178" spans="4:11" ht="10.15" customHeight="1">
      <c r="D178" s="1935" t="str">
        <f t="shared" si="6"/>
        <v>Engagement dans des démarches 
environnementales contractualisées et territoriales</v>
      </c>
      <c r="E178" s="1927"/>
      <c r="F178" s="1935">
        <f t="shared" si="7"/>
        <v>0</v>
      </c>
      <c r="G178" s="1936" t="s">
        <v>751</v>
      </c>
      <c r="H178" s="1935">
        <f t="shared" si="8"/>
        <v>5</v>
      </c>
      <c r="I178" s="1931"/>
      <c r="J178" s="1927"/>
      <c r="K178" s="1935">
        <f t="shared" si="4"/>
        <v>5</v>
      </c>
    </row>
    <row r="179" spans="4:11" ht="10.15" customHeight="1">
      <c r="D179" s="1935" t="str">
        <f t="shared" si="6"/>
        <v>Services marchands au territoire</v>
      </c>
      <c r="E179" s="1927"/>
      <c r="F179" s="1935">
        <f t="shared" si="7"/>
        <v>0</v>
      </c>
      <c r="G179" s="1936" t="s">
        <v>751</v>
      </c>
      <c r="H179" s="1935">
        <f t="shared" si="8"/>
        <v>3</v>
      </c>
      <c r="I179" s="1931"/>
      <c r="J179" s="1927"/>
      <c r="K179" s="1935">
        <f t="shared" si="4"/>
        <v>3</v>
      </c>
    </row>
    <row r="180" spans="4:11" ht="10.15" customHeight="1">
      <c r="D180" s="1935" t="str">
        <f t="shared" si="6"/>
        <v>Valorisation par circuits courts ou de proximité</v>
      </c>
      <c r="E180" s="1927"/>
      <c r="F180" s="1935">
        <f t="shared" si="7"/>
        <v>0</v>
      </c>
      <c r="G180" s="1936" t="s">
        <v>751</v>
      </c>
      <c r="H180" s="1935">
        <f t="shared" si="8"/>
        <v>5</v>
      </c>
      <c r="I180" s="1931"/>
      <c r="J180" s="1927"/>
      <c r="K180" s="1935">
        <f t="shared" si="4"/>
        <v>5</v>
      </c>
    </row>
    <row r="181" spans="4:11" ht="10.15" customHeight="1">
      <c r="D181" s="1935" t="str">
        <f t="shared" si="6"/>
        <v>Valorisation des ressources locales</v>
      </c>
      <c r="E181" s="1927"/>
      <c r="F181" s="1935" t="e">
        <f t="shared" si="7"/>
        <v>#VALUE!</v>
      </c>
      <c r="G181" s="1936" t="s">
        <v>751</v>
      </c>
      <c r="H181" s="1935">
        <f t="shared" si="8"/>
        <v>5</v>
      </c>
      <c r="I181" s="1931"/>
      <c r="J181" s="1927"/>
      <c r="K181" s="1935" t="e">
        <f t="shared" si="4"/>
        <v>#VALUE!</v>
      </c>
    </row>
    <row r="182" spans="4:11" ht="10.15" customHeight="1">
      <c r="D182" s="1935" t="str">
        <f t="shared" si="6"/>
        <v>Valorisation et qualité du patrimoine bâti, paysager, génétique et savoirs locaux</v>
      </c>
      <c r="E182" s="1927"/>
      <c r="F182" s="1935">
        <f t="shared" si="7"/>
        <v>0</v>
      </c>
      <c r="G182" s="1936" t="s">
        <v>751</v>
      </c>
      <c r="H182" s="1935">
        <f t="shared" si="8"/>
        <v>3</v>
      </c>
      <c r="I182" s="1931"/>
      <c r="J182" s="1927"/>
      <c r="K182" s="1935">
        <f t="shared" si="4"/>
        <v>3</v>
      </c>
    </row>
    <row r="183" spans="4:11" ht="10.15" customHeight="1">
      <c r="D183" s="1935" t="str">
        <f t="shared" si="6"/>
        <v>Accessibilité de l’espace</v>
      </c>
      <c r="E183" s="1927"/>
      <c r="F183" s="1935">
        <f t="shared" si="7"/>
        <v>0</v>
      </c>
      <c r="G183" s="1936" t="s">
        <v>751</v>
      </c>
      <c r="H183" s="1935">
        <f t="shared" si="8"/>
        <v>3</v>
      </c>
      <c r="I183" s="1931"/>
      <c r="J183" s="1927"/>
      <c r="K183" s="1935">
        <f t="shared" si="4"/>
        <v>3</v>
      </c>
    </row>
    <row r="184" spans="4:11" ht="10.15" customHeight="1">
      <c r="D184" s="1935" t="str">
        <f t="shared" si="6"/>
        <v xml:space="preserve">Gestion des déchets non organiques </v>
      </c>
      <c r="E184" s="1927"/>
      <c r="F184" s="1935">
        <f t="shared" si="7"/>
        <v>0</v>
      </c>
      <c r="G184" s="1936" t="s">
        <v>751</v>
      </c>
      <c r="H184" s="1935">
        <f t="shared" si="8"/>
        <v>3</v>
      </c>
      <c r="I184" s="1931"/>
      <c r="J184" s="1927"/>
      <c r="K184" s="1935">
        <f t="shared" si="4"/>
        <v>3</v>
      </c>
    </row>
    <row r="185" spans="4:11" ht="10.15" customHeight="1">
      <c r="D185" s="1935" t="str">
        <f t="shared" si="6"/>
        <v>Réseaux d'innovation et mutualisation du matériel</v>
      </c>
      <c r="E185" s="1927"/>
      <c r="F185" s="1935">
        <f t="shared" si="7"/>
        <v>0</v>
      </c>
      <c r="G185" s="1936" t="s">
        <v>751</v>
      </c>
      <c r="H185" s="1935">
        <f t="shared" si="8"/>
        <v>3</v>
      </c>
      <c r="I185" s="1931"/>
      <c r="J185" s="1927"/>
      <c r="K185" s="1935">
        <f t="shared" si="4"/>
        <v>3</v>
      </c>
    </row>
    <row r="186" spans="4:11" ht="10.15" customHeight="1">
      <c r="D186" s="1935" t="str">
        <f t="shared" si="6"/>
        <v>Contribution à l'emploi et gestion du salariat</v>
      </c>
      <c r="E186" s="1927"/>
      <c r="F186" s="1935">
        <f t="shared" si="7"/>
        <v>3</v>
      </c>
      <c r="G186" s="1936" t="s">
        <v>751</v>
      </c>
      <c r="H186" s="1935">
        <f t="shared" si="8"/>
        <v>6</v>
      </c>
      <c r="I186" s="1931"/>
      <c r="J186" s="1927"/>
      <c r="K186" s="1935">
        <f t="shared" si="4"/>
        <v>3</v>
      </c>
    </row>
    <row r="187" spans="4:11" ht="10.15" customHeight="1">
      <c r="D187" s="1935" t="str">
        <f t="shared" si="6"/>
        <v>Mutualisation du travail</v>
      </c>
      <c r="E187" s="1927"/>
      <c r="F187" s="1935">
        <f t="shared" si="7"/>
        <v>0</v>
      </c>
      <c r="G187" s="1936" t="s">
        <v>751</v>
      </c>
      <c r="H187" s="1935">
        <f t="shared" si="8"/>
        <v>6</v>
      </c>
      <c r="I187" s="1931"/>
      <c r="J187" s="1927"/>
      <c r="K187" s="1935">
        <f t="shared" si="4"/>
        <v>6</v>
      </c>
    </row>
    <row r="188" spans="4:11" ht="10.15" customHeight="1">
      <c r="D188" s="1935" t="str">
        <f t="shared" si="6"/>
        <v>Intensité et qualité au travail</v>
      </c>
      <c r="E188" s="1927"/>
      <c r="F188" s="1935">
        <f t="shared" si="7"/>
        <v>0</v>
      </c>
      <c r="G188" s="1936" t="s">
        <v>751</v>
      </c>
      <c r="H188" s="1935">
        <f t="shared" si="8"/>
        <v>6</v>
      </c>
      <c r="I188" s="1931"/>
      <c r="J188" s="1927"/>
      <c r="K188" s="1935">
        <f t="shared" si="4"/>
        <v>6</v>
      </c>
    </row>
    <row r="189" spans="4:11" ht="10.15" customHeight="1">
      <c r="D189" s="1935" t="str">
        <f t="shared" si="6"/>
        <v>Accueil, hygiène et sécurité au travail</v>
      </c>
      <c r="E189" s="1927"/>
      <c r="F189" s="1935">
        <f t="shared" si="7"/>
        <v>0</v>
      </c>
      <c r="G189" s="1936" t="s">
        <v>751</v>
      </c>
      <c r="H189" s="1935">
        <f t="shared" si="8"/>
        <v>5</v>
      </c>
      <c r="I189" s="1931"/>
      <c r="J189" s="1927"/>
      <c r="K189" s="1935">
        <f t="shared" si="4"/>
        <v>5</v>
      </c>
    </row>
    <row r="190" spans="4:11" ht="10.15" customHeight="1">
      <c r="D190" s="1935" t="str">
        <f t="shared" si="6"/>
        <v>Formation</v>
      </c>
      <c r="E190" s="1927"/>
      <c r="F190" s="1935">
        <f t="shared" si="7"/>
        <v>0</v>
      </c>
      <c r="G190" s="1936" t="s">
        <v>751</v>
      </c>
      <c r="H190" s="1935">
        <f t="shared" si="8"/>
        <v>5</v>
      </c>
      <c r="I190" s="1931"/>
      <c r="J190" s="1927"/>
      <c r="K190" s="1935">
        <f t="shared" si="4"/>
        <v>5</v>
      </c>
    </row>
    <row r="191" spans="4:11" ht="10.15" customHeight="1">
      <c r="D191" s="1935" t="str">
        <f t="shared" si="6"/>
        <v>Implication sociale territoriale et solidarités</v>
      </c>
      <c r="E191" s="1927"/>
      <c r="F191" s="1935">
        <f t="shared" si="7"/>
        <v>0</v>
      </c>
      <c r="G191" s="1936" t="s">
        <v>751</v>
      </c>
      <c r="H191" s="1935">
        <f t="shared" si="8"/>
        <v>6</v>
      </c>
      <c r="I191" s="1931"/>
      <c r="J191" s="1927"/>
      <c r="K191" s="1935">
        <f t="shared" si="4"/>
        <v>6</v>
      </c>
    </row>
    <row r="192" spans="4:11" ht="10.15" customHeight="1">
      <c r="D192" s="1935" t="str">
        <f t="shared" si="6"/>
        <v xml:space="preserve">Démarche de transparence </v>
      </c>
      <c r="E192" s="1927"/>
      <c r="F192" s="1935">
        <f t="shared" si="7"/>
        <v>0</v>
      </c>
      <c r="G192" s="1936" t="s">
        <v>751</v>
      </c>
      <c r="H192" s="1935">
        <f t="shared" si="8"/>
        <v>6</v>
      </c>
      <c r="I192" s="1931"/>
      <c r="J192" s="1927"/>
      <c r="K192" s="1935">
        <f t="shared" si="4"/>
        <v>6</v>
      </c>
    </row>
    <row r="193" spans="4:11" ht="10.15" customHeight="1">
      <c r="D193" s="1935" t="str">
        <f t="shared" si="6"/>
        <v>Qualité de la vie</v>
      </c>
      <c r="E193" s="1927"/>
      <c r="F193" s="1935">
        <f t="shared" si="7"/>
        <v>0</v>
      </c>
      <c r="G193" s="1936" t="s">
        <v>751</v>
      </c>
      <c r="H193" s="1935">
        <f t="shared" si="8"/>
        <v>6</v>
      </c>
      <c r="I193" s="1931"/>
      <c r="J193" s="1927"/>
      <c r="K193" s="1935">
        <f t="shared" si="4"/>
        <v>6</v>
      </c>
    </row>
    <row r="194" spans="4:11" ht="10.15" customHeight="1">
      <c r="D194" s="1935" t="str">
        <f t="shared" si="6"/>
        <v>Isolement</v>
      </c>
      <c r="E194" s="1927"/>
      <c r="F194" s="1935">
        <f t="shared" si="7"/>
        <v>0</v>
      </c>
      <c r="G194" s="1936" t="s">
        <v>751</v>
      </c>
      <c r="H194" s="1935">
        <f t="shared" si="8"/>
        <v>6</v>
      </c>
      <c r="I194" s="1931"/>
      <c r="J194" s="1927"/>
      <c r="K194" s="1935">
        <f t="shared" si="4"/>
        <v>6</v>
      </c>
    </row>
    <row r="195" spans="4:11" ht="10.15" customHeight="1">
      <c r="D195" s="1935" t="str">
        <f t="shared" si="6"/>
        <v>Bien-être animal</v>
      </c>
      <c r="E195" s="1927"/>
      <c r="F195" s="1935">
        <f t="shared" si="7"/>
        <v>0</v>
      </c>
      <c r="G195" s="1936" t="s">
        <v>751</v>
      </c>
      <c r="H195" s="1935">
        <f t="shared" si="8"/>
        <v>6</v>
      </c>
      <c r="I195" s="1931"/>
      <c r="J195" s="1927"/>
      <c r="K195" s="1935">
        <f t="shared" si="4"/>
        <v>6</v>
      </c>
    </row>
    <row r="196" spans="4:11" ht="10.15" customHeight="1">
      <c r="D196" s="1935"/>
      <c r="E196" s="1927"/>
      <c r="F196" s="1928"/>
      <c r="G196" s="1929"/>
      <c r="H196" s="1930"/>
      <c r="I196" s="1931"/>
      <c r="J196" s="1932"/>
      <c r="K196" s="1935"/>
    </row>
    <row r="197" spans="4:11" ht="10.15" customHeight="1">
      <c r="D197" s="1935"/>
      <c r="E197" s="1927"/>
      <c r="F197" s="1928"/>
      <c r="G197" s="1929"/>
      <c r="H197" s="1930"/>
      <c r="I197" s="1931"/>
      <c r="J197" s="1932"/>
      <c r="K197" s="1935"/>
    </row>
    <row r="198" spans="4:11" ht="10.15" customHeight="1">
      <c r="D198" s="1935"/>
      <c r="E198" s="1927"/>
      <c r="F198" s="1928"/>
      <c r="G198" s="1929"/>
      <c r="H198" s="1930"/>
      <c r="I198" s="1931"/>
      <c r="J198" s="1932"/>
      <c r="K198" s="1935"/>
    </row>
    <row r="199" spans="4:11" ht="10.15" customHeight="1">
      <c r="D199" s="1935" t="str">
        <f t="shared" ref="D199:D209" si="9">D58</f>
        <v>Capacité économique</v>
      </c>
      <c r="E199" s="1927"/>
      <c r="F199" s="1935">
        <f t="shared" ref="F199:F209" si="10">F58</f>
        <v>2</v>
      </c>
      <c r="G199" s="1936" t="s">
        <v>751</v>
      </c>
      <c r="H199" s="1935">
        <f t="shared" ref="H199:H209" si="11">H58</f>
        <v>20</v>
      </c>
      <c r="I199" s="1931"/>
      <c r="J199" s="1932"/>
      <c r="K199" s="1935">
        <f t="shared" si="4"/>
        <v>18</v>
      </c>
    </row>
    <row r="200" spans="4:11" ht="10.15" customHeight="1">
      <c r="D200" s="1935" t="str">
        <f t="shared" si="9"/>
        <v>Capacité de remboursement</v>
      </c>
      <c r="E200" s="1927"/>
      <c r="F200" s="1935">
        <f t="shared" si="10"/>
        <v>8</v>
      </c>
      <c r="G200" s="1936" t="s">
        <v>751</v>
      </c>
      <c r="H200" s="1935">
        <f t="shared" si="11"/>
        <v>12</v>
      </c>
      <c r="I200" s="1931"/>
      <c r="J200" s="1932"/>
      <c r="K200" s="1935">
        <f t="shared" si="4"/>
        <v>4</v>
      </c>
    </row>
    <row r="201" spans="4:11" ht="10.15" customHeight="1">
      <c r="D201" s="1935" t="str">
        <f t="shared" si="9"/>
        <v>Endettement structurel</v>
      </c>
      <c r="E201" s="1927"/>
      <c r="F201" s="1935">
        <f t="shared" si="10"/>
        <v>0</v>
      </c>
      <c r="G201" s="1936" t="s">
        <v>751</v>
      </c>
      <c r="H201" s="1935">
        <f t="shared" si="11"/>
        <v>6</v>
      </c>
      <c r="I201" s="1931"/>
      <c r="J201" s="1932"/>
      <c r="K201" s="1935">
        <f t="shared" si="4"/>
        <v>6</v>
      </c>
    </row>
    <row r="202" spans="4:11" ht="10.15" customHeight="1">
      <c r="D202" s="1935" t="str">
        <f t="shared" si="9"/>
        <v>Diversification productive</v>
      </c>
      <c r="E202" s="1927"/>
      <c r="F202" s="1935" t="e">
        <f t="shared" si="10"/>
        <v>#DIV/0!</v>
      </c>
      <c r="G202" s="1936" t="s">
        <v>751</v>
      </c>
      <c r="H202" s="1935">
        <f t="shared" si="11"/>
        <v>10</v>
      </c>
      <c r="I202" s="1931"/>
      <c r="J202" s="1932"/>
      <c r="K202" s="1935" t="e">
        <f t="shared" si="4"/>
        <v>#DIV/0!</v>
      </c>
    </row>
    <row r="203" spans="4:11" ht="10.15" customHeight="1">
      <c r="D203" s="1935" t="str">
        <f t="shared" si="9"/>
        <v>Diversification et relation contractuelles</v>
      </c>
      <c r="E203" s="1927"/>
      <c r="F203" s="1935">
        <f t="shared" si="10"/>
        <v>0</v>
      </c>
      <c r="G203" s="1936" t="s">
        <v>751</v>
      </c>
      <c r="H203" s="1935">
        <f t="shared" si="11"/>
        <v>10</v>
      </c>
      <c r="I203" s="1931"/>
      <c r="J203" s="1932"/>
      <c r="K203" s="1935">
        <f t="shared" si="4"/>
        <v>10</v>
      </c>
    </row>
    <row r="204" spans="4:11" ht="10.15" customHeight="1">
      <c r="D204" s="1935" t="str">
        <f t="shared" si="9"/>
        <v>Sensibilité aux aides à la production</v>
      </c>
      <c r="E204" s="1927"/>
      <c r="F204" s="1935">
        <f t="shared" si="10"/>
        <v>2</v>
      </c>
      <c r="G204" s="1936" t="s">
        <v>751</v>
      </c>
      <c r="H204" s="1935">
        <f t="shared" si="11"/>
        <v>6</v>
      </c>
      <c r="I204" s="1931"/>
      <c r="J204" s="1932"/>
      <c r="K204" s="1935">
        <f t="shared" si="4"/>
        <v>4</v>
      </c>
    </row>
    <row r="205" spans="4:11" ht="10.15" customHeight="1">
      <c r="D205" s="1935" t="str">
        <f t="shared" si="9"/>
        <v>Contribution de revenus extérieurs à l'indépendance de l’exploitation agricole</v>
      </c>
      <c r="E205" s="1927"/>
      <c r="F205" s="1935">
        <f t="shared" si="10"/>
        <v>0</v>
      </c>
      <c r="G205" s="1936" t="s">
        <v>751</v>
      </c>
      <c r="H205" s="1935">
        <f t="shared" si="11"/>
        <v>4</v>
      </c>
      <c r="I205" s="1931"/>
      <c r="J205" s="1932"/>
      <c r="K205" s="1935">
        <f t="shared" si="4"/>
        <v>4</v>
      </c>
    </row>
    <row r="206" spans="4:11" ht="10.15" customHeight="1">
      <c r="D206" s="1935" t="str">
        <f t="shared" si="9"/>
        <v>Transmissibilité économique</v>
      </c>
      <c r="E206" s="1927"/>
      <c r="F206" s="1935">
        <f t="shared" si="10"/>
        <v>6</v>
      </c>
      <c r="G206" s="1936" t="s">
        <v>751</v>
      </c>
      <c r="H206" s="1935">
        <f t="shared" si="11"/>
        <v>15</v>
      </c>
      <c r="I206" s="1931"/>
      <c r="J206" s="1932"/>
      <c r="K206" s="1935">
        <f t="shared" si="4"/>
        <v>9</v>
      </c>
    </row>
    <row r="207" spans="4:11" ht="10.15" customHeight="1">
      <c r="D207" s="1935" t="str">
        <f t="shared" si="9"/>
        <v>Pérennité probable</v>
      </c>
      <c r="E207" s="1927"/>
      <c r="F207" s="1935">
        <f t="shared" si="10"/>
        <v>8</v>
      </c>
      <c r="G207" s="1936" t="s">
        <v>751</v>
      </c>
      <c r="H207" s="1935">
        <f t="shared" si="11"/>
        <v>8</v>
      </c>
      <c r="I207" s="1931"/>
      <c r="J207" s="1932"/>
      <c r="K207" s="1935">
        <f t="shared" si="4"/>
        <v>0</v>
      </c>
    </row>
    <row r="208" spans="4:11" ht="10.15" customHeight="1">
      <c r="D208" s="1935" t="str">
        <f t="shared" si="9"/>
        <v>Efficience brute du processus productif</v>
      </c>
      <c r="E208" s="1927"/>
      <c r="F208" s="1935">
        <f t="shared" si="10"/>
        <v>10</v>
      </c>
      <c r="G208" s="1936" t="s">
        <v>751</v>
      </c>
      <c r="H208" s="1935">
        <f t="shared" si="11"/>
        <v>12</v>
      </c>
      <c r="I208" s="1931"/>
      <c r="J208" s="1932"/>
      <c r="K208" s="1935">
        <f t="shared" si="4"/>
        <v>2</v>
      </c>
    </row>
    <row r="209" spans="4:11" ht="10.15" customHeight="1">
      <c r="D209" s="1935" t="str">
        <f t="shared" si="9"/>
        <v>Sobriété en intrants dans le processus productif</v>
      </c>
      <c r="E209" s="1927"/>
      <c r="F209" s="1935">
        <f t="shared" si="10"/>
        <v>2</v>
      </c>
      <c r="G209" s="1936" t="s">
        <v>751</v>
      </c>
      <c r="H209" s="1935">
        <f t="shared" si="11"/>
        <v>8</v>
      </c>
      <c r="I209" s="1931"/>
      <c r="J209" s="1932"/>
      <c r="K209" s="1935">
        <f t="shared" si="4"/>
        <v>6</v>
      </c>
    </row>
  </sheetData>
  <sheetProtection selectLockedCells="1" selectUnlockedCells="1"/>
  <mergeCells count="83">
    <mergeCell ref="B8:C8"/>
    <mergeCell ref="F8:H8"/>
    <mergeCell ref="I8:K8"/>
    <mergeCell ref="A1:K1"/>
    <mergeCell ref="A4:K4"/>
    <mergeCell ref="B7:C7"/>
    <mergeCell ref="D7:H7"/>
    <mergeCell ref="I7:K7"/>
    <mergeCell ref="A10:A28"/>
    <mergeCell ref="B10:C14"/>
    <mergeCell ref="I10:I14"/>
    <mergeCell ref="J10:J14"/>
    <mergeCell ref="K10:K14"/>
    <mergeCell ref="B15:C17"/>
    <mergeCell ref="I15:I17"/>
    <mergeCell ref="J15:J17"/>
    <mergeCell ref="K15:K17"/>
    <mergeCell ref="B18:C20"/>
    <mergeCell ref="I18:I20"/>
    <mergeCell ref="J18:J20"/>
    <mergeCell ref="K18:K20"/>
    <mergeCell ref="B21:C24"/>
    <mergeCell ref="I21:I24"/>
    <mergeCell ref="J21:J24"/>
    <mergeCell ref="K21:K24"/>
    <mergeCell ref="A32:A54"/>
    <mergeCell ref="B32:C36"/>
    <mergeCell ref="I32:I36"/>
    <mergeCell ref="J32:J36"/>
    <mergeCell ref="K32:K36"/>
    <mergeCell ref="B25:C28"/>
    <mergeCell ref="I25:I28"/>
    <mergeCell ref="J25:J28"/>
    <mergeCell ref="K25:K28"/>
    <mergeCell ref="F29:H29"/>
    <mergeCell ref="B37:C44"/>
    <mergeCell ref="I37:I44"/>
    <mergeCell ref="J37:J44"/>
    <mergeCell ref="K37:K44"/>
    <mergeCell ref="B45:C49"/>
    <mergeCell ref="I45:I49"/>
    <mergeCell ref="J45:J49"/>
    <mergeCell ref="K45:K49"/>
    <mergeCell ref="A58:A68"/>
    <mergeCell ref="B58:C60"/>
    <mergeCell ref="I58:I60"/>
    <mergeCell ref="J58:J60"/>
    <mergeCell ref="K58:K60"/>
    <mergeCell ref="B50:C54"/>
    <mergeCell ref="I50:I54"/>
    <mergeCell ref="J50:J54"/>
    <mergeCell ref="K50:K54"/>
    <mergeCell ref="F55:H55"/>
    <mergeCell ref="E72:H72"/>
    <mergeCell ref="B61:C64"/>
    <mergeCell ref="I61:I64"/>
    <mergeCell ref="J61:J64"/>
    <mergeCell ref="K61:K64"/>
    <mergeCell ref="B65:C66"/>
    <mergeCell ref="I65:I66"/>
    <mergeCell ref="J65:J66"/>
    <mergeCell ref="K65:K66"/>
    <mergeCell ref="B67:C68"/>
    <mergeCell ref="I67:I68"/>
    <mergeCell ref="J67:J68"/>
    <mergeCell ref="K67:K68"/>
    <mergeCell ref="F69:H69"/>
    <mergeCell ref="A75:K75"/>
    <mergeCell ref="A105:X105"/>
    <mergeCell ref="M114:O114"/>
    <mergeCell ref="A145:X145"/>
    <mergeCell ref="E150:H150"/>
    <mergeCell ref="I150:K150"/>
    <mergeCell ref="M17:R19"/>
    <mergeCell ref="T7:U7"/>
    <mergeCell ref="V7:W7"/>
    <mergeCell ref="T8:U8"/>
    <mergeCell ref="S10:S28"/>
    <mergeCell ref="T10:U14"/>
    <mergeCell ref="T25:U28"/>
    <mergeCell ref="T18:U20"/>
    <mergeCell ref="T21:U24"/>
    <mergeCell ref="T15:U17"/>
  </mergeCells>
  <pageMargins left="0.7" right="0.7" top="0.75" bottom="0.75" header="0.51180555555555551" footer="0.51180555555555551"/>
  <pageSetup paperSize="9" firstPageNumber="0" orientation="landscape" horizontalDpi="300" verticalDpi="300"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8F8DE0-F3FC-4AB1-B305-CE1DF97A66D4}">
  <sheetPr codeName="Feuil25">
    <tabColor rgb="FF7030A0"/>
  </sheetPr>
  <dimension ref="M2"/>
  <sheetViews>
    <sheetView showGridLines="0" view="pageBreakPreview" topLeftCell="A2" zoomScale="60" zoomScaleNormal="100" workbookViewId="0">
      <selection activeCell="M2" sqref="M2"/>
    </sheetView>
  </sheetViews>
  <sheetFormatPr defaultColWidth="11" defaultRowHeight="14.1"/>
  <sheetData>
    <row r="2" spans="13:13">
      <c r="M2" t="s">
        <v>884</v>
      </c>
    </row>
  </sheetData>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574D0F-8F5F-42C3-A98E-2BF2A4E4E120}">
  <sheetPr codeName="Feuil18">
    <tabColor rgb="FFFF0000"/>
  </sheetPr>
  <dimension ref="A1:Q1717"/>
  <sheetViews>
    <sheetView zoomScale="59" zoomScaleNormal="90" workbookViewId="0">
      <selection activeCell="M2" sqref="M2"/>
    </sheetView>
  </sheetViews>
  <sheetFormatPr defaultColWidth="9.875" defaultRowHeight="15" customHeight="1"/>
  <cols>
    <col min="1" max="1" width="9.375" style="41" customWidth="1"/>
    <col min="2" max="2" width="30.75" style="41" customWidth="1"/>
    <col min="3" max="3" width="17.625" style="41" customWidth="1"/>
    <col min="4" max="4" width="26.375" style="41" customWidth="1"/>
    <col min="5" max="5" width="17.25" style="41" customWidth="1"/>
    <col min="6" max="6" width="29.5" style="41" customWidth="1"/>
    <col min="7" max="7" width="21.875" style="41" customWidth="1"/>
    <col min="8" max="8" width="24.875" style="41" customWidth="1"/>
    <col min="9" max="9" width="20.375" style="41" customWidth="1"/>
    <col min="10" max="10" width="18.5" style="41" customWidth="1"/>
    <col min="11" max="11" width="24.375" style="43" customWidth="1"/>
    <col min="12" max="12" width="24.625" style="41" customWidth="1"/>
    <col min="13" max="13" width="14.5" style="41" customWidth="1"/>
    <col min="14" max="14" width="39.625" style="41" customWidth="1"/>
    <col min="15" max="15" width="9.875" style="41"/>
    <col min="16" max="16" width="22.125" style="41" customWidth="1"/>
    <col min="17" max="17" width="28.125" style="41" bestFit="1" customWidth="1"/>
    <col min="18" max="18" width="14.625" style="41" bestFit="1" customWidth="1"/>
    <col min="19" max="19" width="13.25" style="41" bestFit="1" customWidth="1"/>
    <col min="20" max="20" width="18.5" style="41" bestFit="1" customWidth="1"/>
    <col min="21" max="256" width="9.875" style="41"/>
    <col min="257" max="257" width="9.375" style="41" customWidth="1"/>
    <col min="258" max="258" width="30.75" style="41" customWidth="1"/>
    <col min="259" max="259" width="17.625" style="41" customWidth="1"/>
    <col min="260" max="260" width="26.375" style="41" customWidth="1"/>
    <col min="261" max="261" width="17.25" style="41" customWidth="1"/>
    <col min="262" max="262" width="29.5" style="41" customWidth="1"/>
    <col min="263" max="263" width="21.875" style="41" customWidth="1"/>
    <col min="264" max="264" width="24.875" style="41" customWidth="1"/>
    <col min="265" max="265" width="20.375" style="41" customWidth="1"/>
    <col min="266" max="266" width="18.5" style="41" customWidth="1"/>
    <col min="267" max="267" width="24.375" style="41" customWidth="1"/>
    <col min="268" max="268" width="24.625" style="41" customWidth="1"/>
    <col min="269" max="269" width="14.5" style="41" customWidth="1"/>
    <col min="270" max="270" width="39.625" style="41" customWidth="1"/>
    <col min="271" max="271" width="9.875" style="41"/>
    <col min="272" max="272" width="22.125" style="41" customWidth="1"/>
    <col min="273" max="273" width="28.125" style="41" bestFit="1" customWidth="1"/>
    <col min="274" max="274" width="14.625" style="41" bestFit="1" customWidth="1"/>
    <col min="275" max="275" width="13.25" style="41" bestFit="1" customWidth="1"/>
    <col min="276" max="276" width="18.5" style="41" bestFit="1" customWidth="1"/>
    <col min="277" max="512" width="9.875" style="41"/>
    <col min="513" max="513" width="9.375" style="41" customWidth="1"/>
    <col min="514" max="514" width="30.75" style="41" customWidth="1"/>
    <col min="515" max="515" width="17.625" style="41" customWidth="1"/>
    <col min="516" max="516" width="26.375" style="41" customWidth="1"/>
    <col min="517" max="517" width="17.25" style="41" customWidth="1"/>
    <col min="518" max="518" width="29.5" style="41" customWidth="1"/>
    <col min="519" max="519" width="21.875" style="41" customWidth="1"/>
    <col min="520" max="520" width="24.875" style="41" customWidth="1"/>
    <col min="521" max="521" width="20.375" style="41" customWidth="1"/>
    <col min="522" max="522" width="18.5" style="41" customWidth="1"/>
    <col min="523" max="523" width="24.375" style="41" customWidth="1"/>
    <col min="524" max="524" width="24.625" style="41" customWidth="1"/>
    <col min="525" max="525" width="14.5" style="41" customWidth="1"/>
    <col min="526" max="526" width="39.625" style="41" customWidth="1"/>
    <col min="527" max="527" width="9.875" style="41"/>
    <col min="528" max="528" width="22.125" style="41" customWidth="1"/>
    <col min="529" max="529" width="28.125" style="41" bestFit="1" customWidth="1"/>
    <col min="530" max="530" width="14.625" style="41" bestFit="1" customWidth="1"/>
    <col min="531" max="531" width="13.25" style="41" bestFit="1" customWidth="1"/>
    <col min="532" max="532" width="18.5" style="41" bestFit="1" customWidth="1"/>
    <col min="533" max="768" width="9.875" style="41"/>
    <col min="769" max="769" width="9.375" style="41" customWidth="1"/>
    <col min="770" max="770" width="30.75" style="41" customWidth="1"/>
    <col min="771" max="771" width="17.625" style="41" customWidth="1"/>
    <col min="772" max="772" width="26.375" style="41" customWidth="1"/>
    <col min="773" max="773" width="17.25" style="41" customWidth="1"/>
    <col min="774" max="774" width="29.5" style="41" customWidth="1"/>
    <col min="775" max="775" width="21.875" style="41" customWidth="1"/>
    <col min="776" max="776" width="24.875" style="41" customWidth="1"/>
    <col min="777" max="777" width="20.375" style="41" customWidth="1"/>
    <col min="778" max="778" width="18.5" style="41" customWidth="1"/>
    <col min="779" max="779" width="24.375" style="41" customWidth="1"/>
    <col min="780" max="780" width="24.625" style="41" customWidth="1"/>
    <col min="781" max="781" width="14.5" style="41" customWidth="1"/>
    <col min="782" max="782" width="39.625" style="41" customWidth="1"/>
    <col min="783" max="783" width="9.875" style="41"/>
    <col min="784" max="784" width="22.125" style="41" customWidth="1"/>
    <col min="785" max="785" width="28.125" style="41" bestFit="1" customWidth="1"/>
    <col min="786" max="786" width="14.625" style="41" bestFit="1" customWidth="1"/>
    <col min="787" max="787" width="13.25" style="41" bestFit="1" customWidth="1"/>
    <col min="788" max="788" width="18.5" style="41" bestFit="1" customWidth="1"/>
    <col min="789" max="1024" width="9.875" style="41"/>
    <col min="1025" max="1025" width="9.375" style="41" customWidth="1"/>
    <col min="1026" max="1026" width="30.75" style="41" customWidth="1"/>
    <col min="1027" max="1027" width="17.625" style="41" customWidth="1"/>
    <col min="1028" max="1028" width="26.375" style="41" customWidth="1"/>
    <col min="1029" max="1029" width="17.25" style="41" customWidth="1"/>
    <col min="1030" max="1030" width="29.5" style="41" customWidth="1"/>
    <col min="1031" max="1031" width="21.875" style="41" customWidth="1"/>
    <col min="1032" max="1032" width="24.875" style="41" customWidth="1"/>
    <col min="1033" max="1033" width="20.375" style="41" customWidth="1"/>
    <col min="1034" max="1034" width="18.5" style="41" customWidth="1"/>
    <col min="1035" max="1035" width="24.375" style="41" customWidth="1"/>
    <col min="1036" max="1036" width="24.625" style="41" customWidth="1"/>
    <col min="1037" max="1037" width="14.5" style="41" customWidth="1"/>
    <col min="1038" max="1038" width="39.625" style="41" customWidth="1"/>
    <col min="1039" max="1039" width="9.875" style="41"/>
    <col min="1040" max="1040" width="22.125" style="41" customWidth="1"/>
    <col min="1041" max="1041" width="28.125" style="41" bestFit="1" customWidth="1"/>
    <col min="1042" max="1042" width="14.625" style="41" bestFit="1" customWidth="1"/>
    <col min="1043" max="1043" width="13.25" style="41" bestFit="1" customWidth="1"/>
    <col min="1044" max="1044" width="18.5" style="41" bestFit="1" customWidth="1"/>
    <col min="1045" max="1280" width="9.875" style="41"/>
    <col min="1281" max="1281" width="9.375" style="41" customWidth="1"/>
    <col min="1282" max="1282" width="30.75" style="41" customWidth="1"/>
    <col min="1283" max="1283" width="17.625" style="41" customWidth="1"/>
    <col min="1284" max="1284" width="26.375" style="41" customWidth="1"/>
    <col min="1285" max="1285" width="17.25" style="41" customWidth="1"/>
    <col min="1286" max="1286" width="29.5" style="41" customWidth="1"/>
    <col min="1287" max="1287" width="21.875" style="41" customWidth="1"/>
    <col min="1288" max="1288" width="24.875" style="41" customWidth="1"/>
    <col min="1289" max="1289" width="20.375" style="41" customWidth="1"/>
    <col min="1290" max="1290" width="18.5" style="41" customWidth="1"/>
    <col min="1291" max="1291" width="24.375" style="41" customWidth="1"/>
    <col min="1292" max="1292" width="24.625" style="41" customWidth="1"/>
    <col min="1293" max="1293" width="14.5" style="41" customWidth="1"/>
    <col min="1294" max="1294" width="39.625" style="41" customWidth="1"/>
    <col min="1295" max="1295" width="9.875" style="41"/>
    <col min="1296" max="1296" width="22.125" style="41" customWidth="1"/>
    <col min="1297" max="1297" width="28.125" style="41" bestFit="1" customWidth="1"/>
    <col min="1298" max="1298" width="14.625" style="41" bestFit="1" customWidth="1"/>
    <col min="1299" max="1299" width="13.25" style="41" bestFit="1" customWidth="1"/>
    <col min="1300" max="1300" width="18.5" style="41" bestFit="1" customWidth="1"/>
    <col min="1301" max="1536" width="9.875" style="41"/>
    <col min="1537" max="1537" width="9.375" style="41" customWidth="1"/>
    <col min="1538" max="1538" width="30.75" style="41" customWidth="1"/>
    <col min="1539" max="1539" width="17.625" style="41" customWidth="1"/>
    <col min="1540" max="1540" width="26.375" style="41" customWidth="1"/>
    <col min="1541" max="1541" width="17.25" style="41" customWidth="1"/>
    <col min="1542" max="1542" width="29.5" style="41" customWidth="1"/>
    <col min="1543" max="1543" width="21.875" style="41" customWidth="1"/>
    <col min="1544" max="1544" width="24.875" style="41" customWidth="1"/>
    <col min="1545" max="1545" width="20.375" style="41" customWidth="1"/>
    <col min="1546" max="1546" width="18.5" style="41" customWidth="1"/>
    <col min="1547" max="1547" width="24.375" style="41" customWidth="1"/>
    <col min="1548" max="1548" width="24.625" style="41" customWidth="1"/>
    <col min="1549" max="1549" width="14.5" style="41" customWidth="1"/>
    <col min="1550" max="1550" width="39.625" style="41" customWidth="1"/>
    <col min="1551" max="1551" width="9.875" style="41"/>
    <col min="1552" max="1552" width="22.125" style="41" customWidth="1"/>
    <col min="1553" max="1553" width="28.125" style="41" bestFit="1" customWidth="1"/>
    <col min="1554" max="1554" width="14.625" style="41" bestFit="1" customWidth="1"/>
    <col min="1555" max="1555" width="13.25" style="41" bestFit="1" customWidth="1"/>
    <col min="1556" max="1556" width="18.5" style="41" bestFit="1" customWidth="1"/>
    <col min="1557" max="1792" width="9.875" style="41"/>
    <col min="1793" max="1793" width="9.375" style="41" customWidth="1"/>
    <col min="1794" max="1794" width="30.75" style="41" customWidth="1"/>
    <col min="1795" max="1795" width="17.625" style="41" customWidth="1"/>
    <col min="1796" max="1796" width="26.375" style="41" customWidth="1"/>
    <col min="1797" max="1797" width="17.25" style="41" customWidth="1"/>
    <col min="1798" max="1798" width="29.5" style="41" customWidth="1"/>
    <col min="1799" max="1799" width="21.875" style="41" customWidth="1"/>
    <col min="1800" max="1800" width="24.875" style="41" customWidth="1"/>
    <col min="1801" max="1801" width="20.375" style="41" customWidth="1"/>
    <col min="1802" max="1802" width="18.5" style="41" customWidth="1"/>
    <col min="1803" max="1803" width="24.375" style="41" customWidth="1"/>
    <col min="1804" max="1804" width="24.625" style="41" customWidth="1"/>
    <col min="1805" max="1805" width="14.5" style="41" customWidth="1"/>
    <col min="1806" max="1806" width="39.625" style="41" customWidth="1"/>
    <col min="1807" max="1807" width="9.875" style="41"/>
    <col min="1808" max="1808" width="22.125" style="41" customWidth="1"/>
    <col min="1809" max="1809" width="28.125" style="41" bestFit="1" customWidth="1"/>
    <col min="1810" max="1810" width="14.625" style="41" bestFit="1" customWidth="1"/>
    <col min="1811" max="1811" width="13.25" style="41" bestFit="1" customWidth="1"/>
    <col min="1812" max="1812" width="18.5" style="41" bestFit="1" customWidth="1"/>
    <col min="1813" max="2048" width="9.875" style="41"/>
    <col min="2049" max="2049" width="9.375" style="41" customWidth="1"/>
    <col min="2050" max="2050" width="30.75" style="41" customWidth="1"/>
    <col min="2051" max="2051" width="17.625" style="41" customWidth="1"/>
    <col min="2052" max="2052" width="26.375" style="41" customWidth="1"/>
    <col min="2053" max="2053" width="17.25" style="41" customWidth="1"/>
    <col min="2054" max="2054" width="29.5" style="41" customWidth="1"/>
    <col min="2055" max="2055" width="21.875" style="41" customWidth="1"/>
    <col min="2056" max="2056" width="24.875" style="41" customWidth="1"/>
    <col min="2057" max="2057" width="20.375" style="41" customWidth="1"/>
    <col min="2058" max="2058" width="18.5" style="41" customWidth="1"/>
    <col min="2059" max="2059" width="24.375" style="41" customWidth="1"/>
    <col min="2060" max="2060" width="24.625" style="41" customWidth="1"/>
    <col min="2061" max="2061" width="14.5" style="41" customWidth="1"/>
    <col min="2062" max="2062" width="39.625" style="41" customWidth="1"/>
    <col min="2063" max="2063" width="9.875" style="41"/>
    <col min="2064" max="2064" width="22.125" style="41" customWidth="1"/>
    <col min="2065" max="2065" width="28.125" style="41" bestFit="1" customWidth="1"/>
    <col min="2066" max="2066" width="14.625" style="41" bestFit="1" customWidth="1"/>
    <col min="2067" max="2067" width="13.25" style="41" bestFit="1" customWidth="1"/>
    <col min="2068" max="2068" width="18.5" style="41" bestFit="1" customWidth="1"/>
    <col min="2069" max="2304" width="9.875" style="41"/>
    <col min="2305" max="2305" width="9.375" style="41" customWidth="1"/>
    <col min="2306" max="2306" width="30.75" style="41" customWidth="1"/>
    <col min="2307" max="2307" width="17.625" style="41" customWidth="1"/>
    <col min="2308" max="2308" width="26.375" style="41" customWidth="1"/>
    <col min="2309" max="2309" width="17.25" style="41" customWidth="1"/>
    <col min="2310" max="2310" width="29.5" style="41" customWidth="1"/>
    <col min="2311" max="2311" width="21.875" style="41" customWidth="1"/>
    <col min="2312" max="2312" width="24.875" style="41" customWidth="1"/>
    <col min="2313" max="2313" width="20.375" style="41" customWidth="1"/>
    <col min="2314" max="2314" width="18.5" style="41" customWidth="1"/>
    <col min="2315" max="2315" width="24.375" style="41" customWidth="1"/>
    <col min="2316" max="2316" width="24.625" style="41" customWidth="1"/>
    <col min="2317" max="2317" width="14.5" style="41" customWidth="1"/>
    <col min="2318" max="2318" width="39.625" style="41" customWidth="1"/>
    <col min="2319" max="2319" width="9.875" style="41"/>
    <col min="2320" max="2320" width="22.125" style="41" customWidth="1"/>
    <col min="2321" max="2321" width="28.125" style="41" bestFit="1" customWidth="1"/>
    <col min="2322" max="2322" width="14.625" style="41" bestFit="1" customWidth="1"/>
    <col min="2323" max="2323" width="13.25" style="41" bestFit="1" customWidth="1"/>
    <col min="2324" max="2324" width="18.5" style="41" bestFit="1" customWidth="1"/>
    <col min="2325" max="2560" width="9.875" style="41"/>
    <col min="2561" max="2561" width="9.375" style="41" customWidth="1"/>
    <col min="2562" max="2562" width="30.75" style="41" customWidth="1"/>
    <col min="2563" max="2563" width="17.625" style="41" customWidth="1"/>
    <col min="2564" max="2564" width="26.375" style="41" customWidth="1"/>
    <col min="2565" max="2565" width="17.25" style="41" customWidth="1"/>
    <col min="2566" max="2566" width="29.5" style="41" customWidth="1"/>
    <col min="2567" max="2567" width="21.875" style="41" customWidth="1"/>
    <col min="2568" max="2568" width="24.875" style="41" customWidth="1"/>
    <col min="2569" max="2569" width="20.375" style="41" customWidth="1"/>
    <col min="2570" max="2570" width="18.5" style="41" customWidth="1"/>
    <col min="2571" max="2571" width="24.375" style="41" customWidth="1"/>
    <col min="2572" max="2572" width="24.625" style="41" customWidth="1"/>
    <col min="2573" max="2573" width="14.5" style="41" customWidth="1"/>
    <col min="2574" max="2574" width="39.625" style="41" customWidth="1"/>
    <col min="2575" max="2575" width="9.875" style="41"/>
    <col min="2576" max="2576" width="22.125" style="41" customWidth="1"/>
    <col min="2577" max="2577" width="28.125" style="41" bestFit="1" customWidth="1"/>
    <col min="2578" max="2578" width="14.625" style="41" bestFit="1" customWidth="1"/>
    <col min="2579" max="2579" width="13.25" style="41" bestFit="1" customWidth="1"/>
    <col min="2580" max="2580" width="18.5" style="41" bestFit="1" customWidth="1"/>
    <col min="2581" max="2816" width="9.875" style="41"/>
    <col min="2817" max="2817" width="9.375" style="41" customWidth="1"/>
    <col min="2818" max="2818" width="30.75" style="41" customWidth="1"/>
    <col min="2819" max="2819" width="17.625" style="41" customWidth="1"/>
    <col min="2820" max="2820" width="26.375" style="41" customWidth="1"/>
    <col min="2821" max="2821" width="17.25" style="41" customWidth="1"/>
    <col min="2822" max="2822" width="29.5" style="41" customWidth="1"/>
    <col min="2823" max="2823" width="21.875" style="41" customWidth="1"/>
    <col min="2824" max="2824" width="24.875" style="41" customWidth="1"/>
    <col min="2825" max="2825" width="20.375" style="41" customWidth="1"/>
    <col min="2826" max="2826" width="18.5" style="41" customWidth="1"/>
    <col min="2827" max="2827" width="24.375" style="41" customWidth="1"/>
    <col min="2828" max="2828" width="24.625" style="41" customWidth="1"/>
    <col min="2829" max="2829" width="14.5" style="41" customWidth="1"/>
    <col min="2830" max="2830" width="39.625" style="41" customWidth="1"/>
    <col min="2831" max="2831" width="9.875" style="41"/>
    <col min="2832" max="2832" width="22.125" style="41" customWidth="1"/>
    <col min="2833" max="2833" width="28.125" style="41" bestFit="1" customWidth="1"/>
    <col min="2834" max="2834" width="14.625" style="41" bestFit="1" customWidth="1"/>
    <col min="2835" max="2835" width="13.25" style="41" bestFit="1" customWidth="1"/>
    <col min="2836" max="2836" width="18.5" style="41" bestFit="1" customWidth="1"/>
    <col min="2837" max="3072" width="9.875" style="41"/>
    <col min="3073" max="3073" width="9.375" style="41" customWidth="1"/>
    <col min="3074" max="3074" width="30.75" style="41" customWidth="1"/>
    <col min="3075" max="3075" width="17.625" style="41" customWidth="1"/>
    <col min="3076" max="3076" width="26.375" style="41" customWidth="1"/>
    <col min="3077" max="3077" width="17.25" style="41" customWidth="1"/>
    <col min="3078" max="3078" width="29.5" style="41" customWidth="1"/>
    <col min="3079" max="3079" width="21.875" style="41" customWidth="1"/>
    <col min="3080" max="3080" width="24.875" style="41" customWidth="1"/>
    <col min="3081" max="3081" width="20.375" style="41" customWidth="1"/>
    <col min="3082" max="3082" width="18.5" style="41" customWidth="1"/>
    <col min="3083" max="3083" width="24.375" style="41" customWidth="1"/>
    <col min="3084" max="3084" width="24.625" style="41" customWidth="1"/>
    <col min="3085" max="3085" width="14.5" style="41" customWidth="1"/>
    <col min="3086" max="3086" width="39.625" style="41" customWidth="1"/>
    <col min="3087" max="3087" width="9.875" style="41"/>
    <col min="3088" max="3088" width="22.125" style="41" customWidth="1"/>
    <col min="3089" max="3089" width="28.125" style="41" bestFit="1" customWidth="1"/>
    <col min="3090" max="3090" width="14.625" style="41" bestFit="1" customWidth="1"/>
    <col min="3091" max="3091" width="13.25" style="41" bestFit="1" customWidth="1"/>
    <col min="3092" max="3092" width="18.5" style="41" bestFit="1" customWidth="1"/>
    <col min="3093" max="3328" width="9.875" style="41"/>
    <col min="3329" max="3329" width="9.375" style="41" customWidth="1"/>
    <col min="3330" max="3330" width="30.75" style="41" customWidth="1"/>
    <col min="3331" max="3331" width="17.625" style="41" customWidth="1"/>
    <col min="3332" max="3332" width="26.375" style="41" customWidth="1"/>
    <col min="3333" max="3333" width="17.25" style="41" customWidth="1"/>
    <col min="3334" max="3334" width="29.5" style="41" customWidth="1"/>
    <col min="3335" max="3335" width="21.875" style="41" customWidth="1"/>
    <col min="3336" max="3336" width="24.875" style="41" customWidth="1"/>
    <col min="3337" max="3337" width="20.375" style="41" customWidth="1"/>
    <col min="3338" max="3338" width="18.5" style="41" customWidth="1"/>
    <col min="3339" max="3339" width="24.375" style="41" customWidth="1"/>
    <col min="3340" max="3340" width="24.625" style="41" customWidth="1"/>
    <col min="3341" max="3341" width="14.5" style="41" customWidth="1"/>
    <col min="3342" max="3342" width="39.625" style="41" customWidth="1"/>
    <col min="3343" max="3343" width="9.875" style="41"/>
    <col min="3344" max="3344" width="22.125" style="41" customWidth="1"/>
    <col min="3345" max="3345" width="28.125" style="41" bestFit="1" customWidth="1"/>
    <col min="3346" max="3346" width="14.625" style="41" bestFit="1" customWidth="1"/>
    <col min="3347" max="3347" width="13.25" style="41" bestFit="1" customWidth="1"/>
    <col min="3348" max="3348" width="18.5" style="41" bestFit="1" customWidth="1"/>
    <col min="3349" max="3584" width="9.875" style="41"/>
    <col min="3585" max="3585" width="9.375" style="41" customWidth="1"/>
    <col min="3586" max="3586" width="30.75" style="41" customWidth="1"/>
    <col min="3587" max="3587" width="17.625" style="41" customWidth="1"/>
    <col min="3588" max="3588" width="26.375" style="41" customWidth="1"/>
    <col min="3589" max="3589" width="17.25" style="41" customWidth="1"/>
    <col min="3590" max="3590" width="29.5" style="41" customWidth="1"/>
    <col min="3591" max="3591" width="21.875" style="41" customWidth="1"/>
    <col min="3592" max="3592" width="24.875" style="41" customWidth="1"/>
    <col min="3593" max="3593" width="20.375" style="41" customWidth="1"/>
    <col min="3594" max="3594" width="18.5" style="41" customWidth="1"/>
    <col min="3595" max="3595" width="24.375" style="41" customWidth="1"/>
    <col min="3596" max="3596" width="24.625" style="41" customWidth="1"/>
    <col min="3597" max="3597" width="14.5" style="41" customWidth="1"/>
    <col min="3598" max="3598" width="39.625" style="41" customWidth="1"/>
    <col min="3599" max="3599" width="9.875" style="41"/>
    <col min="3600" max="3600" width="22.125" style="41" customWidth="1"/>
    <col min="3601" max="3601" width="28.125" style="41" bestFit="1" customWidth="1"/>
    <col min="3602" max="3602" width="14.625" style="41" bestFit="1" customWidth="1"/>
    <col min="3603" max="3603" width="13.25" style="41" bestFit="1" customWidth="1"/>
    <col min="3604" max="3604" width="18.5" style="41" bestFit="1" customWidth="1"/>
    <col min="3605" max="3840" width="9.875" style="41"/>
    <col min="3841" max="3841" width="9.375" style="41" customWidth="1"/>
    <col min="3842" max="3842" width="30.75" style="41" customWidth="1"/>
    <col min="3843" max="3843" width="17.625" style="41" customWidth="1"/>
    <col min="3844" max="3844" width="26.375" style="41" customWidth="1"/>
    <col min="3845" max="3845" width="17.25" style="41" customWidth="1"/>
    <col min="3846" max="3846" width="29.5" style="41" customWidth="1"/>
    <col min="3847" max="3847" width="21.875" style="41" customWidth="1"/>
    <col min="3848" max="3848" width="24.875" style="41" customWidth="1"/>
    <col min="3849" max="3849" width="20.375" style="41" customWidth="1"/>
    <col min="3850" max="3850" width="18.5" style="41" customWidth="1"/>
    <col min="3851" max="3851" width="24.375" style="41" customWidth="1"/>
    <col min="3852" max="3852" width="24.625" style="41" customWidth="1"/>
    <col min="3853" max="3853" width="14.5" style="41" customWidth="1"/>
    <col min="3854" max="3854" width="39.625" style="41" customWidth="1"/>
    <col min="3855" max="3855" width="9.875" style="41"/>
    <col min="3856" max="3856" width="22.125" style="41" customWidth="1"/>
    <col min="3857" max="3857" width="28.125" style="41" bestFit="1" customWidth="1"/>
    <col min="3858" max="3858" width="14.625" style="41" bestFit="1" customWidth="1"/>
    <col min="3859" max="3859" width="13.25" style="41" bestFit="1" customWidth="1"/>
    <col min="3860" max="3860" width="18.5" style="41" bestFit="1" customWidth="1"/>
    <col min="3861" max="4096" width="9.875" style="41"/>
    <col min="4097" max="4097" width="9.375" style="41" customWidth="1"/>
    <col min="4098" max="4098" width="30.75" style="41" customWidth="1"/>
    <col min="4099" max="4099" width="17.625" style="41" customWidth="1"/>
    <col min="4100" max="4100" width="26.375" style="41" customWidth="1"/>
    <col min="4101" max="4101" width="17.25" style="41" customWidth="1"/>
    <col min="4102" max="4102" width="29.5" style="41" customWidth="1"/>
    <col min="4103" max="4103" width="21.875" style="41" customWidth="1"/>
    <col min="4104" max="4104" width="24.875" style="41" customWidth="1"/>
    <col min="4105" max="4105" width="20.375" style="41" customWidth="1"/>
    <col min="4106" max="4106" width="18.5" style="41" customWidth="1"/>
    <col min="4107" max="4107" width="24.375" style="41" customWidth="1"/>
    <col min="4108" max="4108" width="24.625" style="41" customWidth="1"/>
    <col min="4109" max="4109" width="14.5" style="41" customWidth="1"/>
    <col min="4110" max="4110" width="39.625" style="41" customWidth="1"/>
    <col min="4111" max="4111" width="9.875" style="41"/>
    <col min="4112" max="4112" width="22.125" style="41" customWidth="1"/>
    <col min="4113" max="4113" width="28.125" style="41" bestFit="1" customWidth="1"/>
    <col min="4114" max="4114" width="14.625" style="41" bestFit="1" customWidth="1"/>
    <col min="4115" max="4115" width="13.25" style="41" bestFit="1" customWidth="1"/>
    <col min="4116" max="4116" width="18.5" style="41" bestFit="1" customWidth="1"/>
    <col min="4117" max="4352" width="9.875" style="41"/>
    <col min="4353" max="4353" width="9.375" style="41" customWidth="1"/>
    <col min="4354" max="4354" width="30.75" style="41" customWidth="1"/>
    <col min="4355" max="4355" width="17.625" style="41" customWidth="1"/>
    <col min="4356" max="4356" width="26.375" style="41" customWidth="1"/>
    <col min="4357" max="4357" width="17.25" style="41" customWidth="1"/>
    <col min="4358" max="4358" width="29.5" style="41" customWidth="1"/>
    <col min="4359" max="4359" width="21.875" style="41" customWidth="1"/>
    <col min="4360" max="4360" width="24.875" style="41" customWidth="1"/>
    <col min="4361" max="4361" width="20.375" style="41" customWidth="1"/>
    <col min="4362" max="4362" width="18.5" style="41" customWidth="1"/>
    <col min="4363" max="4363" width="24.375" style="41" customWidth="1"/>
    <col min="4364" max="4364" width="24.625" style="41" customWidth="1"/>
    <col min="4365" max="4365" width="14.5" style="41" customWidth="1"/>
    <col min="4366" max="4366" width="39.625" style="41" customWidth="1"/>
    <col min="4367" max="4367" width="9.875" style="41"/>
    <col min="4368" max="4368" width="22.125" style="41" customWidth="1"/>
    <col min="4369" max="4369" width="28.125" style="41" bestFit="1" customWidth="1"/>
    <col min="4370" max="4370" width="14.625" style="41" bestFit="1" customWidth="1"/>
    <col min="4371" max="4371" width="13.25" style="41" bestFit="1" customWidth="1"/>
    <col min="4372" max="4372" width="18.5" style="41" bestFit="1" customWidth="1"/>
    <col min="4373" max="4608" width="9.875" style="41"/>
    <col min="4609" max="4609" width="9.375" style="41" customWidth="1"/>
    <col min="4610" max="4610" width="30.75" style="41" customWidth="1"/>
    <col min="4611" max="4611" width="17.625" style="41" customWidth="1"/>
    <col min="4612" max="4612" width="26.375" style="41" customWidth="1"/>
    <col min="4613" max="4613" width="17.25" style="41" customWidth="1"/>
    <col min="4614" max="4614" width="29.5" style="41" customWidth="1"/>
    <col min="4615" max="4615" width="21.875" style="41" customWidth="1"/>
    <col min="4616" max="4616" width="24.875" style="41" customWidth="1"/>
    <col min="4617" max="4617" width="20.375" style="41" customWidth="1"/>
    <col min="4618" max="4618" width="18.5" style="41" customWidth="1"/>
    <col min="4619" max="4619" width="24.375" style="41" customWidth="1"/>
    <col min="4620" max="4620" width="24.625" style="41" customWidth="1"/>
    <col min="4621" max="4621" width="14.5" style="41" customWidth="1"/>
    <col min="4622" max="4622" width="39.625" style="41" customWidth="1"/>
    <col min="4623" max="4623" width="9.875" style="41"/>
    <col min="4624" max="4624" width="22.125" style="41" customWidth="1"/>
    <col min="4625" max="4625" width="28.125" style="41" bestFit="1" customWidth="1"/>
    <col min="4626" max="4626" width="14.625" style="41" bestFit="1" customWidth="1"/>
    <col min="4627" max="4627" width="13.25" style="41" bestFit="1" customWidth="1"/>
    <col min="4628" max="4628" width="18.5" style="41" bestFit="1" customWidth="1"/>
    <col min="4629" max="4864" width="9.875" style="41"/>
    <col min="4865" max="4865" width="9.375" style="41" customWidth="1"/>
    <col min="4866" max="4866" width="30.75" style="41" customWidth="1"/>
    <col min="4867" max="4867" width="17.625" style="41" customWidth="1"/>
    <col min="4868" max="4868" width="26.375" style="41" customWidth="1"/>
    <col min="4869" max="4869" width="17.25" style="41" customWidth="1"/>
    <col min="4870" max="4870" width="29.5" style="41" customWidth="1"/>
    <col min="4871" max="4871" width="21.875" style="41" customWidth="1"/>
    <col min="4872" max="4872" width="24.875" style="41" customWidth="1"/>
    <col min="4873" max="4873" width="20.375" style="41" customWidth="1"/>
    <col min="4874" max="4874" width="18.5" style="41" customWidth="1"/>
    <col min="4875" max="4875" width="24.375" style="41" customWidth="1"/>
    <col min="4876" max="4876" width="24.625" style="41" customWidth="1"/>
    <col min="4877" max="4877" width="14.5" style="41" customWidth="1"/>
    <col min="4878" max="4878" width="39.625" style="41" customWidth="1"/>
    <col min="4879" max="4879" width="9.875" style="41"/>
    <col min="4880" max="4880" width="22.125" style="41" customWidth="1"/>
    <col min="4881" max="4881" width="28.125" style="41" bestFit="1" customWidth="1"/>
    <col min="4882" max="4882" width="14.625" style="41" bestFit="1" customWidth="1"/>
    <col min="4883" max="4883" width="13.25" style="41" bestFit="1" customWidth="1"/>
    <col min="4884" max="4884" width="18.5" style="41" bestFit="1" customWidth="1"/>
    <col min="4885" max="5120" width="9.875" style="41"/>
    <col min="5121" max="5121" width="9.375" style="41" customWidth="1"/>
    <col min="5122" max="5122" width="30.75" style="41" customWidth="1"/>
    <col min="5123" max="5123" width="17.625" style="41" customWidth="1"/>
    <col min="5124" max="5124" width="26.375" style="41" customWidth="1"/>
    <col min="5125" max="5125" width="17.25" style="41" customWidth="1"/>
    <col min="5126" max="5126" width="29.5" style="41" customWidth="1"/>
    <col min="5127" max="5127" width="21.875" style="41" customWidth="1"/>
    <col min="5128" max="5128" width="24.875" style="41" customWidth="1"/>
    <col min="5129" max="5129" width="20.375" style="41" customWidth="1"/>
    <col min="5130" max="5130" width="18.5" style="41" customWidth="1"/>
    <col min="5131" max="5131" width="24.375" style="41" customWidth="1"/>
    <col min="5132" max="5132" width="24.625" style="41" customWidth="1"/>
    <col min="5133" max="5133" width="14.5" style="41" customWidth="1"/>
    <col min="5134" max="5134" width="39.625" style="41" customWidth="1"/>
    <col min="5135" max="5135" width="9.875" style="41"/>
    <col min="5136" max="5136" width="22.125" style="41" customWidth="1"/>
    <col min="5137" max="5137" width="28.125" style="41" bestFit="1" customWidth="1"/>
    <col min="5138" max="5138" width="14.625" style="41" bestFit="1" customWidth="1"/>
    <col min="5139" max="5139" width="13.25" style="41" bestFit="1" customWidth="1"/>
    <col min="5140" max="5140" width="18.5" style="41" bestFit="1" customWidth="1"/>
    <col min="5141" max="5376" width="9.875" style="41"/>
    <col min="5377" max="5377" width="9.375" style="41" customWidth="1"/>
    <col min="5378" max="5378" width="30.75" style="41" customWidth="1"/>
    <col min="5379" max="5379" width="17.625" style="41" customWidth="1"/>
    <col min="5380" max="5380" width="26.375" style="41" customWidth="1"/>
    <col min="5381" max="5381" width="17.25" style="41" customWidth="1"/>
    <col min="5382" max="5382" width="29.5" style="41" customWidth="1"/>
    <col min="5383" max="5383" width="21.875" style="41" customWidth="1"/>
    <col min="5384" max="5384" width="24.875" style="41" customWidth="1"/>
    <col min="5385" max="5385" width="20.375" style="41" customWidth="1"/>
    <col min="5386" max="5386" width="18.5" style="41" customWidth="1"/>
    <col min="5387" max="5387" width="24.375" style="41" customWidth="1"/>
    <col min="5388" max="5388" width="24.625" style="41" customWidth="1"/>
    <col min="5389" max="5389" width="14.5" style="41" customWidth="1"/>
    <col min="5390" max="5390" width="39.625" style="41" customWidth="1"/>
    <col min="5391" max="5391" width="9.875" style="41"/>
    <col min="5392" max="5392" width="22.125" style="41" customWidth="1"/>
    <col min="5393" max="5393" width="28.125" style="41" bestFit="1" customWidth="1"/>
    <col min="5394" max="5394" width="14.625" style="41" bestFit="1" customWidth="1"/>
    <col min="5395" max="5395" width="13.25" style="41" bestFit="1" customWidth="1"/>
    <col min="5396" max="5396" width="18.5" style="41" bestFit="1" customWidth="1"/>
    <col min="5397" max="5632" width="9.875" style="41"/>
    <col min="5633" max="5633" width="9.375" style="41" customWidth="1"/>
    <col min="5634" max="5634" width="30.75" style="41" customWidth="1"/>
    <col min="5635" max="5635" width="17.625" style="41" customWidth="1"/>
    <col min="5636" max="5636" width="26.375" style="41" customWidth="1"/>
    <col min="5637" max="5637" width="17.25" style="41" customWidth="1"/>
    <col min="5638" max="5638" width="29.5" style="41" customWidth="1"/>
    <col min="5639" max="5639" width="21.875" style="41" customWidth="1"/>
    <col min="5640" max="5640" width="24.875" style="41" customWidth="1"/>
    <col min="5641" max="5641" width="20.375" style="41" customWidth="1"/>
    <col min="5642" max="5642" width="18.5" style="41" customWidth="1"/>
    <col min="5643" max="5643" width="24.375" style="41" customWidth="1"/>
    <col min="5644" max="5644" width="24.625" style="41" customWidth="1"/>
    <col min="5645" max="5645" width="14.5" style="41" customWidth="1"/>
    <col min="5646" max="5646" width="39.625" style="41" customWidth="1"/>
    <col min="5647" max="5647" width="9.875" style="41"/>
    <col min="5648" max="5648" width="22.125" style="41" customWidth="1"/>
    <col min="5649" max="5649" width="28.125" style="41" bestFit="1" customWidth="1"/>
    <col min="5650" max="5650" width="14.625" style="41" bestFit="1" customWidth="1"/>
    <col min="5651" max="5651" width="13.25" style="41" bestFit="1" customWidth="1"/>
    <col min="5652" max="5652" width="18.5" style="41" bestFit="1" customWidth="1"/>
    <col min="5653" max="5888" width="9.875" style="41"/>
    <col min="5889" max="5889" width="9.375" style="41" customWidth="1"/>
    <col min="5890" max="5890" width="30.75" style="41" customWidth="1"/>
    <col min="5891" max="5891" width="17.625" style="41" customWidth="1"/>
    <col min="5892" max="5892" width="26.375" style="41" customWidth="1"/>
    <col min="5893" max="5893" width="17.25" style="41" customWidth="1"/>
    <col min="5894" max="5894" width="29.5" style="41" customWidth="1"/>
    <col min="5895" max="5895" width="21.875" style="41" customWidth="1"/>
    <col min="5896" max="5896" width="24.875" style="41" customWidth="1"/>
    <col min="5897" max="5897" width="20.375" style="41" customWidth="1"/>
    <col min="5898" max="5898" width="18.5" style="41" customWidth="1"/>
    <col min="5899" max="5899" width="24.375" style="41" customWidth="1"/>
    <col min="5900" max="5900" width="24.625" style="41" customWidth="1"/>
    <col min="5901" max="5901" width="14.5" style="41" customWidth="1"/>
    <col min="5902" max="5902" width="39.625" style="41" customWidth="1"/>
    <col min="5903" max="5903" width="9.875" style="41"/>
    <col min="5904" max="5904" width="22.125" style="41" customWidth="1"/>
    <col min="5905" max="5905" width="28.125" style="41" bestFit="1" customWidth="1"/>
    <col min="5906" max="5906" width="14.625" style="41" bestFit="1" customWidth="1"/>
    <col min="5907" max="5907" width="13.25" style="41" bestFit="1" customWidth="1"/>
    <col min="5908" max="5908" width="18.5" style="41" bestFit="1" customWidth="1"/>
    <col min="5909" max="6144" width="9.875" style="41"/>
    <col min="6145" max="6145" width="9.375" style="41" customWidth="1"/>
    <col min="6146" max="6146" width="30.75" style="41" customWidth="1"/>
    <col min="6147" max="6147" width="17.625" style="41" customWidth="1"/>
    <col min="6148" max="6148" width="26.375" style="41" customWidth="1"/>
    <col min="6149" max="6149" width="17.25" style="41" customWidth="1"/>
    <col min="6150" max="6150" width="29.5" style="41" customWidth="1"/>
    <col min="6151" max="6151" width="21.875" style="41" customWidth="1"/>
    <col min="6152" max="6152" width="24.875" style="41" customWidth="1"/>
    <col min="6153" max="6153" width="20.375" style="41" customWidth="1"/>
    <col min="6154" max="6154" width="18.5" style="41" customWidth="1"/>
    <col min="6155" max="6155" width="24.375" style="41" customWidth="1"/>
    <col min="6156" max="6156" width="24.625" style="41" customWidth="1"/>
    <col min="6157" max="6157" width="14.5" style="41" customWidth="1"/>
    <col min="6158" max="6158" width="39.625" style="41" customWidth="1"/>
    <col min="6159" max="6159" width="9.875" style="41"/>
    <col min="6160" max="6160" width="22.125" style="41" customWidth="1"/>
    <col min="6161" max="6161" width="28.125" style="41" bestFit="1" customWidth="1"/>
    <col min="6162" max="6162" width="14.625" style="41" bestFit="1" customWidth="1"/>
    <col min="6163" max="6163" width="13.25" style="41" bestFit="1" customWidth="1"/>
    <col min="6164" max="6164" width="18.5" style="41" bestFit="1" customWidth="1"/>
    <col min="6165" max="6400" width="9.875" style="41"/>
    <col min="6401" max="6401" width="9.375" style="41" customWidth="1"/>
    <col min="6402" max="6402" width="30.75" style="41" customWidth="1"/>
    <col min="6403" max="6403" width="17.625" style="41" customWidth="1"/>
    <col min="6404" max="6404" width="26.375" style="41" customWidth="1"/>
    <col min="6405" max="6405" width="17.25" style="41" customWidth="1"/>
    <col min="6406" max="6406" width="29.5" style="41" customWidth="1"/>
    <col min="6407" max="6407" width="21.875" style="41" customWidth="1"/>
    <col min="6408" max="6408" width="24.875" style="41" customWidth="1"/>
    <col min="6409" max="6409" width="20.375" style="41" customWidth="1"/>
    <col min="6410" max="6410" width="18.5" style="41" customWidth="1"/>
    <col min="6411" max="6411" width="24.375" style="41" customWidth="1"/>
    <col min="6412" max="6412" width="24.625" style="41" customWidth="1"/>
    <col min="6413" max="6413" width="14.5" style="41" customWidth="1"/>
    <col min="6414" max="6414" width="39.625" style="41" customWidth="1"/>
    <col min="6415" max="6415" width="9.875" style="41"/>
    <col min="6416" max="6416" width="22.125" style="41" customWidth="1"/>
    <col min="6417" max="6417" width="28.125" style="41" bestFit="1" customWidth="1"/>
    <col min="6418" max="6418" width="14.625" style="41" bestFit="1" customWidth="1"/>
    <col min="6419" max="6419" width="13.25" style="41" bestFit="1" customWidth="1"/>
    <col min="6420" max="6420" width="18.5" style="41" bestFit="1" customWidth="1"/>
    <col min="6421" max="6656" width="9.875" style="41"/>
    <col min="6657" max="6657" width="9.375" style="41" customWidth="1"/>
    <col min="6658" max="6658" width="30.75" style="41" customWidth="1"/>
    <col min="6659" max="6659" width="17.625" style="41" customWidth="1"/>
    <col min="6660" max="6660" width="26.375" style="41" customWidth="1"/>
    <col min="6661" max="6661" width="17.25" style="41" customWidth="1"/>
    <col min="6662" max="6662" width="29.5" style="41" customWidth="1"/>
    <col min="6663" max="6663" width="21.875" style="41" customWidth="1"/>
    <col min="6664" max="6664" width="24.875" style="41" customWidth="1"/>
    <col min="6665" max="6665" width="20.375" style="41" customWidth="1"/>
    <col min="6666" max="6666" width="18.5" style="41" customWidth="1"/>
    <col min="6667" max="6667" width="24.375" style="41" customWidth="1"/>
    <col min="6668" max="6668" width="24.625" style="41" customWidth="1"/>
    <col min="6669" max="6669" width="14.5" style="41" customWidth="1"/>
    <col min="6670" max="6670" width="39.625" style="41" customWidth="1"/>
    <col min="6671" max="6671" width="9.875" style="41"/>
    <col min="6672" max="6672" width="22.125" style="41" customWidth="1"/>
    <col min="6673" max="6673" width="28.125" style="41" bestFit="1" customWidth="1"/>
    <col min="6674" max="6674" width="14.625" style="41" bestFit="1" customWidth="1"/>
    <col min="6675" max="6675" width="13.25" style="41" bestFit="1" customWidth="1"/>
    <col min="6676" max="6676" width="18.5" style="41" bestFit="1" customWidth="1"/>
    <col min="6677" max="6912" width="9.875" style="41"/>
    <col min="6913" max="6913" width="9.375" style="41" customWidth="1"/>
    <col min="6914" max="6914" width="30.75" style="41" customWidth="1"/>
    <col min="6915" max="6915" width="17.625" style="41" customWidth="1"/>
    <col min="6916" max="6916" width="26.375" style="41" customWidth="1"/>
    <col min="6917" max="6917" width="17.25" style="41" customWidth="1"/>
    <col min="6918" max="6918" width="29.5" style="41" customWidth="1"/>
    <col min="6919" max="6919" width="21.875" style="41" customWidth="1"/>
    <col min="6920" max="6920" width="24.875" style="41" customWidth="1"/>
    <col min="6921" max="6921" width="20.375" style="41" customWidth="1"/>
    <col min="6922" max="6922" width="18.5" style="41" customWidth="1"/>
    <col min="6923" max="6923" width="24.375" style="41" customWidth="1"/>
    <col min="6924" max="6924" width="24.625" style="41" customWidth="1"/>
    <col min="6925" max="6925" width="14.5" style="41" customWidth="1"/>
    <col min="6926" max="6926" width="39.625" style="41" customWidth="1"/>
    <col min="6927" max="6927" width="9.875" style="41"/>
    <col min="6928" max="6928" width="22.125" style="41" customWidth="1"/>
    <col min="6929" max="6929" width="28.125" style="41" bestFit="1" customWidth="1"/>
    <col min="6930" max="6930" width="14.625" style="41" bestFit="1" customWidth="1"/>
    <col min="6931" max="6931" width="13.25" style="41" bestFit="1" customWidth="1"/>
    <col min="6932" max="6932" width="18.5" style="41" bestFit="1" customWidth="1"/>
    <col min="6933" max="7168" width="9.875" style="41"/>
    <col min="7169" max="7169" width="9.375" style="41" customWidth="1"/>
    <col min="7170" max="7170" width="30.75" style="41" customWidth="1"/>
    <col min="7171" max="7171" width="17.625" style="41" customWidth="1"/>
    <col min="7172" max="7172" width="26.375" style="41" customWidth="1"/>
    <col min="7173" max="7173" width="17.25" style="41" customWidth="1"/>
    <col min="7174" max="7174" width="29.5" style="41" customWidth="1"/>
    <col min="7175" max="7175" width="21.875" style="41" customWidth="1"/>
    <col min="7176" max="7176" width="24.875" style="41" customWidth="1"/>
    <col min="7177" max="7177" width="20.375" style="41" customWidth="1"/>
    <col min="7178" max="7178" width="18.5" style="41" customWidth="1"/>
    <col min="7179" max="7179" width="24.375" style="41" customWidth="1"/>
    <col min="7180" max="7180" width="24.625" style="41" customWidth="1"/>
    <col min="7181" max="7181" width="14.5" style="41" customWidth="1"/>
    <col min="7182" max="7182" width="39.625" style="41" customWidth="1"/>
    <col min="7183" max="7183" width="9.875" style="41"/>
    <col min="7184" max="7184" width="22.125" style="41" customWidth="1"/>
    <col min="7185" max="7185" width="28.125" style="41" bestFit="1" customWidth="1"/>
    <col min="7186" max="7186" width="14.625" style="41" bestFit="1" customWidth="1"/>
    <col min="7187" max="7187" width="13.25" style="41" bestFit="1" customWidth="1"/>
    <col min="7188" max="7188" width="18.5" style="41" bestFit="1" customWidth="1"/>
    <col min="7189" max="7424" width="9.875" style="41"/>
    <col min="7425" max="7425" width="9.375" style="41" customWidth="1"/>
    <col min="7426" max="7426" width="30.75" style="41" customWidth="1"/>
    <col min="7427" max="7427" width="17.625" style="41" customWidth="1"/>
    <col min="7428" max="7428" width="26.375" style="41" customWidth="1"/>
    <col min="7429" max="7429" width="17.25" style="41" customWidth="1"/>
    <col min="7430" max="7430" width="29.5" style="41" customWidth="1"/>
    <col min="7431" max="7431" width="21.875" style="41" customWidth="1"/>
    <col min="7432" max="7432" width="24.875" style="41" customWidth="1"/>
    <col min="7433" max="7433" width="20.375" style="41" customWidth="1"/>
    <col min="7434" max="7434" width="18.5" style="41" customWidth="1"/>
    <col min="7435" max="7435" width="24.375" style="41" customWidth="1"/>
    <col min="7436" max="7436" width="24.625" style="41" customWidth="1"/>
    <col min="7437" max="7437" width="14.5" style="41" customWidth="1"/>
    <col min="7438" max="7438" width="39.625" style="41" customWidth="1"/>
    <col min="7439" max="7439" width="9.875" style="41"/>
    <col min="7440" max="7440" width="22.125" style="41" customWidth="1"/>
    <col min="7441" max="7441" width="28.125" style="41" bestFit="1" customWidth="1"/>
    <col min="7442" max="7442" width="14.625" style="41" bestFit="1" customWidth="1"/>
    <col min="7443" max="7443" width="13.25" style="41" bestFit="1" customWidth="1"/>
    <col min="7444" max="7444" width="18.5" style="41" bestFit="1" customWidth="1"/>
    <col min="7445" max="7680" width="9.875" style="41"/>
    <col min="7681" max="7681" width="9.375" style="41" customWidth="1"/>
    <col min="7682" max="7682" width="30.75" style="41" customWidth="1"/>
    <col min="7683" max="7683" width="17.625" style="41" customWidth="1"/>
    <col min="7684" max="7684" width="26.375" style="41" customWidth="1"/>
    <col min="7685" max="7685" width="17.25" style="41" customWidth="1"/>
    <col min="7686" max="7686" width="29.5" style="41" customWidth="1"/>
    <col min="7687" max="7687" width="21.875" style="41" customWidth="1"/>
    <col min="7688" max="7688" width="24.875" style="41" customWidth="1"/>
    <col min="7689" max="7689" width="20.375" style="41" customWidth="1"/>
    <col min="7690" max="7690" width="18.5" style="41" customWidth="1"/>
    <col min="7691" max="7691" width="24.375" style="41" customWidth="1"/>
    <col min="7692" max="7692" width="24.625" style="41" customWidth="1"/>
    <col min="7693" max="7693" width="14.5" style="41" customWidth="1"/>
    <col min="7694" max="7694" width="39.625" style="41" customWidth="1"/>
    <col min="7695" max="7695" width="9.875" style="41"/>
    <col min="7696" max="7696" width="22.125" style="41" customWidth="1"/>
    <col min="7697" max="7697" width="28.125" style="41" bestFit="1" customWidth="1"/>
    <col min="7698" max="7698" width="14.625" style="41" bestFit="1" customWidth="1"/>
    <col min="7699" max="7699" width="13.25" style="41" bestFit="1" customWidth="1"/>
    <col min="7700" max="7700" width="18.5" style="41" bestFit="1" customWidth="1"/>
    <col min="7701" max="7936" width="9.875" style="41"/>
    <col min="7937" max="7937" width="9.375" style="41" customWidth="1"/>
    <col min="7938" max="7938" width="30.75" style="41" customWidth="1"/>
    <col min="7939" max="7939" width="17.625" style="41" customWidth="1"/>
    <col min="7940" max="7940" width="26.375" style="41" customWidth="1"/>
    <col min="7941" max="7941" width="17.25" style="41" customWidth="1"/>
    <col min="7942" max="7942" width="29.5" style="41" customWidth="1"/>
    <col min="7943" max="7943" width="21.875" style="41" customWidth="1"/>
    <col min="7944" max="7944" width="24.875" style="41" customWidth="1"/>
    <col min="7945" max="7945" width="20.375" style="41" customWidth="1"/>
    <col min="7946" max="7946" width="18.5" style="41" customWidth="1"/>
    <col min="7947" max="7947" width="24.375" style="41" customWidth="1"/>
    <col min="7948" max="7948" width="24.625" style="41" customWidth="1"/>
    <col min="7949" max="7949" width="14.5" style="41" customWidth="1"/>
    <col min="7950" max="7950" width="39.625" style="41" customWidth="1"/>
    <col min="7951" max="7951" width="9.875" style="41"/>
    <col min="7952" max="7952" width="22.125" style="41" customWidth="1"/>
    <col min="7953" max="7953" width="28.125" style="41" bestFit="1" customWidth="1"/>
    <col min="7954" max="7954" width="14.625" style="41" bestFit="1" customWidth="1"/>
    <col min="7955" max="7955" width="13.25" style="41" bestFit="1" customWidth="1"/>
    <col min="7956" max="7956" width="18.5" style="41" bestFit="1" customWidth="1"/>
    <col min="7957" max="8192" width="9.875" style="41"/>
    <col min="8193" max="8193" width="9.375" style="41" customWidth="1"/>
    <col min="8194" max="8194" width="30.75" style="41" customWidth="1"/>
    <col min="8195" max="8195" width="17.625" style="41" customWidth="1"/>
    <col min="8196" max="8196" width="26.375" style="41" customWidth="1"/>
    <col min="8197" max="8197" width="17.25" style="41" customWidth="1"/>
    <col min="8198" max="8198" width="29.5" style="41" customWidth="1"/>
    <col min="8199" max="8199" width="21.875" style="41" customWidth="1"/>
    <col min="8200" max="8200" width="24.875" style="41" customWidth="1"/>
    <col min="8201" max="8201" width="20.375" style="41" customWidth="1"/>
    <col min="8202" max="8202" width="18.5" style="41" customWidth="1"/>
    <col min="8203" max="8203" width="24.375" style="41" customWidth="1"/>
    <col min="8204" max="8204" width="24.625" style="41" customWidth="1"/>
    <col min="8205" max="8205" width="14.5" style="41" customWidth="1"/>
    <col min="8206" max="8206" width="39.625" style="41" customWidth="1"/>
    <col min="8207" max="8207" width="9.875" style="41"/>
    <col min="8208" max="8208" width="22.125" style="41" customWidth="1"/>
    <col min="8209" max="8209" width="28.125" style="41" bestFit="1" customWidth="1"/>
    <col min="8210" max="8210" width="14.625" style="41" bestFit="1" customWidth="1"/>
    <col min="8211" max="8211" width="13.25" style="41" bestFit="1" customWidth="1"/>
    <col min="8212" max="8212" width="18.5" style="41" bestFit="1" customWidth="1"/>
    <col min="8213" max="8448" width="9.875" style="41"/>
    <col min="8449" max="8449" width="9.375" style="41" customWidth="1"/>
    <col min="8450" max="8450" width="30.75" style="41" customWidth="1"/>
    <col min="8451" max="8451" width="17.625" style="41" customWidth="1"/>
    <col min="8452" max="8452" width="26.375" style="41" customWidth="1"/>
    <col min="8453" max="8453" width="17.25" style="41" customWidth="1"/>
    <col min="8454" max="8454" width="29.5" style="41" customWidth="1"/>
    <col min="8455" max="8455" width="21.875" style="41" customWidth="1"/>
    <col min="8456" max="8456" width="24.875" style="41" customWidth="1"/>
    <col min="8457" max="8457" width="20.375" style="41" customWidth="1"/>
    <col min="8458" max="8458" width="18.5" style="41" customWidth="1"/>
    <col min="8459" max="8459" width="24.375" style="41" customWidth="1"/>
    <col min="8460" max="8460" width="24.625" style="41" customWidth="1"/>
    <col min="8461" max="8461" width="14.5" style="41" customWidth="1"/>
    <col min="8462" max="8462" width="39.625" style="41" customWidth="1"/>
    <col min="8463" max="8463" width="9.875" style="41"/>
    <col min="8464" max="8464" width="22.125" style="41" customWidth="1"/>
    <col min="8465" max="8465" width="28.125" style="41" bestFit="1" customWidth="1"/>
    <col min="8466" max="8466" width="14.625" style="41" bestFit="1" customWidth="1"/>
    <col min="8467" max="8467" width="13.25" style="41" bestFit="1" customWidth="1"/>
    <col min="8468" max="8468" width="18.5" style="41" bestFit="1" customWidth="1"/>
    <col min="8469" max="8704" width="9.875" style="41"/>
    <col min="8705" max="8705" width="9.375" style="41" customWidth="1"/>
    <col min="8706" max="8706" width="30.75" style="41" customWidth="1"/>
    <col min="8707" max="8707" width="17.625" style="41" customWidth="1"/>
    <col min="8708" max="8708" width="26.375" style="41" customWidth="1"/>
    <col min="8709" max="8709" width="17.25" style="41" customWidth="1"/>
    <col min="8710" max="8710" width="29.5" style="41" customWidth="1"/>
    <col min="8711" max="8711" width="21.875" style="41" customWidth="1"/>
    <col min="8712" max="8712" width="24.875" style="41" customWidth="1"/>
    <col min="8713" max="8713" width="20.375" style="41" customWidth="1"/>
    <col min="8714" max="8714" width="18.5" style="41" customWidth="1"/>
    <col min="8715" max="8715" width="24.375" style="41" customWidth="1"/>
    <col min="8716" max="8716" width="24.625" style="41" customWidth="1"/>
    <col min="8717" max="8717" width="14.5" style="41" customWidth="1"/>
    <col min="8718" max="8718" width="39.625" style="41" customWidth="1"/>
    <col min="8719" max="8719" width="9.875" style="41"/>
    <col min="8720" max="8720" width="22.125" style="41" customWidth="1"/>
    <col min="8721" max="8721" width="28.125" style="41" bestFit="1" customWidth="1"/>
    <col min="8722" max="8722" width="14.625" style="41" bestFit="1" customWidth="1"/>
    <col min="8723" max="8723" width="13.25" style="41" bestFit="1" customWidth="1"/>
    <col min="8724" max="8724" width="18.5" style="41" bestFit="1" customWidth="1"/>
    <col min="8725" max="8960" width="9.875" style="41"/>
    <col min="8961" max="8961" width="9.375" style="41" customWidth="1"/>
    <col min="8962" max="8962" width="30.75" style="41" customWidth="1"/>
    <col min="8963" max="8963" width="17.625" style="41" customWidth="1"/>
    <col min="8964" max="8964" width="26.375" style="41" customWidth="1"/>
    <col min="8965" max="8965" width="17.25" style="41" customWidth="1"/>
    <col min="8966" max="8966" width="29.5" style="41" customWidth="1"/>
    <col min="8967" max="8967" width="21.875" style="41" customWidth="1"/>
    <col min="8968" max="8968" width="24.875" style="41" customWidth="1"/>
    <col min="8969" max="8969" width="20.375" style="41" customWidth="1"/>
    <col min="8970" max="8970" width="18.5" style="41" customWidth="1"/>
    <col min="8971" max="8971" width="24.375" style="41" customWidth="1"/>
    <col min="8972" max="8972" width="24.625" style="41" customWidth="1"/>
    <col min="8973" max="8973" width="14.5" style="41" customWidth="1"/>
    <col min="8974" max="8974" width="39.625" style="41" customWidth="1"/>
    <col min="8975" max="8975" width="9.875" style="41"/>
    <col min="8976" max="8976" width="22.125" style="41" customWidth="1"/>
    <col min="8977" max="8977" width="28.125" style="41" bestFit="1" customWidth="1"/>
    <col min="8978" max="8978" width="14.625" style="41" bestFit="1" customWidth="1"/>
    <col min="8979" max="8979" width="13.25" style="41" bestFit="1" customWidth="1"/>
    <col min="8980" max="8980" width="18.5" style="41" bestFit="1" customWidth="1"/>
    <col min="8981" max="9216" width="9.875" style="41"/>
    <col min="9217" max="9217" width="9.375" style="41" customWidth="1"/>
    <col min="9218" max="9218" width="30.75" style="41" customWidth="1"/>
    <col min="9219" max="9219" width="17.625" style="41" customWidth="1"/>
    <col min="9220" max="9220" width="26.375" style="41" customWidth="1"/>
    <col min="9221" max="9221" width="17.25" style="41" customWidth="1"/>
    <col min="9222" max="9222" width="29.5" style="41" customWidth="1"/>
    <col min="9223" max="9223" width="21.875" style="41" customWidth="1"/>
    <col min="9224" max="9224" width="24.875" style="41" customWidth="1"/>
    <col min="9225" max="9225" width="20.375" style="41" customWidth="1"/>
    <col min="9226" max="9226" width="18.5" style="41" customWidth="1"/>
    <col min="9227" max="9227" width="24.375" style="41" customWidth="1"/>
    <col min="9228" max="9228" width="24.625" style="41" customWidth="1"/>
    <col min="9229" max="9229" width="14.5" style="41" customWidth="1"/>
    <col min="9230" max="9230" width="39.625" style="41" customWidth="1"/>
    <col min="9231" max="9231" width="9.875" style="41"/>
    <col min="9232" max="9232" width="22.125" style="41" customWidth="1"/>
    <col min="9233" max="9233" width="28.125" style="41" bestFit="1" customWidth="1"/>
    <col min="9234" max="9234" width="14.625" style="41" bestFit="1" customWidth="1"/>
    <col min="9235" max="9235" width="13.25" style="41" bestFit="1" customWidth="1"/>
    <col min="9236" max="9236" width="18.5" style="41" bestFit="1" customWidth="1"/>
    <col min="9237" max="9472" width="9.875" style="41"/>
    <col min="9473" max="9473" width="9.375" style="41" customWidth="1"/>
    <col min="9474" max="9474" width="30.75" style="41" customWidth="1"/>
    <col min="9475" max="9475" width="17.625" style="41" customWidth="1"/>
    <col min="9476" max="9476" width="26.375" style="41" customWidth="1"/>
    <col min="9477" max="9477" width="17.25" style="41" customWidth="1"/>
    <col min="9478" max="9478" width="29.5" style="41" customWidth="1"/>
    <col min="9479" max="9479" width="21.875" style="41" customWidth="1"/>
    <col min="9480" max="9480" width="24.875" style="41" customWidth="1"/>
    <col min="9481" max="9481" width="20.375" style="41" customWidth="1"/>
    <col min="9482" max="9482" width="18.5" style="41" customWidth="1"/>
    <col min="9483" max="9483" width="24.375" style="41" customWidth="1"/>
    <col min="9484" max="9484" width="24.625" style="41" customWidth="1"/>
    <col min="9485" max="9485" width="14.5" style="41" customWidth="1"/>
    <col min="9486" max="9486" width="39.625" style="41" customWidth="1"/>
    <col min="9487" max="9487" width="9.875" style="41"/>
    <col min="9488" max="9488" width="22.125" style="41" customWidth="1"/>
    <col min="9489" max="9489" width="28.125" style="41" bestFit="1" customWidth="1"/>
    <col min="9490" max="9490" width="14.625" style="41" bestFit="1" customWidth="1"/>
    <col min="9491" max="9491" width="13.25" style="41" bestFit="1" customWidth="1"/>
    <col min="9492" max="9492" width="18.5" style="41" bestFit="1" customWidth="1"/>
    <col min="9493" max="9728" width="9.875" style="41"/>
    <col min="9729" max="9729" width="9.375" style="41" customWidth="1"/>
    <col min="9730" max="9730" width="30.75" style="41" customWidth="1"/>
    <col min="9731" max="9731" width="17.625" style="41" customWidth="1"/>
    <col min="9732" max="9732" width="26.375" style="41" customWidth="1"/>
    <col min="9733" max="9733" width="17.25" style="41" customWidth="1"/>
    <col min="9734" max="9734" width="29.5" style="41" customWidth="1"/>
    <col min="9735" max="9735" width="21.875" style="41" customWidth="1"/>
    <col min="9736" max="9736" width="24.875" style="41" customWidth="1"/>
    <col min="9737" max="9737" width="20.375" style="41" customWidth="1"/>
    <col min="9738" max="9738" width="18.5" style="41" customWidth="1"/>
    <col min="9739" max="9739" width="24.375" style="41" customWidth="1"/>
    <col min="9740" max="9740" width="24.625" style="41" customWidth="1"/>
    <col min="9741" max="9741" width="14.5" style="41" customWidth="1"/>
    <col min="9742" max="9742" width="39.625" style="41" customWidth="1"/>
    <col min="9743" max="9743" width="9.875" style="41"/>
    <col min="9744" max="9744" width="22.125" style="41" customWidth="1"/>
    <col min="9745" max="9745" width="28.125" style="41" bestFit="1" customWidth="1"/>
    <col min="9746" max="9746" width="14.625" style="41" bestFit="1" customWidth="1"/>
    <col min="9747" max="9747" width="13.25" style="41" bestFit="1" customWidth="1"/>
    <col min="9748" max="9748" width="18.5" style="41" bestFit="1" customWidth="1"/>
    <col min="9749" max="9984" width="9.875" style="41"/>
    <col min="9985" max="9985" width="9.375" style="41" customWidth="1"/>
    <col min="9986" max="9986" width="30.75" style="41" customWidth="1"/>
    <col min="9987" max="9987" width="17.625" style="41" customWidth="1"/>
    <col min="9988" max="9988" width="26.375" style="41" customWidth="1"/>
    <col min="9989" max="9989" width="17.25" style="41" customWidth="1"/>
    <col min="9990" max="9990" width="29.5" style="41" customWidth="1"/>
    <col min="9991" max="9991" width="21.875" style="41" customWidth="1"/>
    <col min="9992" max="9992" width="24.875" style="41" customWidth="1"/>
    <col min="9993" max="9993" width="20.375" style="41" customWidth="1"/>
    <col min="9994" max="9994" width="18.5" style="41" customWidth="1"/>
    <col min="9995" max="9995" width="24.375" style="41" customWidth="1"/>
    <col min="9996" max="9996" width="24.625" style="41" customWidth="1"/>
    <col min="9997" max="9997" width="14.5" style="41" customWidth="1"/>
    <col min="9998" max="9998" width="39.625" style="41" customWidth="1"/>
    <col min="9999" max="9999" width="9.875" style="41"/>
    <col min="10000" max="10000" width="22.125" style="41" customWidth="1"/>
    <col min="10001" max="10001" width="28.125" style="41" bestFit="1" customWidth="1"/>
    <col min="10002" max="10002" width="14.625" style="41" bestFit="1" customWidth="1"/>
    <col min="10003" max="10003" width="13.25" style="41" bestFit="1" customWidth="1"/>
    <col min="10004" max="10004" width="18.5" style="41" bestFit="1" customWidth="1"/>
    <col min="10005" max="10240" width="9.875" style="41"/>
    <col min="10241" max="10241" width="9.375" style="41" customWidth="1"/>
    <col min="10242" max="10242" width="30.75" style="41" customWidth="1"/>
    <col min="10243" max="10243" width="17.625" style="41" customWidth="1"/>
    <col min="10244" max="10244" width="26.375" style="41" customWidth="1"/>
    <col min="10245" max="10245" width="17.25" style="41" customWidth="1"/>
    <col min="10246" max="10246" width="29.5" style="41" customWidth="1"/>
    <col min="10247" max="10247" width="21.875" style="41" customWidth="1"/>
    <col min="10248" max="10248" width="24.875" style="41" customWidth="1"/>
    <col min="10249" max="10249" width="20.375" style="41" customWidth="1"/>
    <col min="10250" max="10250" width="18.5" style="41" customWidth="1"/>
    <col min="10251" max="10251" width="24.375" style="41" customWidth="1"/>
    <col min="10252" max="10252" width="24.625" style="41" customWidth="1"/>
    <col min="10253" max="10253" width="14.5" style="41" customWidth="1"/>
    <col min="10254" max="10254" width="39.625" style="41" customWidth="1"/>
    <col min="10255" max="10255" width="9.875" style="41"/>
    <col min="10256" max="10256" width="22.125" style="41" customWidth="1"/>
    <col min="10257" max="10257" width="28.125" style="41" bestFit="1" customWidth="1"/>
    <col min="10258" max="10258" width="14.625" style="41" bestFit="1" customWidth="1"/>
    <col min="10259" max="10259" width="13.25" style="41" bestFit="1" customWidth="1"/>
    <col min="10260" max="10260" width="18.5" style="41" bestFit="1" customWidth="1"/>
    <col min="10261" max="10496" width="9.875" style="41"/>
    <col min="10497" max="10497" width="9.375" style="41" customWidth="1"/>
    <col min="10498" max="10498" width="30.75" style="41" customWidth="1"/>
    <col min="10499" max="10499" width="17.625" style="41" customWidth="1"/>
    <col min="10500" max="10500" width="26.375" style="41" customWidth="1"/>
    <col min="10501" max="10501" width="17.25" style="41" customWidth="1"/>
    <col min="10502" max="10502" width="29.5" style="41" customWidth="1"/>
    <col min="10503" max="10503" width="21.875" style="41" customWidth="1"/>
    <col min="10504" max="10504" width="24.875" style="41" customWidth="1"/>
    <col min="10505" max="10505" width="20.375" style="41" customWidth="1"/>
    <col min="10506" max="10506" width="18.5" style="41" customWidth="1"/>
    <col min="10507" max="10507" width="24.375" style="41" customWidth="1"/>
    <col min="10508" max="10508" width="24.625" style="41" customWidth="1"/>
    <col min="10509" max="10509" width="14.5" style="41" customWidth="1"/>
    <col min="10510" max="10510" width="39.625" style="41" customWidth="1"/>
    <col min="10511" max="10511" width="9.875" style="41"/>
    <col min="10512" max="10512" width="22.125" style="41" customWidth="1"/>
    <col min="10513" max="10513" width="28.125" style="41" bestFit="1" customWidth="1"/>
    <col min="10514" max="10514" width="14.625" style="41" bestFit="1" customWidth="1"/>
    <col min="10515" max="10515" width="13.25" style="41" bestFit="1" customWidth="1"/>
    <col min="10516" max="10516" width="18.5" style="41" bestFit="1" customWidth="1"/>
    <col min="10517" max="10752" width="9.875" style="41"/>
    <col min="10753" max="10753" width="9.375" style="41" customWidth="1"/>
    <col min="10754" max="10754" width="30.75" style="41" customWidth="1"/>
    <col min="10755" max="10755" width="17.625" style="41" customWidth="1"/>
    <col min="10756" max="10756" width="26.375" style="41" customWidth="1"/>
    <col min="10757" max="10757" width="17.25" style="41" customWidth="1"/>
    <col min="10758" max="10758" width="29.5" style="41" customWidth="1"/>
    <col min="10759" max="10759" width="21.875" style="41" customWidth="1"/>
    <col min="10760" max="10760" width="24.875" style="41" customWidth="1"/>
    <col min="10761" max="10761" width="20.375" style="41" customWidth="1"/>
    <col min="10762" max="10762" width="18.5" style="41" customWidth="1"/>
    <col min="10763" max="10763" width="24.375" style="41" customWidth="1"/>
    <col min="10764" max="10764" width="24.625" style="41" customWidth="1"/>
    <col min="10765" max="10765" width="14.5" style="41" customWidth="1"/>
    <col min="10766" max="10766" width="39.625" style="41" customWidth="1"/>
    <col min="10767" max="10767" width="9.875" style="41"/>
    <col min="10768" max="10768" width="22.125" style="41" customWidth="1"/>
    <col min="10769" max="10769" width="28.125" style="41" bestFit="1" customWidth="1"/>
    <col min="10770" max="10770" width="14.625" style="41" bestFit="1" customWidth="1"/>
    <col min="10771" max="10771" width="13.25" style="41" bestFit="1" customWidth="1"/>
    <col min="10772" max="10772" width="18.5" style="41" bestFit="1" customWidth="1"/>
    <col min="10773" max="11008" width="9.875" style="41"/>
    <col min="11009" max="11009" width="9.375" style="41" customWidth="1"/>
    <col min="11010" max="11010" width="30.75" style="41" customWidth="1"/>
    <col min="11011" max="11011" width="17.625" style="41" customWidth="1"/>
    <col min="11012" max="11012" width="26.375" style="41" customWidth="1"/>
    <col min="11013" max="11013" width="17.25" style="41" customWidth="1"/>
    <col min="11014" max="11014" width="29.5" style="41" customWidth="1"/>
    <col min="11015" max="11015" width="21.875" style="41" customWidth="1"/>
    <col min="11016" max="11016" width="24.875" style="41" customWidth="1"/>
    <col min="11017" max="11017" width="20.375" style="41" customWidth="1"/>
    <col min="11018" max="11018" width="18.5" style="41" customWidth="1"/>
    <col min="11019" max="11019" width="24.375" style="41" customWidth="1"/>
    <col min="11020" max="11020" width="24.625" style="41" customWidth="1"/>
    <col min="11021" max="11021" width="14.5" style="41" customWidth="1"/>
    <col min="11022" max="11022" width="39.625" style="41" customWidth="1"/>
    <col min="11023" max="11023" width="9.875" style="41"/>
    <col min="11024" max="11024" width="22.125" style="41" customWidth="1"/>
    <col min="11025" max="11025" width="28.125" style="41" bestFit="1" customWidth="1"/>
    <col min="11026" max="11026" width="14.625" style="41" bestFit="1" customWidth="1"/>
    <col min="11027" max="11027" width="13.25" style="41" bestFit="1" customWidth="1"/>
    <col min="11028" max="11028" width="18.5" style="41" bestFit="1" customWidth="1"/>
    <col min="11029" max="11264" width="9.875" style="41"/>
    <col min="11265" max="11265" width="9.375" style="41" customWidth="1"/>
    <col min="11266" max="11266" width="30.75" style="41" customWidth="1"/>
    <col min="11267" max="11267" width="17.625" style="41" customWidth="1"/>
    <col min="11268" max="11268" width="26.375" style="41" customWidth="1"/>
    <col min="11269" max="11269" width="17.25" style="41" customWidth="1"/>
    <col min="11270" max="11270" width="29.5" style="41" customWidth="1"/>
    <col min="11271" max="11271" width="21.875" style="41" customWidth="1"/>
    <col min="11272" max="11272" width="24.875" style="41" customWidth="1"/>
    <col min="11273" max="11273" width="20.375" style="41" customWidth="1"/>
    <col min="11274" max="11274" width="18.5" style="41" customWidth="1"/>
    <col min="11275" max="11275" width="24.375" style="41" customWidth="1"/>
    <col min="11276" max="11276" width="24.625" style="41" customWidth="1"/>
    <col min="11277" max="11277" width="14.5" style="41" customWidth="1"/>
    <col min="11278" max="11278" width="39.625" style="41" customWidth="1"/>
    <col min="11279" max="11279" width="9.875" style="41"/>
    <col min="11280" max="11280" width="22.125" style="41" customWidth="1"/>
    <col min="11281" max="11281" width="28.125" style="41" bestFit="1" customWidth="1"/>
    <col min="11282" max="11282" width="14.625" style="41" bestFit="1" customWidth="1"/>
    <col min="11283" max="11283" width="13.25" style="41" bestFit="1" customWidth="1"/>
    <col min="11284" max="11284" width="18.5" style="41" bestFit="1" customWidth="1"/>
    <col min="11285" max="11520" width="9.875" style="41"/>
    <col min="11521" max="11521" width="9.375" style="41" customWidth="1"/>
    <col min="11522" max="11522" width="30.75" style="41" customWidth="1"/>
    <col min="11523" max="11523" width="17.625" style="41" customWidth="1"/>
    <col min="11524" max="11524" width="26.375" style="41" customWidth="1"/>
    <col min="11525" max="11525" width="17.25" style="41" customWidth="1"/>
    <col min="11526" max="11526" width="29.5" style="41" customWidth="1"/>
    <col min="11527" max="11527" width="21.875" style="41" customWidth="1"/>
    <col min="11528" max="11528" width="24.875" style="41" customWidth="1"/>
    <col min="11529" max="11529" width="20.375" style="41" customWidth="1"/>
    <col min="11530" max="11530" width="18.5" style="41" customWidth="1"/>
    <col min="11531" max="11531" width="24.375" style="41" customWidth="1"/>
    <col min="11532" max="11532" width="24.625" style="41" customWidth="1"/>
    <col min="11533" max="11533" width="14.5" style="41" customWidth="1"/>
    <col min="11534" max="11534" width="39.625" style="41" customWidth="1"/>
    <col min="11535" max="11535" width="9.875" style="41"/>
    <col min="11536" max="11536" width="22.125" style="41" customWidth="1"/>
    <col min="11537" max="11537" width="28.125" style="41" bestFit="1" customWidth="1"/>
    <col min="11538" max="11538" width="14.625" style="41" bestFit="1" customWidth="1"/>
    <col min="11539" max="11539" width="13.25" style="41" bestFit="1" customWidth="1"/>
    <col min="11540" max="11540" width="18.5" style="41" bestFit="1" customWidth="1"/>
    <col min="11541" max="11776" width="9.875" style="41"/>
    <col min="11777" max="11777" width="9.375" style="41" customWidth="1"/>
    <col min="11778" max="11778" width="30.75" style="41" customWidth="1"/>
    <col min="11779" max="11779" width="17.625" style="41" customWidth="1"/>
    <col min="11780" max="11780" width="26.375" style="41" customWidth="1"/>
    <col min="11781" max="11781" width="17.25" style="41" customWidth="1"/>
    <col min="11782" max="11782" width="29.5" style="41" customWidth="1"/>
    <col min="11783" max="11783" width="21.875" style="41" customWidth="1"/>
    <col min="11784" max="11784" width="24.875" style="41" customWidth="1"/>
    <col min="11785" max="11785" width="20.375" style="41" customWidth="1"/>
    <col min="11786" max="11786" width="18.5" style="41" customWidth="1"/>
    <col min="11787" max="11787" width="24.375" style="41" customWidth="1"/>
    <col min="11788" max="11788" width="24.625" style="41" customWidth="1"/>
    <col min="11789" max="11789" width="14.5" style="41" customWidth="1"/>
    <col min="11790" max="11790" width="39.625" style="41" customWidth="1"/>
    <col min="11791" max="11791" width="9.875" style="41"/>
    <col min="11792" max="11792" width="22.125" style="41" customWidth="1"/>
    <col min="11793" max="11793" width="28.125" style="41" bestFit="1" customWidth="1"/>
    <col min="11794" max="11794" width="14.625" style="41" bestFit="1" customWidth="1"/>
    <col min="11795" max="11795" width="13.25" style="41" bestFit="1" customWidth="1"/>
    <col min="11796" max="11796" width="18.5" style="41" bestFit="1" customWidth="1"/>
    <col min="11797" max="12032" width="9.875" style="41"/>
    <col min="12033" max="12033" width="9.375" style="41" customWidth="1"/>
    <col min="12034" max="12034" width="30.75" style="41" customWidth="1"/>
    <col min="12035" max="12035" width="17.625" style="41" customWidth="1"/>
    <col min="12036" max="12036" width="26.375" style="41" customWidth="1"/>
    <col min="12037" max="12037" width="17.25" style="41" customWidth="1"/>
    <col min="12038" max="12038" width="29.5" style="41" customWidth="1"/>
    <col min="12039" max="12039" width="21.875" style="41" customWidth="1"/>
    <col min="12040" max="12040" width="24.875" style="41" customWidth="1"/>
    <col min="12041" max="12041" width="20.375" style="41" customWidth="1"/>
    <col min="12042" max="12042" width="18.5" style="41" customWidth="1"/>
    <col min="12043" max="12043" width="24.375" style="41" customWidth="1"/>
    <col min="12044" max="12044" width="24.625" style="41" customWidth="1"/>
    <col min="12045" max="12045" width="14.5" style="41" customWidth="1"/>
    <col min="12046" max="12046" width="39.625" style="41" customWidth="1"/>
    <col min="12047" max="12047" width="9.875" style="41"/>
    <col min="12048" max="12048" width="22.125" style="41" customWidth="1"/>
    <col min="12049" max="12049" width="28.125" style="41" bestFit="1" customWidth="1"/>
    <col min="12050" max="12050" width="14.625" style="41" bestFit="1" customWidth="1"/>
    <col min="12051" max="12051" width="13.25" style="41" bestFit="1" customWidth="1"/>
    <col min="12052" max="12052" width="18.5" style="41" bestFit="1" customWidth="1"/>
    <col min="12053" max="12288" width="9.875" style="41"/>
    <col min="12289" max="12289" width="9.375" style="41" customWidth="1"/>
    <col min="12290" max="12290" width="30.75" style="41" customWidth="1"/>
    <col min="12291" max="12291" width="17.625" style="41" customWidth="1"/>
    <col min="12292" max="12292" width="26.375" style="41" customWidth="1"/>
    <col min="12293" max="12293" width="17.25" style="41" customWidth="1"/>
    <col min="12294" max="12294" width="29.5" style="41" customWidth="1"/>
    <col min="12295" max="12295" width="21.875" style="41" customWidth="1"/>
    <col min="12296" max="12296" width="24.875" style="41" customWidth="1"/>
    <col min="12297" max="12297" width="20.375" style="41" customWidth="1"/>
    <col min="12298" max="12298" width="18.5" style="41" customWidth="1"/>
    <col min="12299" max="12299" width="24.375" style="41" customWidth="1"/>
    <col min="12300" max="12300" width="24.625" style="41" customWidth="1"/>
    <col min="12301" max="12301" width="14.5" style="41" customWidth="1"/>
    <col min="12302" max="12302" width="39.625" style="41" customWidth="1"/>
    <col min="12303" max="12303" width="9.875" style="41"/>
    <col min="12304" max="12304" width="22.125" style="41" customWidth="1"/>
    <col min="12305" max="12305" width="28.125" style="41" bestFit="1" customWidth="1"/>
    <col min="12306" max="12306" width="14.625" style="41" bestFit="1" customWidth="1"/>
    <col min="12307" max="12307" width="13.25" style="41" bestFit="1" customWidth="1"/>
    <col min="12308" max="12308" width="18.5" style="41" bestFit="1" customWidth="1"/>
    <col min="12309" max="12544" width="9.875" style="41"/>
    <col min="12545" max="12545" width="9.375" style="41" customWidth="1"/>
    <col min="12546" max="12546" width="30.75" style="41" customWidth="1"/>
    <col min="12547" max="12547" width="17.625" style="41" customWidth="1"/>
    <col min="12548" max="12548" width="26.375" style="41" customWidth="1"/>
    <col min="12549" max="12549" width="17.25" style="41" customWidth="1"/>
    <col min="12550" max="12550" width="29.5" style="41" customWidth="1"/>
    <col min="12551" max="12551" width="21.875" style="41" customWidth="1"/>
    <col min="12552" max="12552" width="24.875" style="41" customWidth="1"/>
    <col min="12553" max="12553" width="20.375" style="41" customWidth="1"/>
    <col min="12554" max="12554" width="18.5" style="41" customWidth="1"/>
    <col min="12555" max="12555" width="24.375" style="41" customWidth="1"/>
    <col min="12556" max="12556" width="24.625" style="41" customWidth="1"/>
    <col min="12557" max="12557" width="14.5" style="41" customWidth="1"/>
    <col min="12558" max="12558" width="39.625" style="41" customWidth="1"/>
    <col min="12559" max="12559" width="9.875" style="41"/>
    <col min="12560" max="12560" width="22.125" style="41" customWidth="1"/>
    <col min="12561" max="12561" width="28.125" style="41" bestFit="1" customWidth="1"/>
    <col min="12562" max="12562" width="14.625" style="41" bestFit="1" customWidth="1"/>
    <col min="12563" max="12563" width="13.25" style="41" bestFit="1" customWidth="1"/>
    <col min="12564" max="12564" width="18.5" style="41" bestFit="1" customWidth="1"/>
    <col min="12565" max="12800" width="9.875" style="41"/>
    <col min="12801" max="12801" width="9.375" style="41" customWidth="1"/>
    <col min="12802" max="12802" width="30.75" style="41" customWidth="1"/>
    <col min="12803" max="12803" width="17.625" style="41" customWidth="1"/>
    <col min="12804" max="12804" width="26.375" style="41" customWidth="1"/>
    <col min="12805" max="12805" width="17.25" style="41" customWidth="1"/>
    <col min="12806" max="12806" width="29.5" style="41" customWidth="1"/>
    <col min="12807" max="12807" width="21.875" style="41" customWidth="1"/>
    <col min="12808" max="12808" width="24.875" style="41" customWidth="1"/>
    <col min="12809" max="12809" width="20.375" style="41" customWidth="1"/>
    <col min="12810" max="12810" width="18.5" style="41" customWidth="1"/>
    <col min="12811" max="12811" width="24.375" style="41" customWidth="1"/>
    <col min="12812" max="12812" width="24.625" style="41" customWidth="1"/>
    <col min="12813" max="12813" width="14.5" style="41" customWidth="1"/>
    <col min="12814" max="12814" width="39.625" style="41" customWidth="1"/>
    <col min="12815" max="12815" width="9.875" style="41"/>
    <col min="12816" max="12816" width="22.125" style="41" customWidth="1"/>
    <col min="12817" max="12817" width="28.125" style="41" bestFit="1" customWidth="1"/>
    <col min="12818" max="12818" width="14.625" style="41" bestFit="1" customWidth="1"/>
    <col min="12819" max="12819" width="13.25" style="41" bestFit="1" customWidth="1"/>
    <col min="12820" max="12820" width="18.5" style="41" bestFit="1" customWidth="1"/>
    <col min="12821" max="13056" width="9.875" style="41"/>
    <col min="13057" max="13057" width="9.375" style="41" customWidth="1"/>
    <col min="13058" max="13058" width="30.75" style="41" customWidth="1"/>
    <col min="13059" max="13059" width="17.625" style="41" customWidth="1"/>
    <col min="13060" max="13060" width="26.375" style="41" customWidth="1"/>
    <col min="13061" max="13061" width="17.25" style="41" customWidth="1"/>
    <col min="13062" max="13062" width="29.5" style="41" customWidth="1"/>
    <col min="13063" max="13063" width="21.875" style="41" customWidth="1"/>
    <col min="13064" max="13064" width="24.875" style="41" customWidth="1"/>
    <col min="13065" max="13065" width="20.375" style="41" customWidth="1"/>
    <col min="13066" max="13066" width="18.5" style="41" customWidth="1"/>
    <col min="13067" max="13067" width="24.375" style="41" customWidth="1"/>
    <col min="13068" max="13068" width="24.625" style="41" customWidth="1"/>
    <col min="13069" max="13069" width="14.5" style="41" customWidth="1"/>
    <col min="13070" max="13070" width="39.625" style="41" customWidth="1"/>
    <col min="13071" max="13071" width="9.875" style="41"/>
    <col min="13072" max="13072" width="22.125" style="41" customWidth="1"/>
    <col min="13073" max="13073" width="28.125" style="41" bestFit="1" customWidth="1"/>
    <col min="13074" max="13074" width="14.625" style="41" bestFit="1" customWidth="1"/>
    <col min="13075" max="13075" width="13.25" style="41" bestFit="1" customWidth="1"/>
    <col min="13076" max="13076" width="18.5" style="41" bestFit="1" customWidth="1"/>
    <col min="13077" max="13312" width="9.875" style="41"/>
    <col min="13313" max="13313" width="9.375" style="41" customWidth="1"/>
    <col min="13314" max="13314" width="30.75" style="41" customWidth="1"/>
    <col min="13315" max="13315" width="17.625" style="41" customWidth="1"/>
    <col min="13316" max="13316" width="26.375" style="41" customWidth="1"/>
    <col min="13317" max="13317" width="17.25" style="41" customWidth="1"/>
    <col min="13318" max="13318" width="29.5" style="41" customWidth="1"/>
    <col min="13319" max="13319" width="21.875" style="41" customWidth="1"/>
    <col min="13320" max="13320" width="24.875" style="41" customWidth="1"/>
    <col min="13321" max="13321" width="20.375" style="41" customWidth="1"/>
    <col min="13322" max="13322" width="18.5" style="41" customWidth="1"/>
    <col min="13323" max="13323" width="24.375" style="41" customWidth="1"/>
    <col min="13324" max="13324" width="24.625" style="41" customWidth="1"/>
    <col min="13325" max="13325" width="14.5" style="41" customWidth="1"/>
    <col min="13326" max="13326" width="39.625" style="41" customWidth="1"/>
    <col min="13327" max="13327" width="9.875" style="41"/>
    <col min="13328" max="13328" width="22.125" style="41" customWidth="1"/>
    <col min="13329" max="13329" width="28.125" style="41" bestFit="1" customWidth="1"/>
    <col min="13330" max="13330" width="14.625" style="41" bestFit="1" customWidth="1"/>
    <col min="13331" max="13331" width="13.25" style="41" bestFit="1" customWidth="1"/>
    <col min="13332" max="13332" width="18.5" style="41" bestFit="1" customWidth="1"/>
    <col min="13333" max="13568" width="9.875" style="41"/>
    <col min="13569" max="13569" width="9.375" style="41" customWidth="1"/>
    <col min="13570" max="13570" width="30.75" style="41" customWidth="1"/>
    <col min="13571" max="13571" width="17.625" style="41" customWidth="1"/>
    <col min="13572" max="13572" width="26.375" style="41" customWidth="1"/>
    <col min="13573" max="13573" width="17.25" style="41" customWidth="1"/>
    <col min="13574" max="13574" width="29.5" style="41" customWidth="1"/>
    <col min="13575" max="13575" width="21.875" style="41" customWidth="1"/>
    <col min="13576" max="13576" width="24.875" style="41" customWidth="1"/>
    <col min="13577" max="13577" width="20.375" style="41" customWidth="1"/>
    <col min="13578" max="13578" width="18.5" style="41" customWidth="1"/>
    <col min="13579" max="13579" width="24.375" style="41" customWidth="1"/>
    <col min="13580" max="13580" width="24.625" style="41" customWidth="1"/>
    <col min="13581" max="13581" width="14.5" style="41" customWidth="1"/>
    <col min="13582" max="13582" width="39.625" style="41" customWidth="1"/>
    <col min="13583" max="13583" width="9.875" style="41"/>
    <col min="13584" max="13584" width="22.125" style="41" customWidth="1"/>
    <col min="13585" max="13585" width="28.125" style="41" bestFit="1" customWidth="1"/>
    <col min="13586" max="13586" width="14.625" style="41" bestFit="1" customWidth="1"/>
    <col min="13587" max="13587" width="13.25" style="41" bestFit="1" customWidth="1"/>
    <col min="13588" max="13588" width="18.5" style="41" bestFit="1" customWidth="1"/>
    <col min="13589" max="13824" width="9.875" style="41"/>
    <col min="13825" max="13825" width="9.375" style="41" customWidth="1"/>
    <col min="13826" max="13826" width="30.75" style="41" customWidth="1"/>
    <col min="13827" max="13827" width="17.625" style="41" customWidth="1"/>
    <col min="13828" max="13828" width="26.375" style="41" customWidth="1"/>
    <col min="13829" max="13829" width="17.25" style="41" customWidth="1"/>
    <col min="13830" max="13830" width="29.5" style="41" customWidth="1"/>
    <col min="13831" max="13831" width="21.875" style="41" customWidth="1"/>
    <col min="13832" max="13832" width="24.875" style="41" customWidth="1"/>
    <col min="13833" max="13833" width="20.375" style="41" customWidth="1"/>
    <col min="13834" max="13834" width="18.5" style="41" customWidth="1"/>
    <col min="13835" max="13835" width="24.375" style="41" customWidth="1"/>
    <col min="13836" max="13836" width="24.625" style="41" customWidth="1"/>
    <col min="13837" max="13837" width="14.5" style="41" customWidth="1"/>
    <col min="13838" max="13838" width="39.625" style="41" customWidth="1"/>
    <col min="13839" max="13839" width="9.875" style="41"/>
    <col min="13840" max="13840" width="22.125" style="41" customWidth="1"/>
    <col min="13841" max="13841" width="28.125" style="41" bestFit="1" customWidth="1"/>
    <col min="13842" max="13842" width="14.625" style="41" bestFit="1" customWidth="1"/>
    <col min="13843" max="13843" width="13.25" style="41" bestFit="1" customWidth="1"/>
    <col min="13844" max="13844" width="18.5" style="41" bestFit="1" customWidth="1"/>
    <col min="13845" max="14080" width="9.875" style="41"/>
    <col min="14081" max="14081" width="9.375" style="41" customWidth="1"/>
    <col min="14082" max="14082" width="30.75" style="41" customWidth="1"/>
    <col min="14083" max="14083" width="17.625" style="41" customWidth="1"/>
    <col min="14084" max="14084" width="26.375" style="41" customWidth="1"/>
    <col min="14085" max="14085" width="17.25" style="41" customWidth="1"/>
    <col min="14086" max="14086" width="29.5" style="41" customWidth="1"/>
    <col min="14087" max="14087" width="21.875" style="41" customWidth="1"/>
    <col min="14088" max="14088" width="24.875" style="41" customWidth="1"/>
    <col min="14089" max="14089" width="20.375" style="41" customWidth="1"/>
    <col min="14090" max="14090" width="18.5" style="41" customWidth="1"/>
    <col min="14091" max="14091" width="24.375" style="41" customWidth="1"/>
    <col min="14092" max="14092" width="24.625" style="41" customWidth="1"/>
    <col min="14093" max="14093" width="14.5" style="41" customWidth="1"/>
    <col min="14094" max="14094" width="39.625" style="41" customWidth="1"/>
    <col min="14095" max="14095" width="9.875" style="41"/>
    <col min="14096" max="14096" width="22.125" style="41" customWidth="1"/>
    <col min="14097" max="14097" width="28.125" style="41" bestFit="1" customWidth="1"/>
    <col min="14098" max="14098" width="14.625" style="41" bestFit="1" customWidth="1"/>
    <col min="14099" max="14099" width="13.25" style="41" bestFit="1" customWidth="1"/>
    <col min="14100" max="14100" width="18.5" style="41" bestFit="1" customWidth="1"/>
    <col min="14101" max="14336" width="9.875" style="41"/>
    <col min="14337" max="14337" width="9.375" style="41" customWidth="1"/>
    <col min="14338" max="14338" width="30.75" style="41" customWidth="1"/>
    <col min="14339" max="14339" width="17.625" style="41" customWidth="1"/>
    <col min="14340" max="14340" width="26.375" style="41" customWidth="1"/>
    <col min="14341" max="14341" width="17.25" style="41" customWidth="1"/>
    <col min="14342" max="14342" width="29.5" style="41" customWidth="1"/>
    <col min="14343" max="14343" width="21.875" style="41" customWidth="1"/>
    <col min="14344" max="14344" width="24.875" style="41" customWidth="1"/>
    <col min="14345" max="14345" width="20.375" style="41" customWidth="1"/>
    <col min="14346" max="14346" width="18.5" style="41" customWidth="1"/>
    <col min="14347" max="14347" width="24.375" style="41" customWidth="1"/>
    <col min="14348" max="14348" width="24.625" style="41" customWidth="1"/>
    <col min="14349" max="14349" width="14.5" style="41" customWidth="1"/>
    <col min="14350" max="14350" width="39.625" style="41" customWidth="1"/>
    <col min="14351" max="14351" width="9.875" style="41"/>
    <col min="14352" max="14352" width="22.125" style="41" customWidth="1"/>
    <col min="14353" max="14353" width="28.125" style="41" bestFit="1" customWidth="1"/>
    <col min="14354" max="14354" width="14.625" style="41" bestFit="1" customWidth="1"/>
    <col min="14355" max="14355" width="13.25" style="41" bestFit="1" customWidth="1"/>
    <col min="14356" max="14356" width="18.5" style="41" bestFit="1" customWidth="1"/>
    <col min="14357" max="14592" width="9.875" style="41"/>
    <col min="14593" max="14593" width="9.375" style="41" customWidth="1"/>
    <col min="14594" max="14594" width="30.75" style="41" customWidth="1"/>
    <col min="14595" max="14595" width="17.625" style="41" customWidth="1"/>
    <col min="14596" max="14596" width="26.375" style="41" customWidth="1"/>
    <col min="14597" max="14597" width="17.25" style="41" customWidth="1"/>
    <col min="14598" max="14598" width="29.5" style="41" customWidth="1"/>
    <col min="14599" max="14599" width="21.875" style="41" customWidth="1"/>
    <col min="14600" max="14600" width="24.875" style="41" customWidth="1"/>
    <col min="14601" max="14601" width="20.375" style="41" customWidth="1"/>
    <col min="14602" max="14602" width="18.5" style="41" customWidth="1"/>
    <col min="14603" max="14603" width="24.375" style="41" customWidth="1"/>
    <col min="14604" max="14604" width="24.625" style="41" customWidth="1"/>
    <col min="14605" max="14605" width="14.5" style="41" customWidth="1"/>
    <col min="14606" max="14606" width="39.625" style="41" customWidth="1"/>
    <col min="14607" max="14607" width="9.875" style="41"/>
    <col min="14608" max="14608" width="22.125" style="41" customWidth="1"/>
    <col min="14609" max="14609" width="28.125" style="41" bestFit="1" customWidth="1"/>
    <col min="14610" max="14610" width="14.625" style="41" bestFit="1" customWidth="1"/>
    <col min="14611" max="14611" width="13.25" style="41" bestFit="1" customWidth="1"/>
    <col min="14612" max="14612" width="18.5" style="41" bestFit="1" customWidth="1"/>
    <col min="14613" max="14848" width="9.875" style="41"/>
    <col min="14849" max="14849" width="9.375" style="41" customWidth="1"/>
    <col min="14850" max="14850" width="30.75" style="41" customWidth="1"/>
    <col min="14851" max="14851" width="17.625" style="41" customWidth="1"/>
    <col min="14852" max="14852" width="26.375" style="41" customWidth="1"/>
    <col min="14853" max="14853" width="17.25" style="41" customWidth="1"/>
    <col min="14854" max="14854" width="29.5" style="41" customWidth="1"/>
    <col min="14855" max="14855" width="21.875" style="41" customWidth="1"/>
    <col min="14856" max="14856" width="24.875" style="41" customWidth="1"/>
    <col min="14857" max="14857" width="20.375" style="41" customWidth="1"/>
    <col min="14858" max="14858" width="18.5" style="41" customWidth="1"/>
    <col min="14859" max="14859" width="24.375" style="41" customWidth="1"/>
    <col min="14860" max="14860" width="24.625" style="41" customWidth="1"/>
    <col min="14861" max="14861" width="14.5" style="41" customWidth="1"/>
    <col min="14862" max="14862" width="39.625" style="41" customWidth="1"/>
    <col min="14863" max="14863" width="9.875" style="41"/>
    <col min="14864" max="14864" width="22.125" style="41" customWidth="1"/>
    <col min="14865" max="14865" width="28.125" style="41" bestFit="1" customWidth="1"/>
    <col min="14866" max="14866" width="14.625" style="41" bestFit="1" customWidth="1"/>
    <col min="14867" max="14867" width="13.25" style="41" bestFit="1" customWidth="1"/>
    <col min="14868" max="14868" width="18.5" style="41" bestFit="1" customWidth="1"/>
    <col min="14869" max="15104" width="9.875" style="41"/>
    <col min="15105" max="15105" width="9.375" style="41" customWidth="1"/>
    <col min="15106" max="15106" width="30.75" style="41" customWidth="1"/>
    <col min="15107" max="15107" width="17.625" style="41" customWidth="1"/>
    <col min="15108" max="15108" width="26.375" style="41" customWidth="1"/>
    <col min="15109" max="15109" width="17.25" style="41" customWidth="1"/>
    <col min="15110" max="15110" width="29.5" style="41" customWidth="1"/>
    <col min="15111" max="15111" width="21.875" style="41" customWidth="1"/>
    <col min="15112" max="15112" width="24.875" style="41" customWidth="1"/>
    <col min="15113" max="15113" width="20.375" style="41" customWidth="1"/>
    <col min="15114" max="15114" width="18.5" style="41" customWidth="1"/>
    <col min="15115" max="15115" width="24.375" style="41" customWidth="1"/>
    <col min="15116" max="15116" width="24.625" style="41" customWidth="1"/>
    <col min="15117" max="15117" width="14.5" style="41" customWidth="1"/>
    <col min="15118" max="15118" width="39.625" style="41" customWidth="1"/>
    <col min="15119" max="15119" width="9.875" style="41"/>
    <col min="15120" max="15120" width="22.125" style="41" customWidth="1"/>
    <col min="15121" max="15121" width="28.125" style="41" bestFit="1" customWidth="1"/>
    <col min="15122" max="15122" width="14.625" style="41" bestFit="1" customWidth="1"/>
    <col min="15123" max="15123" width="13.25" style="41" bestFit="1" customWidth="1"/>
    <col min="15124" max="15124" width="18.5" style="41" bestFit="1" customWidth="1"/>
    <col min="15125" max="15360" width="9.875" style="41"/>
    <col min="15361" max="15361" width="9.375" style="41" customWidth="1"/>
    <col min="15362" max="15362" width="30.75" style="41" customWidth="1"/>
    <col min="15363" max="15363" width="17.625" style="41" customWidth="1"/>
    <col min="15364" max="15364" width="26.375" style="41" customWidth="1"/>
    <col min="15365" max="15365" width="17.25" style="41" customWidth="1"/>
    <col min="15366" max="15366" width="29.5" style="41" customWidth="1"/>
    <col min="15367" max="15367" width="21.875" style="41" customWidth="1"/>
    <col min="15368" max="15368" width="24.875" style="41" customWidth="1"/>
    <col min="15369" max="15369" width="20.375" style="41" customWidth="1"/>
    <col min="15370" max="15370" width="18.5" style="41" customWidth="1"/>
    <col min="15371" max="15371" width="24.375" style="41" customWidth="1"/>
    <col min="15372" max="15372" width="24.625" style="41" customWidth="1"/>
    <col min="15373" max="15373" width="14.5" style="41" customWidth="1"/>
    <col min="15374" max="15374" width="39.625" style="41" customWidth="1"/>
    <col min="15375" max="15375" width="9.875" style="41"/>
    <col min="15376" max="15376" width="22.125" style="41" customWidth="1"/>
    <col min="15377" max="15377" width="28.125" style="41" bestFit="1" customWidth="1"/>
    <col min="15378" max="15378" width="14.625" style="41" bestFit="1" customWidth="1"/>
    <col min="15379" max="15379" width="13.25" style="41" bestFit="1" customWidth="1"/>
    <col min="15380" max="15380" width="18.5" style="41" bestFit="1" customWidth="1"/>
    <col min="15381" max="15616" width="9.875" style="41"/>
    <col min="15617" max="15617" width="9.375" style="41" customWidth="1"/>
    <col min="15618" max="15618" width="30.75" style="41" customWidth="1"/>
    <col min="15619" max="15619" width="17.625" style="41" customWidth="1"/>
    <col min="15620" max="15620" width="26.375" style="41" customWidth="1"/>
    <col min="15621" max="15621" width="17.25" style="41" customWidth="1"/>
    <col min="15622" max="15622" width="29.5" style="41" customWidth="1"/>
    <col min="15623" max="15623" width="21.875" style="41" customWidth="1"/>
    <col min="15624" max="15624" width="24.875" style="41" customWidth="1"/>
    <col min="15625" max="15625" width="20.375" style="41" customWidth="1"/>
    <col min="15626" max="15626" width="18.5" style="41" customWidth="1"/>
    <col min="15627" max="15627" width="24.375" style="41" customWidth="1"/>
    <col min="15628" max="15628" width="24.625" style="41" customWidth="1"/>
    <col min="15629" max="15629" width="14.5" style="41" customWidth="1"/>
    <col min="15630" max="15630" width="39.625" style="41" customWidth="1"/>
    <col min="15631" max="15631" width="9.875" style="41"/>
    <col min="15632" max="15632" width="22.125" style="41" customWidth="1"/>
    <col min="15633" max="15633" width="28.125" style="41" bestFit="1" customWidth="1"/>
    <col min="15634" max="15634" width="14.625" style="41" bestFit="1" customWidth="1"/>
    <col min="15635" max="15635" width="13.25" style="41" bestFit="1" customWidth="1"/>
    <col min="15636" max="15636" width="18.5" style="41" bestFit="1" customWidth="1"/>
    <col min="15637" max="15872" width="9.875" style="41"/>
    <col min="15873" max="15873" width="9.375" style="41" customWidth="1"/>
    <col min="15874" max="15874" width="30.75" style="41" customWidth="1"/>
    <col min="15875" max="15875" width="17.625" style="41" customWidth="1"/>
    <col min="15876" max="15876" width="26.375" style="41" customWidth="1"/>
    <col min="15877" max="15877" width="17.25" style="41" customWidth="1"/>
    <col min="15878" max="15878" width="29.5" style="41" customWidth="1"/>
    <col min="15879" max="15879" width="21.875" style="41" customWidth="1"/>
    <col min="15880" max="15880" width="24.875" style="41" customWidth="1"/>
    <col min="15881" max="15881" width="20.375" style="41" customWidth="1"/>
    <col min="15882" max="15882" width="18.5" style="41" customWidth="1"/>
    <col min="15883" max="15883" width="24.375" style="41" customWidth="1"/>
    <col min="15884" max="15884" width="24.625" style="41" customWidth="1"/>
    <col min="15885" max="15885" width="14.5" style="41" customWidth="1"/>
    <col min="15886" max="15886" width="39.625" style="41" customWidth="1"/>
    <col min="15887" max="15887" width="9.875" style="41"/>
    <col min="15888" max="15888" width="22.125" style="41" customWidth="1"/>
    <col min="15889" max="15889" width="28.125" style="41" bestFit="1" customWidth="1"/>
    <col min="15890" max="15890" width="14.625" style="41" bestFit="1" customWidth="1"/>
    <col min="15891" max="15891" width="13.25" style="41" bestFit="1" customWidth="1"/>
    <col min="15892" max="15892" width="18.5" style="41" bestFit="1" customWidth="1"/>
    <col min="15893" max="16128" width="9.875" style="41"/>
    <col min="16129" max="16129" width="9.375" style="41" customWidth="1"/>
    <col min="16130" max="16130" width="30.75" style="41" customWidth="1"/>
    <col min="16131" max="16131" width="17.625" style="41" customWidth="1"/>
    <col min="16132" max="16132" width="26.375" style="41" customWidth="1"/>
    <col min="16133" max="16133" width="17.25" style="41" customWidth="1"/>
    <col min="16134" max="16134" width="29.5" style="41" customWidth="1"/>
    <col min="16135" max="16135" width="21.875" style="41" customWidth="1"/>
    <col min="16136" max="16136" width="24.875" style="41" customWidth="1"/>
    <col min="16137" max="16137" width="20.375" style="41" customWidth="1"/>
    <col min="16138" max="16138" width="18.5" style="41" customWidth="1"/>
    <col min="16139" max="16139" width="24.375" style="41" customWidth="1"/>
    <col min="16140" max="16140" width="24.625" style="41" customWidth="1"/>
    <col min="16141" max="16141" width="14.5" style="41" customWidth="1"/>
    <col min="16142" max="16142" width="39.625" style="41" customWidth="1"/>
    <col min="16143" max="16143" width="9.875" style="41"/>
    <col min="16144" max="16144" width="22.125" style="41" customWidth="1"/>
    <col min="16145" max="16145" width="28.125" style="41" bestFit="1" customWidth="1"/>
    <col min="16146" max="16146" width="14.625" style="41" bestFit="1" customWidth="1"/>
    <col min="16147" max="16147" width="13.25" style="41" bestFit="1" customWidth="1"/>
    <col min="16148" max="16148" width="18.5" style="41" bestFit="1" customWidth="1"/>
    <col min="16149" max="16384" width="9.875" style="41"/>
  </cols>
  <sheetData>
    <row r="1" spans="1:12" ht="26.25" customHeight="1">
      <c r="A1" s="2792" t="s">
        <v>885</v>
      </c>
      <c r="B1" s="2793"/>
      <c r="C1" s="2793"/>
      <c r="D1" s="2793"/>
      <c r="E1" s="2793"/>
      <c r="F1" s="2793"/>
      <c r="G1" s="2793"/>
      <c r="H1" s="2793"/>
      <c r="I1" s="2793"/>
      <c r="J1" s="2793"/>
      <c r="K1" s="2793"/>
      <c r="L1" s="2793"/>
    </row>
    <row r="2" spans="1:12" ht="20.100000000000001" customHeight="1"/>
    <row r="3" spans="1:12" ht="20.100000000000001" customHeight="1">
      <c r="A3" s="44" t="s">
        <v>886</v>
      </c>
      <c r="B3" s="45"/>
      <c r="C3" s="46" t="s">
        <v>887</v>
      </c>
      <c r="F3" s="47"/>
      <c r="G3" s="48"/>
      <c r="H3" s="48"/>
      <c r="I3" s="49"/>
      <c r="J3" s="50"/>
      <c r="K3" s="51"/>
    </row>
    <row r="4" spans="1:12" ht="20.100000000000001" customHeight="1">
      <c r="B4" s="45"/>
      <c r="C4" s="52"/>
      <c r="F4" s="47"/>
      <c r="G4" s="48"/>
      <c r="H4" s="48"/>
      <c r="K4" s="42"/>
    </row>
    <row r="5" spans="1:12" ht="20.100000000000001" customHeight="1">
      <c r="B5" s="53" t="s">
        <v>888</v>
      </c>
      <c r="C5" s="54"/>
      <c r="F5" s="47"/>
      <c r="G5" s="48"/>
      <c r="H5" s="48"/>
      <c r="K5" s="42"/>
    </row>
    <row r="6" spans="1:12" ht="20.100000000000001" customHeight="1">
      <c r="B6" s="41" t="s">
        <v>889</v>
      </c>
      <c r="C6" s="52"/>
      <c r="F6" s="47"/>
      <c r="G6" s="48"/>
      <c r="H6" s="48"/>
      <c r="K6" s="42"/>
    </row>
    <row r="7" spans="1:12" ht="20.100000000000001" customHeight="1">
      <c r="C7" s="52"/>
      <c r="F7" s="47"/>
      <c r="G7" s="48"/>
      <c r="H7" s="48"/>
      <c r="K7" s="42"/>
    </row>
    <row r="8" spans="1:12" ht="20.100000000000001" customHeight="1">
      <c r="B8" s="53" t="s">
        <v>890</v>
      </c>
      <c r="C8" s="55"/>
      <c r="F8" s="53" t="s">
        <v>891</v>
      </c>
      <c r="G8" s="54"/>
      <c r="H8" s="48"/>
      <c r="K8" s="42"/>
    </row>
    <row r="9" spans="1:12" ht="20.100000000000001" customHeight="1">
      <c r="B9" s="45"/>
      <c r="C9" s="52"/>
      <c r="F9" s="56" t="s">
        <v>892</v>
      </c>
      <c r="G9" s="48"/>
      <c r="H9" s="48"/>
      <c r="K9" s="42"/>
    </row>
    <row r="10" spans="1:12" ht="20.100000000000001" customHeight="1">
      <c r="B10" s="53" t="s">
        <v>893</v>
      </c>
      <c r="C10" s="2802"/>
      <c r="D10" s="2802"/>
      <c r="H10" s="48"/>
      <c r="K10" s="42"/>
    </row>
    <row r="11" spans="1:12" ht="20.100000000000001" customHeight="1">
      <c r="B11" s="53" t="s">
        <v>894</v>
      </c>
      <c r="C11" s="2802"/>
      <c r="D11" s="2802"/>
      <c r="F11" s="56"/>
      <c r="G11" s="48"/>
      <c r="H11" s="48"/>
      <c r="K11" s="42"/>
    </row>
    <row r="12" spans="1:12" ht="20.100000000000001" customHeight="1">
      <c r="B12" s="53" t="s">
        <v>895</v>
      </c>
      <c r="C12" s="2802"/>
      <c r="D12" s="2802"/>
      <c r="F12" s="47"/>
      <c r="G12" s="48"/>
      <c r="H12" s="48"/>
      <c r="K12" s="42"/>
    </row>
    <row r="13" spans="1:12" ht="20.100000000000001" customHeight="1">
      <c r="B13" s="45"/>
      <c r="C13" s="52"/>
      <c r="F13" s="47"/>
      <c r="G13" s="48"/>
      <c r="H13" s="48"/>
      <c r="K13" s="42"/>
    </row>
    <row r="14" spans="1:12" ht="20.100000000000001" customHeight="1">
      <c r="A14" s="44" t="s">
        <v>896</v>
      </c>
      <c r="B14" s="45"/>
      <c r="C14" s="46" t="s">
        <v>897</v>
      </c>
      <c r="F14" s="47"/>
      <c r="G14" s="48"/>
      <c r="H14" s="48"/>
      <c r="K14" s="42"/>
    </row>
    <row r="15" spans="1:12" ht="20.100000000000001" customHeight="1">
      <c r="A15" s="44"/>
      <c r="B15" s="45"/>
      <c r="C15" s="52"/>
      <c r="F15" s="47"/>
      <c r="G15" s="48"/>
      <c r="H15" s="48"/>
      <c r="K15" s="42"/>
    </row>
    <row r="16" spans="1:12" ht="20.100000000000001" customHeight="1">
      <c r="A16" s="44"/>
      <c r="B16" s="53" t="s">
        <v>898</v>
      </c>
      <c r="C16" s="2802"/>
      <c r="D16" s="2802"/>
      <c r="F16" s="57" t="s">
        <v>899</v>
      </c>
      <c r="H16" s="58"/>
      <c r="K16" s="42"/>
    </row>
    <row r="17" spans="1:12" ht="20.100000000000001" customHeight="1">
      <c r="A17" s="44"/>
      <c r="F17" s="2803"/>
      <c r="G17" s="2803"/>
      <c r="H17" s="2803"/>
      <c r="I17" s="2803"/>
      <c r="J17" s="2803"/>
      <c r="K17" s="2803"/>
      <c r="L17" s="2803"/>
    </row>
    <row r="18" spans="1:12" ht="20.100000000000001" customHeight="1">
      <c r="A18" s="44"/>
      <c r="B18" s="53" t="s">
        <v>900</v>
      </c>
      <c r="C18" s="60"/>
      <c r="D18" s="61"/>
      <c r="F18" s="2803"/>
      <c r="G18" s="2803"/>
      <c r="H18" s="2803"/>
      <c r="I18" s="2803"/>
      <c r="J18" s="2803"/>
      <c r="K18" s="2803"/>
      <c r="L18" s="2803"/>
    </row>
    <row r="19" spans="1:12" ht="20.100000000000001" customHeight="1">
      <c r="A19" s="44"/>
      <c r="C19" s="62"/>
      <c r="F19" s="2803"/>
      <c r="G19" s="2803"/>
      <c r="H19" s="2803"/>
      <c r="I19" s="2803"/>
      <c r="J19" s="2803"/>
      <c r="K19" s="2803"/>
      <c r="L19" s="2803"/>
    </row>
    <row r="20" spans="1:12" ht="20.100000000000001" customHeight="1">
      <c r="A20" s="44"/>
      <c r="B20" s="63" t="s">
        <v>901</v>
      </c>
      <c r="C20" s="2802"/>
      <c r="D20" s="2802"/>
      <c r="F20" s="2803"/>
      <c r="G20" s="2803"/>
      <c r="H20" s="2803"/>
      <c r="I20" s="2803"/>
      <c r="J20" s="2803"/>
      <c r="K20" s="2803"/>
      <c r="L20" s="2803"/>
    </row>
    <row r="21" spans="1:12" ht="20.100000000000001" customHeight="1">
      <c r="A21" s="44"/>
      <c r="C21" s="2802"/>
      <c r="D21" s="2802"/>
      <c r="F21" s="2803"/>
      <c r="G21" s="2803"/>
      <c r="H21" s="2803"/>
      <c r="I21" s="2803"/>
      <c r="J21" s="2803"/>
      <c r="K21" s="2803"/>
      <c r="L21" s="2803"/>
    </row>
    <row r="22" spans="1:12" ht="20.100000000000001" customHeight="1">
      <c r="A22" s="44"/>
      <c r="C22" s="62"/>
      <c r="F22" s="2803"/>
      <c r="G22" s="2803"/>
      <c r="H22" s="2803"/>
      <c r="I22" s="2803"/>
      <c r="J22" s="2803"/>
      <c r="K22" s="2803"/>
      <c r="L22" s="2803"/>
    </row>
    <row r="23" spans="1:12" ht="20.100000000000001" customHeight="1">
      <c r="A23" s="44"/>
      <c r="B23" s="53" t="s">
        <v>902</v>
      </c>
      <c r="C23" s="2790"/>
      <c r="D23" s="2790"/>
      <c r="F23" s="2803"/>
      <c r="G23" s="2803"/>
      <c r="H23" s="2803"/>
      <c r="I23" s="2803"/>
      <c r="J23" s="2803"/>
      <c r="K23" s="2803"/>
      <c r="L23" s="2803"/>
    </row>
    <row r="24" spans="1:12" ht="20.100000000000001" customHeight="1">
      <c r="A24" s="44"/>
      <c r="C24" s="62"/>
      <c r="K24" s="41"/>
    </row>
    <row r="25" spans="1:12" ht="20.100000000000001" customHeight="1">
      <c r="A25" s="44"/>
      <c r="C25" s="62"/>
      <c r="K25" s="41"/>
    </row>
    <row r="26" spans="1:12" ht="20.100000000000001" customHeight="1">
      <c r="A26" s="44" t="s">
        <v>886</v>
      </c>
      <c r="C26" s="46" t="s">
        <v>903</v>
      </c>
      <c r="K26" s="41"/>
    </row>
    <row r="27" spans="1:12" ht="20.100000000000001" customHeight="1">
      <c r="A27" s="44"/>
      <c r="C27" s="62"/>
      <c r="K27" s="41"/>
    </row>
    <row r="28" spans="1:12" ht="20.100000000000001" customHeight="1">
      <c r="A28" s="44"/>
      <c r="B28" s="53" t="s">
        <v>904</v>
      </c>
      <c r="C28" s="2790"/>
      <c r="D28" s="2790"/>
      <c r="K28" s="41"/>
    </row>
    <row r="29" spans="1:12" ht="20.100000000000001" customHeight="1">
      <c r="A29" s="44"/>
      <c r="F29" s="63" t="s">
        <v>905</v>
      </c>
      <c r="G29" s="60"/>
      <c r="H29" s="58"/>
      <c r="K29" s="41"/>
    </row>
    <row r="30" spans="1:12" ht="20.100000000000001" customHeight="1">
      <c r="A30" s="44"/>
      <c r="B30" s="63" t="s">
        <v>906</v>
      </c>
      <c r="C30" s="60"/>
      <c r="F30" s="63" t="s">
        <v>907</v>
      </c>
      <c r="G30" s="60"/>
      <c r="H30" s="58"/>
      <c r="K30" s="41"/>
    </row>
    <row r="31" spans="1:12" ht="20.100000000000001" customHeight="1">
      <c r="A31" s="44"/>
      <c r="B31" s="53"/>
      <c r="F31" s="63" t="s">
        <v>908</v>
      </c>
      <c r="G31" s="60"/>
      <c r="H31" s="58"/>
      <c r="K31" s="41"/>
    </row>
    <row r="32" spans="1:12" ht="20.100000000000001" customHeight="1">
      <c r="A32" s="44"/>
      <c r="B32" s="63" t="s">
        <v>909</v>
      </c>
      <c r="C32" s="60"/>
      <c r="F32" s="63" t="s">
        <v>910</v>
      </c>
      <c r="G32" s="60"/>
      <c r="H32" s="65" t="s">
        <v>911</v>
      </c>
      <c r="I32" s="66"/>
      <c r="J32" s="66"/>
      <c r="K32" s="66"/>
    </row>
    <row r="33" spans="1:8" ht="20.100000000000001" customHeight="1">
      <c r="A33" s="44"/>
      <c r="B33" s="67" t="s">
        <v>912</v>
      </c>
      <c r="F33" s="67" t="s">
        <v>913</v>
      </c>
    </row>
    <row r="34" spans="1:8" ht="20.100000000000001" customHeight="1" thickBot="1">
      <c r="A34" s="44"/>
    </row>
    <row r="35" spans="1:8" ht="20.100000000000001" customHeight="1" thickBot="1">
      <c r="A35" s="44"/>
      <c r="B35" s="63" t="s">
        <v>914</v>
      </c>
      <c r="C35" s="68" t="str">
        <f>IF(ISBLANK(C36),"",IF(ISBLANK(C37),"",IF(C36="oui","oui",IF(C37="oui","oui","non"))))</f>
        <v/>
      </c>
      <c r="F35" s="69" t="s">
        <v>915</v>
      </c>
      <c r="G35" s="60"/>
    </row>
    <row r="36" spans="1:8" ht="20.100000000000001" customHeight="1">
      <c r="A36" s="44"/>
      <c r="B36" s="70" t="s">
        <v>916</v>
      </c>
      <c r="C36" s="60"/>
    </row>
    <row r="37" spans="1:8" ht="20.100000000000001" customHeight="1">
      <c r="A37" s="44"/>
      <c r="B37" s="70" t="s">
        <v>917</v>
      </c>
      <c r="C37" s="60"/>
      <c r="F37" s="69" t="s">
        <v>918</v>
      </c>
      <c r="G37" s="60"/>
    </row>
    <row r="38" spans="1:8" ht="20.100000000000001" customHeight="1">
      <c r="A38" s="44"/>
      <c r="B38" s="53"/>
    </row>
    <row r="39" spans="1:8" ht="20.100000000000001" customHeight="1">
      <c r="A39" s="44"/>
      <c r="B39" s="53"/>
    </row>
    <row r="40" spans="1:8" ht="20.100000000000001" customHeight="1">
      <c r="A40" s="44" t="s">
        <v>886</v>
      </c>
      <c r="C40" s="46" t="s">
        <v>919</v>
      </c>
    </row>
    <row r="41" spans="1:8" ht="20.100000000000001" customHeight="1" thickBot="1">
      <c r="B41" s="53"/>
      <c r="H41" s="58"/>
    </row>
    <row r="42" spans="1:8" ht="20.100000000000001" customHeight="1" thickBot="1">
      <c r="B42" s="53" t="s">
        <v>920</v>
      </c>
      <c r="C42" s="68">
        <f>SUM(C43:C49)</f>
        <v>60</v>
      </c>
      <c r="D42" s="71" t="s">
        <v>921</v>
      </c>
      <c r="F42" s="53" t="s">
        <v>922</v>
      </c>
      <c r="G42" s="72"/>
      <c r="H42" s="41" t="s">
        <v>921</v>
      </c>
    </row>
    <row r="43" spans="1:8" ht="30.75" customHeight="1">
      <c r="B43" s="73" t="s">
        <v>923</v>
      </c>
      <c r="C43" s="74">
        <v>50</v>
      </c>
      <c r="D43" s="75" t="s">
        <v>921</v>
      </c>
      <c r="H43" s="58"/>
    </row>
    <row r="44" spans="1:8" ht="20.100000000000001" customHeight="1">
      <c r="B44" s="76" t="s">
        <v>924</v>
      </c>
      <c r="C44" s="74"/>
      <c r="D44" s="77" t="s">
        <v>921</v>
      </c>
      <c r="H44" s="58"/>
    </row>
    <row r="45" spans="1:8" ht="30" customHeight="1">
      <c r="B45" s="78" t="s">
        <v>925</v>
      </c>
      <c r="C45" s="74">
        <v>4</v>
      </c>
      <c r="D45" s="75" t="s">
        <v>921</v>
      </c>
      <c r="H45" s="58"/>
    </row>
    <row r="46" spans="1:8" ht="20.100000000000001" customHeight="1">
      <c r="B46" s="70" t="s">
        <v>411</v>
      </c>
      <c r="C46" s="74"/>
      <c r="D46" s="77" t="s">
        <v>921</v>
      </c>
      <c r="H46" s="58"/>
    </row>
    <row r="47" spans="1:8" ht="20.100000000000001" customHeight="1">
      <c r="B47" s="70" t="s">
        <v>412</v>
      </c>
      <c r="C47" s="74"/>
      <c r="D47" s="77" t="s">
        <v>921</v>
      </c>
      <c r="H47" s="58"/>
    </row>
    <row r="48" spans="1:8" ht="20.100000000000001" customHeight="1">
      <c r="B48" s="70" t="s">
        <v>926</v>
      </c>
      <c r="C48" s="74">
        <v>6</v>
      </c>
      <c r="D48" s="77" t="s">
        <v>921</v>
      </c>
    </row>
    <row r="49" spans="1:7" ht="20.100000000000001" customHeight="1">
      <c r="B49" s="73" t="s">
        <v>927</v>
      </c>
      <c r="C49" s="74"/>
      <c r="D49" s="77" t="s">
        <v>921</v>
      </c>
      <c r="E49" s="65" t="s">
        <v>911</v>
      </c>
      <c r="F49" s="66"/>
      <c r="G49" s="66"/>
    </row>
    <row r="50" spans="1:7" ht="20.100000000000001" customHeight="1">
      <c r="G50" s="79"/>
    </row>
    <row r="51" spans="1:7" ht="20.100000000000001" customHeight="1"/>
    <row r="52" spans="1:7" ht="20.100000000000001" customHeight="1">
      <c r="A52" s="44" t="s">
        <v>886</v>
      </c>
      <c r="C52" s="46" t="s">
        <v>928</v>
      </c>
    </row>
    <row r="53" spans="1:7" ht="20.100000000000001" customHeight="1" thickBot="1"/>
    <row r="54" spans="1:7" ht="20.100000000000001" customHeight="1" thickBot="1">
      <c r="A54" s="2516" t="s">
        <v>929</v>
      </c>
      <c r="B54" s="2791"/>
      <c r="C54" s="68">
        <f>SUM(C55:C58)</f>
        <v>11</v>
      </c>
    </row>
    <row r="55" spans="1:7" ht="20.25" customHeight="1">
      <c r="B55" s="70" t="s">
        <v>930</v>
      </c>
      <c r="C55" s="81">
        <v>1</v>
      </c>
      <c r="F55" s="53" t="s">
        <v>931</v>
      </c>
      <c r="G55" s="81" t="s">
        <v>932</v>
      </c>
    </row>
    <row r="56" spans="1:7" ht="19.5" customHeight="1">
      <c r="B56" s="70" t="s">
        <v>933</v>
      </c>
      <c r="C56" s="81">
        <v>4</v>
      </c>
      <c r="F56" s="48"/>
      <c r="G56" s="48"/>
    </row>
    <row r="57" spans="1:7" ht="20.100000000000001" customHeight="1">
      <c r="B57" s="70" t="s">
        <v>934</v>
      </c>
      <c r="C57" s="81">
        <v>4</v>
      </c>
      <c r="E57" s="82" t="s">
        <v>935</v>
      </c>
      <c r="F57" s="66"/>
      <c r="G57" s="66"/>
    </row>
    <row r="58" spans="1:7" ht="20.100000000000001" customHeight="1">
      <c r="B58" s="70" t="s">
        <v>936</v>
      </c>
      <c r="C58" s="81">
        <v>2</v>
      </c>
      <c r="F58" s="48"/>
      <c r="G58" s="48"/>
    </row>
    <row r="59" spans="1:7" ht="20.100000000000001" customHeight="1">
      <c r="F59" s="48"/>
      <c r="G59" s="48"/>
    </row>
    <row r="60" spans="1:7" ht="20.100000000000001" customHeight="1">
      <c r="A60" s="2516" t="s">
        <v>937</v>
      </c>
      <c r="B60" s="2516"/>
      <c r="C60" s="81">
        <v>1</v>
      </c>
      <c r="E60" s="82" t="s">
        <v>935</v>
      </c>
      <c r="F60" s="66"/>
      <c r="G60" s="66"/>
    </row>
    <row r="61" spans="1:7" ht="20.100000000000001" customHeight="1">
      <c r="F61" s="48"/>
      <c r="G61" s="48"/>
    </row>
    <row r="62" spans="1:7" ht="20.100000000000001" customHeight="1">
      <c r="A62" s="2516" t="s">
        <v>938</v>
      </c>
      <c r="B62" s="2516"/>
      <c r="C62" s="81"/>
      <c r="E62" s="82" t="s">
        <v>935</v>
      </c>
      <c r="F62" s="66"/>
      <c r="G62" s="66"/>
    </row>
    <row r="66" spans="1:12" ht="20.100000000000001" customHeight="1">
      <c r="A66" s="2792" t="s">
        <v>939</v>
      </c>
      <c r="B66" s="2793"/>
      <c r="C66" s="2793"/>
      <c r="D66" s="2793"/>
      <c r="E66" s="2793"/>
      <c r="F66" s="2793"/>
      <c r="G66" s="2793"/>
      <c r="H66" s="2793"/>
      <c r="I66" s="2793"/>
      <c r="J66" s="2793"/>
      <c r="K66" s="2793"/>
      <c r="L66" s="2793"/>
    </row>
    <row r="67" spans="1:12" ht="20.100000000000001" customHeight="1"/>
    <row r="68" spans="1:12" ht="20.100000000000001" customHeight="1">
      <c r="C68" s="46" t="s">
        <v>940</v>
      </c>
      <c r="F68" s="48"/>
      <c r="H68" s="48"/>
      <c r="J68" s="50"/>
      <c r="K68" s="51"/>
    </row>
    <row r="69" spans="1:12" ht="20.100000000000001" customHeight="1">
      <c r="C69" s="46"/>
      <c r="F69" s="48"/>
      <c r="H69" s="48"/>
      <c r="J69" s="50"/>
      <c r="K69" s="51"/>
    </row>
    <row r="70" spans="1:12" ht="20.100000000000001" customHeight="1">
      <c r="A70" s="44" t="s">
        <v>941</v>
      </c>
      <c r="B70" s="45" t="s">
        <v>942</v>
      </c>
      <c r="C70" s="83"/>
      <c r="E70" s="50"/>
      <c r="F70" s="50"/>
      <c r="G70" s="50"/>
      <c r="H70" s="50"/>
      <c r="I70" s="84"/>
      <c r="J70" s="84"/>
      <c r="K70" s="84"/>
    </row>
    <row r="71" spans="1:12" ht="20.100000000000001" customHeight="1" thickBot="1">
      <c r="B71" s="49"/>
      <c r="C71" s="49"/>
      <c r="D71" s="85"/>
      <c r="E71" s="50"/>
      <c r="F71" s="50"/>
      <c r="G71" s="50"/>
      <c r="H71" s="50"/>
      <c r="I71" s="50"/>
      <c r="J71" s="50"/>
      <c r="K71" s="51"/>
    </row>
    <row r="72" spans="1:12" ht="30.75" customHeight="1">
      <c r="B72" s="2794" t="s">
        <v>943</v>
      </c>
      <c r="C72" s="2796" t="s">
        <v>944</v>
      </c>
      <c r="D72" s="2797"/>
      <c r="E72" s="2800" t="s">
        <v>945</v>
      </c>
      <c r="F72" s="2429" t="s">
        <v>946</v>
      </c>
      <c r="G72" s="2585"/>
      <c r="H72" s="88" t="s">
        <v>947</v>
      </c>
      <c r="I72" s="89" t="s">
        <v>948</v>
      </c>
      <c r="J72" s="90" t="s">
        <v>949</v>
      </c>
      <c r="K72" s="87" t="s">
        <v>950</v>
      </c>
      <c r="L72" s="42"/>
    </row>
    <row r="73" spans="1:12" ht="14.1">
      <c r="B73" s="2795"/>
      <c r="C73" s="2798"/>
      <c r="D73" s="2799"/>
      <c r="E73" s="2801"/>
      <c r="F73" s="91" t="s">
        <v>951</v>
      </c>
      <c r="G73" s="92" t="s">
        <v>952</v>
      </c>
      <c r="H73" s="93" t="s">
        <v>953</v>
      </c>
      <c r="I73" s="94" t="s">
        <v>953</v>
      </c>
      <c r="J73" s="95" t="s">
        <v>954</v>
      </c>
      <c r="K73" s="92"/>
      <c r="L73" s="42"/>
    </row>
    <row r="74" spans="1:12" ht="20.100000000000001" customHeight="1">
      <c r="B74" s="96" t="s">
        <v>955</v>
      </c>
      <c r="C74" s="2767"/>
      <c r="D74" s="2768"/>
      <c r="E74" s="97"/>
      <c r="F74" s="98">
        <f>SUM(F75)</f>
        <v>0</v>
      </c>
      <c r="G74" s="99"/>
      <c r="H74" s="100" t="e">
        <f>IF(K74=0,0,SUMPRODUCT(H75:H83,K75:K83)/K74)</f>
        <v>#VALUE!</v>
      </c>
      <c r="I74" s="100" t="e">
        <f>IF(K74=0,0,SUMPRODUCT(I75:I83,K75:K83)/K74)</f>
        <v>#VALUE!</v>
      </c>
      <c r="J74" s="101"/>
      <c r="K74" s="102" t="e">
        <f>SUM(K75:K83)</f>
        <v>#VALUE!</v>
      </c>
      <c r="L74" s="42"/>
    </row>
    <row r="75" spans="1:12" ht="20.100000000000001" customHeight="1">
      <c r="B75" s="2785"/>
      <c r="C75" s="2788" t="s">
        <v>956</v>
      </c>
      <c r="D75" s="2789"/>
      <c r="E75" s="103" t="s">
        <v>957</v>
      </c>
      <c r="F75" s="104"/>
      <c r="G75" s="105" t="e">
        <f>E75-F75</f>
        <v>#VALUE!</v>
      </c>
      <c r="H75" s="106"/>
      <c r="I75" s="107"/>
      <c r="J75" s="108">
        <v>1.05</v>
      </c>
      <c r="K75" s="109" t="e">
        <f>E75*(H75/12)*J75</f>
        <v>#VALUE!</v>
      </c>
      <c r="L75" s="42"/>
    </row>
    <row r="76" spans="1:12" ht="20.100000000000001" customHeight="1">
      <c r="B76" s="2786"/>
      <c r="C76" s="2788" t="s">
        <v>958</v>
      </c>
      <c r="D76" s="2789"/>
      <c r="E76" s="103"/>
      <c r="F76" s="2779"/>
      <c r="G76" s="2780"/>
      <c r="H76" s="106"/>
      <c r="I76" s="107"/>
      <c r="J76" s="108">
        <v>0.8</v>
      </c>
      <c r="K76" s="109">
        <f>E76*(H76/12)*J76</f>
        <v>0</v>
      </c>
      <c r="L76" s="42"/>
    </row>
    <row r="77" spans="1:12" ht="20.100000000000001" customHeight="1">
      <c r="B77" s="2786"/>
      <c r="C77" s="2765" t="s">
        <v>959</v>
      </c>
      <c r="D77" s="2766"/>
      <c r="E77" s="103"/>
      <c r="F77" s="2781"/>
      <c r="G77" s="2782"/>
      <c r="H77" s="106"/>
      <c r="I77" s="107"/>
      <c r="J77" s="108">
        <v>0.2</v>
      </c>
      <c r="K77" s="109">
        <f>E77*(H77/12)*J77</f>
        <v>0</v>
      </c>
      <c r="L77" s="42"/>
    </row>
    <row r="78" spans="1:12" ht="20.100000000000001" customHeight="1">
      <c r="B78" s="2786"/>
      <c r="C78" s="2765" t="s">
        <v>960</v>
      </c>
      <c r="D78" s="2766"/>
      <c r="E78" s="103"/>
      <c r="F78" s="2781"/>
      <c r="G78" s="2782"/>
      <c r="H78" s="106"/>
      <c r="I78" s="107"/>
      <c r="J78" s="108">
        <v>0.30000000000000004</v>
      </c>
      <c r="K78" s="109">
        <f t="shared" ref="K78:K83" si="0">E78*(H78/12)*J78</f>
        <v>0</v>
      </c>
      <c r="L78" s="42"/>
    </row>
    <row r="79" spans="1:12" ht="20.100000000000001" customHeight="1">
      <c r="B79" s="2786"/>
      <c r="C79" s="2777" t="s">
        <v>961</v>
      </c>
      <c r="D79" s="2778"/>
      <c r="E79" s="103"/>
      <c r="F79" s="2781"/>
      <c r="G79" s="2782"/>
      <c r="H79" s="106"/>
      <c r="I79" s="107"/>
      <c r="J79" s="112">
        <v>0.60000000000000009</v>
      </c>
      <c r="K79" s="109">
        <f t="shared" si="0"/>
        <v>0</v>
      </c>
      <c r="L79" s="42"/>
    </row>
    <row r="80" spans="1:12" ht="20.100000000000001" customHeight="1">
      <c r="B80" s="2786"/>
      <c r="C80" s="2777" t="s">
        <v>962</v>
      </c>
      <c r="D80" s="2778"/>
      <c r="E80" s="103"/>
      <c r="F80" s="2781"/>
      <c r="G80" s="2782"/>
      <c r="H80" s="106"/>
      <c r="I80" s="107"/>
      <c r="J80" s="112">
        <v>0.7</v>
      </c>
      <c r="K80" s="109">
        <f t="shared" si="0"/>
        <v>0</v>
      </c>
      <c r="L80" s="42"/>
    </row>
    <row r="81" spans="2:11" ht="20.100000000000001" customHeight="1">
      <c r="B81" s="2786"/>
      <c r="C81" s="2777" t="s">
        <v>963</v>
      </c>
      <c r="D81" s="2778"/>
      <c r="E81" s="103"/>
      <c r="F81" s="2781"/>
      <c r="G81" s="2782"/>
      <c r="H81" s="106"/>
      <c r="I81" s="107"/>
      <c r="J81" s="112">
        <v>0.30000000000000004</v>
      </c>
      <c r="K81" s="109">
        <f t="shared" si="0"/>
        <v>0</v>
      </c>
    </row>
    <row r="82" spans="2:11" ht="20.100000000000001" customHeight="1">
      <c r="B82" s="2786"/>
      <c r="C82" s="2777" t="s">
        <v>964</v>
      </c>
      <c r="D82" s="2778"/>
      <c r="E82" s="103"/>
      <c r="F82" s="2781"/>
      <c r="G82" s="2782"/>
      <c r="H82" s="106"/>
      <c r="I82" s="107"/>
      <c r="J82" s="112">
        <v>0.60000000000000009</v>
      </c>
      <c r="K82" s="109">
        <f t="shared" si="0"/>
        <v>0</v>
      </c>
    </row>
    <row r="83" spans="2:11" ht="20.100000000000001" customHeight="1">
      <c r="B83" s="2787"/>
      <c r="C83" s="2777" t="s">
        <v>965</v>
      </c>
      <c r="D83" s="2778"/>
      <c r="E83" s="103"/>
      <c r="F83" s="2783"/>
      <c r="G83" s="2784"/>
      <c r="H83" s="106"/>
      <c r="I83" s="107"/>
      <c r="J83" s="112">
        <v>0.8</v>
      </c>
      <c r="K83" s="109">
        <f t="shared" si="0"/>
        <v>0</v>
      </c>
    </row>
    <row r="84" spans="2:11" ht="20.100000000000001" customHeight="1">
      <c r="B84" s="96" t="s">
        <v>966</v>
      </c>
      <c r="C84" s="2767"/>
      <c r="D84" s="2768"/>
      <c r="E84" s="97"/>
      <c r="F84" s="98">
        <f>SUM(F85)</f>
        <v>0</v>
      </c>
      <c r="G84" s="99"/>
      <c r="H84" s="100">
        <f>IF(K84=0,0,SUMPRODUCT(H85:H93,K85:K93)/K84)</f>
        <v>0</v>
      </c>
      <c r="I84" s="100">
        <f>IF(K84=0,0,SUMPRODUCT(I85:I93,K85:K93)/K84)</f>
        <v>0</v>
      </c>
      <c r="J84" s="113"/>
      <c r="K84" s="114">
        <f>SUM(K85:K93)</f>
        <v>0</v>
      </c>
    </row>
    <row r="85" spans="2:11" ht="20.100000000000001" customHeight="1">
      <c r="B85" s="2785"/>
      <c r="C85" s="2765" t="s">
        <v>967</v>
      </c>
      <c r="D85" s="2766"/>
      <c r="E85" s="103"/>
      <c r="F85" s="104"/>
      <c r="G85" s="105">
        <f>E85-F85</f>
        <v>0</v>
      </c>
      <c r="H85" s="106"/>
      <c r="I85" s="107"/>
      <c r="J85" s="108">
        <v>0.85</v>
      </c>
      <c r="K85" s="109">
        <f>E85*(H85/12)*J85</f>
        <v>0</v>
      </c>
    </row>
    <row r="86" spans="2:11" ht="20.100000000000001" customHeight="1">
      <c r="B86" s="2786"/>
      <c r="C86" s="2765" t="s">
        <v>958</v>
      </c>
      <c r="D86" s="2766"/>
      <c r="E86" s="103"/>
      <c r="F86" s="2779"/>
      <c r="G86" s="2780"/>
      <c r="H86" s="106"/>
      <c r="I86" s="107"/>
      <c r="J86" s="108">
        <v>0.8</v>
      </c>
      <c r="K86" s="109">
        <f>E86*(H86/12)*J86</f>
        <v>0</v>
      </c>
    </row>
    <row r="87" spans="2:11" ht="20.100000000000001" customHeight="1">
      <c r="B87" s="2786"/>
      <c r="C87" s="2765" t="s">
        <v>959</v>
      </c>
      <c r="D87" s="2766"/>
      <c r="E87" s="103"/>
      <c r="F87" s="2781"/>
      <c r="G87" s="2782"/>
      <c r="H87" s="106"/>
      <c r="I87" s="107"/>
      <c r="J87" s="108">
        <v>0.2</v>
      </c>
      <c r="K87" s="109">
        <f>E87*(H87/12)*J87</f>
        <v>0</v>
      </c>
    </row>
    <row r="88" spans="2:11" ht="20.100000000000001" customHeight="1">
      <c r="B88" s="2786"/>
      <c r="C88" s="2765" t="s">
        <v>960</v>
      </c>
      <c r="D88" s="2766"/>
      <c r="E88" s="103"/>
      <c r="F88" s="2781"/>
      <c r="G88" s="2782"/>
      <c r="H88" s="106"/>
      <c r="I88" s="107"/>
      <c r="J88" s="108">
        <v>0.30000000000000004</v>
      </c>
      <c r="K88" s="109">
        <f t="shared" ref="K88:K93" si="1">E88*(H88/12)*J88</f>
        <v>0</v>
      </c>
    </row>
    <row r="89" spans="2:11" ht="20.100000000000001" customHeight="1">
      <c r="B89" s="2786"/>
      <c r="C89" s="2777" t="s">
        <v>961</v>
      </c>
      <c r="D89" s="2778"/>
      <c r="E89" s="103"/>
      <c r="F89" s="2781"/>
      <c r="G89" s="2782"/>
      <c r="H89" s="106"/>
      <c r="I89" s="107"/>
      <c r="J89" s="112">
        <v>0.60000000000000009</v>
      </c>
      <c r="K89" s="109">
        <f t="shared" si="1"/>
        <v>0</v>
      </c>
    </row>
    <row r="90" spans="2:11" ht="20.100000000000001" customHeight="1">
      <c r="B90" s="2786"/>
      <c r="C90" s="2777" t="s">
        <v>962</v>
      </c>
      <c r="D90" s="2778"/>
      <c r="E90" s="103"/>
      <c r="F90" s="2781"/>
      <c r="G90" s="2782"/>
      <c r="H90" s="106"/>
      <c r="I90" s="107"/>
      <c r="J90" s="112">
        <v>0.7</v>
      </c>
      <c r="K90" s="109">
        <f t="shared" si="1"/>
        <v>0</v>
      </c>
    </row>
    <row r="91" spans="2:11" ht="20.100000000000001" customHeight="1">
      <c r="B91" s="2786"/>
      <c r="C91" s="2777" t="s">
        <v>963</v>
      </c>
      <c r="D91" s="2778"/>
      <c r="E91" s="103"/>
      <c r="F91" s="2781"/>
      <c r="G91" s="2782"/>
      <c r="H91" s="106"/>
      <c r="I91" s="107"/>
      <c r="J91" s="112">
        <v>0.30000000000000004</v>
      </c>
      <c r="K91" s="109">
        <f t="shared" si="1"/>
        <v>0</v>
      </c>
    </row>
    <row r="92" spans="2:11" ht="20.100000000000001" customHeight="1">
      <c r="B92" s="2786"/>
      <c r="C92" s="2777" t="s">
        <v>964</v>
      </c>
      <c r="D92" s="2778"/>
      <c r="E92" s="103"/>
      <c r="F92" s="2781"/>
      <c r="G92" s="2782"/>
      <c r="H92" s="106"/>
      <c r="I92" s="107"/>
      <c r="J92" s="112">
        <v>0.60000000000000009</v>
      </c>
      <c r="K92" s="109">
        <f t="shared" si="1"/>
        <v>0</v>
      </c>
    </row>
    <row r="93" spans="2:11" ht="20.100000000000001" customHeight="1">
      <c r="B93" s="2787"/>
      <c r="C93" s="2777" t="s">
        <v>965</v>
      </c>
      <c r="D93" s="2778"/>
      <c r="E93" s="103"/>
      <c r="F93" s="2783"/>
      <c r="G93" s="2784"/>
      <c r="H93" s="106"/>
      <c r="I93" s="107"/>
      <c r="J93" s="112">
        <v>0.8</v>
      </c>
      <c r="K93" s="109">
        <f t="shared" si="1"/>
        <v>0</v>
      </c>
    </row>
    <row r="94" spans="2:11" ht="20.100000000000001" customHeight="1">
      <c r="B94" s="96" t="s">
        <v>968</v>
      </c>
      <c r="C94" s="2767"/>
      <c r="D94" s="2768"/>
      <c r="E94" s="97"/>
      <c r="F94" s="98">
        <f>SUM(F95:F96)</f>
        <v>0</v>
      </c>
      <c r="G94" s="99"/>
      <c r="H94" s="100">
        <f>IF(K94=0,0,SUMPRODUCT(H95:H99,K95:K99)/K94)</f>
        <v>0</v>
      </c>
      <c r="I94" s="100">
        <f>IF(K94=0,0,SUMPRODUCT(I95:I99,K95:K99)/K94)</f>
        <v>0</v>
      </c>
      <c r="J94" s="113"/>
      <c r="K94" s="114">
        <f>SUM(K95:K99)</f>
        <v>0</v>
      </c>
    </row>
    <row r="95" spans="2:11" ht="20.100000000000001" customHeight="1">
      <c r="B95" s="2776"/>
      <c r="C95" s="2765" t="s">
        <v>969</v>
      </c>
      <c r="D95" s="2766"/>
      <c r="E95" s="103"/>
      <c r="F95" s="104"/>
      <c r="G95" s="105">
        <f>E95-F95</f>
        <v>0</v>
      </c>
      <c r="H95" s="106"/>
      <c r="I95" s="107"/>
      <c r="J95" s="108">
        <v>0.1</v>
      </c>
      <c r="K95" s="109">
        <f>E95*(H95/12)*J95</f>
        <v>0</v>
      </c>
    </row>
    <row r="96" spans="2:11" ht="20.100000000000001" customHeight="1">
      <c r="B96" s="2776"/>
      <c r="C96" s="2765" t="s">
        <v>970</v>
      </c>
      <c r="D96" s="2766"/>
      <c r="E96" s="103"/>
      <c r="F96" s="104"/>
      <c r="G96" s="105">
        <f>E96-F96</f>
        <v>0</v>
      </c>
      <c r="H96" s="106"/>
      <c r="I96" s="107"/>
      <c r="J96" s="108">
        <v>0.1</v>
      </c>
      <c r="K96" s="109">
        <f>E96*(H96/12)*J96</f>
        <v>0</v>
      </c>
    </row>
    <row r="97" spans="2:11" ht="20.100000000000001" customHeight="1">
      <c r="B97" s="2776"/>
      <c r="C97" s="2765" t="s">
        <v>971</v>
      </c>
      <c r="D97" s="2766"/>
      <c r="E97" s="103"/>
      <c r="F97" s="2769"/>
      <c r="G97" s="2770"/>
      <c r="H97" s="106"/>
      <c r="I97" s="107"/>
      <c r="J97" s="108">
        <v>0.1</v>
      </c>
      <c r="K97" s="109">
        <f>E97*(H97/12)*J97</f>
        <v>0</v>
      </c>
    </row>
    <row r="98" spans="2:11" ht="20.100000000000001" customHeight="1">
      <c r="B98" s="2776"/>
      <c r="C98" s="2765" t="s">
        <v>972</v>
      </c>
      <c r="D98" s="2766"/>
      <c r="E98" s="103"/>
      <c r="F98" s="2769"/>
      <c r="G98" s="2770"/>
      <c r="H98" s="106"/>
      <c r="I98" s="107"/>
      <c r="J98" s="108">
        <v>0.03</v>
      </c>
      <c r="K98" s="109">
        <f>E98*(H98/12)*J98</f>
        <v>0</v>
      </c>
    </row>
    <row r="99" spans="2:11" ht="20.100000000000001" customHeight="1">
      <c r="B99" s="2776"/>
      <c r="C99" s="2777" t="s">
        <v>973</v>
      </c>
      <c r="D99" s="2778"/>
      <c r="E99" s="103"/>
      <c r="F99" s="2769"/>
      <c r="G99" s="2770"/>
      <c r="H99" s="106"/>
      <c r="I99" s="107"/>
      <c r="J99" s="108">
        <v>0.05</v>
      </c>
      <c r="K99" s="109">
        <f>E99*(H99/12)*J99</f>
        <v>0</v>
      </c>
    </row>
    <row r="100" spans="2:11" ht="20.100000000000001" customHeight="1">
      <c r="B100" s="96" t="s">
        <v>974</v>
      </c>
      <c r="C100" s="2767"/>
      <c r="D100" s="2768"/>
      <c r="E100" s="97"/>
      <c r="F100" s="98">
        <f>SUM(F101:F102)</f>
        <v>0</v>
      </c>
      <c r="G100" s="99"/>
      <c r="H100" s="100">
        <f>IF(K100=0,0,SUMPRODUCT(H101:H105,K101:K105)/K100)</f>
        <v>0</v>
      </c>
      <c r="I100" s="100">
        <f>IF(K100=0,0,SUMPRODUCT(I101:I105,K101:K105)/K100)</f>
        <v>0</v>
      </c>
      <c r="J100" s="113"/>
      <c r="K100" s="114">
        <f>SUM(K101:K105)</f>
        <v>0</v>
      </c>
    </row>
    <row r="101" spans="2:11" ht="20.100000000000001" customHeight="1">
      <c r="B101" s="2776"/>
      <c r="C101" s="2765" t="s">
        <v>975</v>
      </c>
      <c r="D101" s="2766"/>
      <c r="E101" s="103"/>
      <c r="F101" s="104"/>
      <c r="G101" s="105">
        <f>E101-F101</f>
        <v>0</v>
      </c>
      <c r="H101" s="106"/>
      <c r="I101" s="107"/>
      <c r="J101" s="108">
        <v>0.1</v>
      </c>
      <c r="K101" s="109">
        <f>E101*(H101/12)*J101</f>
        <v>0</v>
      </c>
    </row>
    <row r="102" spans="2:11" ht="20.100000000000001" customHeight="1">
      <c r="B102" s="2776"/>
      <c r="C102" s="2765" t="s">
        <v>976</v>
      </c>
      <c r="D102" s="2766"/>
      <c r="E102" s="103"/>
      <c r="F102" s="104"/>
      <c r="G102" s="105">
        <f>E102-F102</f>
        <v>0</v>
      </c>
      <c r="H102" s="106"/>
      <c r="I102" s="107"/>
      <c r="J102" s="108">
        <v>0.1</v>
      </c>
      <c r="K102" s="109">
        <f>E102*(H102/12)*J102</f>
        <v>0</v>
      </c>
    </row>
    <row r="103" spans="2:11" ht="20.100000000000001" customHeight="1">
      <c r="B103" s="2776"/>
      <c r="C103" s="2765" t="s">
        <v>977</v>
      </c>
      <c r="D103" s="2766"/>
      <c r="E103" s="103"/>
      <c r="F103" s="2769"/>
      <c r="G103" s="2770"/>
      <c r="H103" s="106"/>
      <c r="I103" s="107"/>
      <c r="J103" s="108">
        <v>0.1</v>
      </c>
      <c r="K103" s="109">
        <f>E103*(H103/12)*J103</f>
        <v>0</v>
      </c>
    </row>
    <row r="104" spans="2:11" ht="20.100000000000001" customHeight="1">
      <c r="B104" s="2776"/>
      <c r="C104" s="2765" t="s">
        <v>978</v>
      </c>
      <c r="D104" s="2766"/>
      <c r="E104" s="103"/>
      <c r="F104" s="2769"/>
      <c r="G104" s="2770"/>
      <c r="H104" s="106"/>
      <c r="I104" s="107"/>
      <c r="J104" s="108">
        <v>0.03</v>
      </c>
      <c r="K104" s="109">
        <f>E104*(H104/12)*J104</f>
        <v>0</v>
      </c>
    </row>
    <row r="105" spans="2:11" ht="20.100000000000001" customHeight="1">
      <c r="B105" s="2776"/>
      <c r="C105" s="2777" t="s">
        <v>979</v>
      </c>
      <c r="D105" s="2778"/>
      <c r="E105" s="103"/>
      <c r="F105" s="2769"/>
      <c r="G105" s="2770"/>
      <c r="H105" s="106"/>
      <c r="I105" s="107"/>
      <c r="J105" s="108">
        <v>0.05</v>
      </c>
      <c r="K105" s="109">
        <f>E105*(H105/12)*J105</f>
        <v>0</v>
      </c>
    </row>
    <row r="106" spans="2:11" ht="20.100000000000001" customHeight="1">
      <c r="B106" s="96" t="s">
        <v>980</v>
      </c>
      <c r="C106" s="2774"/>
      <c r="D106" s="2775"/>
      <c r="E106" s="115"/>
      <c r="F106" s="98">
        <f>SUM(F107)</f>
        <v>0</v>
      </c>
      <c r="G106" s="99"/>
      <c r="H106" s="100">
        <f>IF(K106=0,0,SUMPRODUCT(H107:H111,K107:K111)/K106)</f>
        <v>0</v>
      </c>
      <c r="I106" s="100">
        <f>IF(K106=0,0,SUMPRODUCT(I107:I111,K107:K111)/K106)</f>
        <v>0</v>
      </c>
      <c r="J106" s="116"/>
      <c r="K106" s="114">
        <f>SUM(K107:K111)</f>
        <v>0</v>
      </c>
    </row>
    <row r="107" spans="2:11" ht="20.100000000000001" customHeight="1">
      <c r="B107" s="2776"/>
      <c r="C107" s="2765" t="s">
        <v>981</v>
      </c>
      <c r="D107" s="2766"/>
      <c r="E107" s="103"/>
      <c r="F107" s="104"/>
      <c r="G107" s="105">
        <f>E107-F107</f>
        <v>0</v>
      </c>
      <c r="H107" s="106"/>
      <c r="I107" s="107"/>
      <c r="J107" s="108">
        <v>0.31</v>
      </c>
      <c r="K107" s="109">
        <f>E107*(H107/12)*J107</f>
        <v>0</v>
      </c>
    </row>
    <row r="108" spans="2:11" ht="20.100000000000001" customHeight="1">
      <c r="B108" s="2776"/>
      <c r="C108" s="2765" t="s">
        <v>982</v>
      </c>
      <c r="D108" s="2766"/>
      <c r="E108" s="103"/>
      <c r="F108" s="2769"/>
      <c r="G108" s="2770"/>
      <c r="H108" s="106"/>
      <c r="I108" s="107"/>
      <c r="J108" s="108">
        <v>0.26</v>
      </c>
      <c r="K108" s="109">
        <f>E108*(H108/12)*J108</f>
        <v>0</v>
      </c>
    </row>
    <row r="109" spans="2:11" ht="20.100000000000001" customHeight="1">
      <c r="B109" s="2776"/>
      <c r="C109" s="2765" t="s">
        <v>983</v>
      </c>
      <c r="D109" s="2766"/>
      <c r="E109" s="103"/>
      <c r="F109" s="2769"/>
      <c r="G109" s="2770"/>
      <c r="H109" s="106"/>
      <c r="I109" s="107"/>
      <c r="J109" s="108">
        <v>0.14000000000000001</v>
      </c>
      <c r="K109" s="109">
        <f>E109*(H109/12)*J109</f>
        <v>0</v>
      </c>
    </row>
    <row r="110" spans="2:11" ht="20.100000000000001" customHeight="1">
      <c r="B110" s="2776"/>
      <c r="C110" s="2765" t="s">
        <v>984</v>
      </c>
      <c r="D110" s="2766"/>
      <c r="E110" s="103"/>
      <c r="F110" s="2769"/>
      <c r="G110" s="2770"/>
      <c r="H110" s="106"/>
      <c r="I110" s="107"/>
      <c r="J110" s="108">
        <v>5.5E-2</v>
      </c>
      <c r="K110" s="109">
        <f>E110*(H110/12)*J110</f>
        <v>0</v>
      </c>
    </row>
    <row r="111" spans="2:11" ht="20.100000000000001" customHeight="1">
      <c r="B111" s="2776"/>
      <c r="C111" s="2765" t="s">
        <v>985</v>
      </c>
      <c r="D111" s="2766"/>
      <c r="E111" s="103"/>
      <c r="F111" s="2769"/>
      <c r="G111" s="2770"/>
      <c r="H111" s="106"/>
      <c r="I111" s="107"/>
      <c r="J111" s="108">
        <v>0.26</v>
      </c>
      <c r="K111" s="109">
        <f>E111*(H111/12)*J111</f>
        <v>0</v>
      </c>
    </row>
    <row r="112" spans="2:11" ht="20.100000000000001" customHeight="1">
      <c r="B112" s="96" t="s">
        <v>986</v>
      </c>
      <c r="C112" s="2774"/>
      <c r="D112" s="2775"/>
      <c r="E112" s="115"/>
      <c r="F112" s="98">
        <f>SUM(F113:F114,F118:F119,F123:F126)</f>
        <v>0</v>
      </c>
      <c r="G112" s="99"/>
      <c r="H112" s="100">
        <f>IF(K112=0,0,SUMPRODUCT(H113:H126,K113:K126)/K112)</f>
        <v>0</v>
      </c>
      <c r="I112" s="100">
        <f>IF(K112=0,0,SUMPRODUCT(I113:I126,K113:K126)/K112)</f>
        <v>0</v>
      </c>
      <c r="J112" s="116"/>
      <c r="K112" s="114">
        <f>SUM(K113:K126)</f>
        <v>0</v>
      </c>
    </row>
    <row r="113" spans="2:11" ht="20.100000000000001" customHeight="1">
      <c r="B113" s="2776"/>
      <c r="C113" s="2765" t="s">
        <v>987</v>
      </c>
      <c r="D113" s="2766"/>
      <c r="E113" s="103"/>
      <c r="F113" s="104"/>
      <c r="G113" s="105">
        <f>E113-F113</f>
        <v>0</v>
      </c>
      <c r="H113" s="106"/>
      <c r="I113" s="107"/>
      <c r="J113" s="108">
        <v>9.6000000000000009E-3</v>
      </c>
      <c r="K113" s="109">
        <f t="shared" ref="K113:K126" si="2">E113*(H113/12)*J113</f>
        <v>0</v>
      </c>
    </row>
    <row r="114" spans="2:11" ht="20.100000000000001" customHeight="1">
      <c r="B114" s="2776"/>
      <c r="C114" s="2765" t="s">
        <v>988</v>
      </c>
      <c r="D114" s="2766"/>
      <c r="E114" s="103"/>
      <c r="F114" s="104"/>
      <c r="G114" s="105">
        <f>E114-F114</f>
        <v>0</v>
      </c>
      <c r="H114" s="106"/>
      <c r="I114" s="107"/>
      <c r="J114" s="108">
        <v>9.0000000000000011E-3</v>
      </c>
      <c r="K114" s="109">
        <f t="shared" si="2"/>
        <v>0</v>
      </c>
    </row>
    <row r="115" spans="2:11" ht="20.100000000000001" customHeight="1">
      <c r="B115" s="2776"/>
      <c r="C115" s="2765" t="s">
        <v>989</v>
      </c>
      <c r="D115" s="2766"/>
      <c r="E115" s="103"/>
      <c r="F115" s="2769"/>
      <c r="G115" s="2770"/>
      <c r="H115" s="106"/>
      <c r="I115" s="107"/>
      <c r="J115" s="108">
        <v>8.0000000000000002E-3</v>
      </c>
      <c r="K115" s="109">
        <f t="shared" si="2"/>
        <v>0</v>
      </c>
    </row>
    <row r="116" spans="2:11" ht="20.100000000000001" customHeight="1">
      <c r="B116" s="2776"/>
      <c r="C116" s="2765" t="s">
        <v>990</v>
      </c>
      <c r="D116" s="2766"/>
      <c r="E116" s="103"/>
      <c r="F116" s="2769"/>
      <c r="G116" s="2770"/>
      <c r="H116" s="106"/>
      <c r="I116" s="107"/>
      <c r="J116" s="108">
        <v>8.0000000000000002E-3</v>
      </c>
      <c r="K116" s="109">
        <f t="shared" si="2"/>
        <v>0</v>
      </c>
    </row>
    <row r="117" spans="2:11" ht="20.100000000000001" customHeight="1">
      <c r="B117" s="2776"/>
      <c r="C117" s="2765" t="s">
        <v>991</v>
      </c>
      <c r="D117" s="2766"/>
      <c r="E117" s="103"/>
      <c r="F117" s="2769"/>
      <c r="G117" s="2770"/>
      <c r="H117" s="106"/>
      <c r="I117" s="107"/>
      <c r="J117" s="108">
        <v>0.01</v>
      </c>
      <c r="K117" s="109">
        <f t="shared" si="2"/>
        <v>0</v>
      </c>
    </row>
    <row r="118" spans="2:11" ht="20.100000000000001" customHeight="1">
      <c r="B118" s="2776"/>
      <c r="C118" s="2765" t="s">
        <v>992</v>
      </c>
      <c r="D118" s="2766"/>
      <c r="E118" s="103"/>
      <c r="F118" s="117"/>
      <c r="G118" s="105">
        <f>E118-F118</f>
        <v>0</v>
      </c>
      <c r="H118" s="106"/>
      <c r="I118" s="107"/>
      <c r="J118" s="108">
        <v>0.01</v>
      </c>
      <c r="K118" s="109">
        <f t="shared" si="2"/>
        <v>0</v>
      </c>
    </row>
    <row r="119" spans="2:11" ht="20.100000000000001" customHeight="1">
      <c r="B119" s="2776"/>
      <c r="C119" s="2765" t="s">
        <v>993</v>
      </c>
      <c r="D119" s="2766"/>
      <c r="E119" s="103"/>
      <c r="F119" s="117"/>
      <c r="G119" s="105">
        <f>E119-F119</f>
        <v>0</v>
      </c>
      <c r="H119" s="106"/>
      <c r="I119" s="107"/>
      <c r="J119" s="108">
        <v>0.1</v>
      </c>
      <c r="K119" s="109">
        <f t="shared" si="2"/>
        <v>0</v>
      </c>
    </row>
    <row r="120" spans="2:11" ht="20.100000000000001" customHeight="1">
      <c r="B120" s="2776"/>
      <c r="C120" s="2765" t="s">
        <v>994</v>
      </c>
      <c r="D120" s="2766"/>
      <c r="E120" s="103"/>
      <c r="F120" s="2769"/>
      <c r="G120" s="2770"/>
      <c r="H120" s="106"/>
      <c r="I120" s="107"/>
      <c r="J120" s="108">
        <v>1.3100000000000001E-2</v>
      </c>
      <c r="K120" s="109">
        <f t="shared" si="2"/>
        <v>0</v>
      </c>
    </row>
    <row r="121" spans="2:11" ht="20.100000000000001" customHeight="1">
      <c r="B121" s="2776"/>
      <c r="C121" s="2765" t="s">
        <v>995</v>
      </c>
      <c r="D121" s="2766"/>
      <c r="E121" s="103"/>
      <c r="F121" s="2769"/>
      <c r="G121" s="2770"/>
      <c r="H121" s="106"/>
      <c r="I121" s="107"/>
      <c r="J121" s="108">
        <v>1.52E-2</v>
      </c>
      <c r="K121" s="109">
        <f t="shared" si="2"/>
        <v>0</v>
      </c>
    </row>
    <row r="122" spans="2:11" ht="20.100000000000001" customHeight="1">
      <c r="B122" s="2776"/>
      <c r="C122" s="2765" t="s">
        <v>996</v>
      </c>
      <c r="D122" s="2766"/>
      <c r="E122" s="103"/>
      <c r="F122" s="2769"/>
      <c r="G122" s="2770"/>
      <c r="H122" s="106"/>
      <c r="I122" s="107"/>
      <c r="J122" s="108">
        <v>1.4999999999999999E-2</v>
      </c>
      <c r="K122" s="109">
        <f t="shared" si="2"/>
        <v>0</v>
      </c>
    </row>
    <row r="123" spans="2:11" ht="20.100000000000001" customHeight="1">
      <c r="B123" s="2776"/>
      <c r="C123" s="2765" t="s">
        <v>997</v>
      </c>
      <c r="D123" s="2766"/>
      <c r="E123" s="103"/>
      <c r="F123" s="117"/>
      <c r="G123" s="105">
        <f>E123-F123</f>
        <v>0</v>
      </c>
      <c r="H123" s="106"/>
      <c r="I123" s="107"/>
      <c r="J123" s="108">
        <v>5.5000000000000005E-3</v>
      </c>
      <c r="K123" s="109">
        <f t="shared" si="2"/>
        <v>0</v>
      </c>
    </row>
    <row r="124" spans="2:11" ht="20.100000000000001" customHeight="1">
      <c r="B124" s="2776"/>
      <c r="C124" s="2765" t="s">
        <v>998</v>
      </c>
      <c r="D124" s="2766"/>
      <c r="E124" s="103"/>
      <c r="F124" s="117"/>
      <c r="G124" s="105">
        <f>E124-F124</f>
        <v>0</v>
      </c>
      <c r="H124" s="106"/>
      <c r="I124" s="107"/>
      <c r="J124" s="108">
        <v>0.02</v>
      </c>
      <c r="K124" s="109">
        <f t="shared" si="2"/>
        <v>0</v>
      </c>
    </row>
    <row r="125" spans="2:11" ht="20.100000000000001" customHeight="1">
      <c r="B125" s="2776"/>
      <c r="C125" s="2765" t="s">
        <v>999</v>
      </c>
      <c r="D125" s="2766"/>
      <c r="E125" s="103"/>
      <c r="F125" s="117"/>
      <c r="G125" s="105">
        <f>E125-F125</f>
        <v>0</v>
      </c>
      <c r="H125" s="106"/>
      <c r="I125" s="107"/>
      <c r="J125" s="108">
        <v>0.02</v>
      </c>
      <c r="K125" s="109">
        <f t="shared" si="2"/>
        <v>0</v>
      </c>
    </row>
    <row r="126" spans="2:11" ht="20.100000000000001" customHeight="1">
      <c r="B126" s="2776"/>
      <c r="C126" s="2765" t="s">
        <v>1000</v>
      </c>
      <c r="D126" s="2766"/>
      <c r="E126" s="103"/>
      <c r="F126" s="117"/>
      <c r="G126" s="105">
        <f>E126-F126</f>
        <v>0</v>
      </c>
      <c r="H126" s="106"/>
      <c r="I126" s="107"/>
      <c r="J126" s="108">
        <v>0.02</v>
      </c>
      <c r="K126" s="109">
        <f t="shared" si="2"/>
        <v>0</v>
      </c>
    </row>
    <row r="127" spans="2:11" ht="20.100000000000001" customHeight="1">
      <c r="B127" s="96" t="s">
        <v>1001</v>
      </c>
      <c r="C127" s="2767"/>
      <c r="D127" s="2768"/>
      <c r="E127" s="97"/>
      <c r="F127" s="98">
        <f>SUM(F129,F131)</f>
        <v>0</v>
      </c>
      <c r="G127" s="99"/>
      <c r="H127" s="100">
        <f>IF(K127=0,0,SUMPRODUCT(H128:H131,K128:K131)/K127)</f>
        <v>0</v>
      </c>
      <c r="I127" s="100">
        <f>IF(K127=0,0,SUMPRODUCT(I128:I131,K128:K131)/K127)</f>
        <v>0</v>
      </c>
      <c r="J127" s="113"/>
      <c r="K127" s="114">
        <f>SUM(K128:K131)</f>
        <v>0</v>
      </c>
    </row>
    <row r="128" spans="2:11" ht="20.100000000000001" customHeight="1">
      <c r="B128" s="118"/>
      <c r="C128" s="119" t="s">
        <v>1002</v>
      </c>
      <c r="D128" s="120"/>
      <c r="E128" s="103"/>
      <c r="F128" s="2769"/>
      <c r="G128" s="2770"/>
      <c r="H128" s="106"/>
      <c r="I128" s="107"/>
      <c r="J128" s="112">
        <v>0.6</v>
      </c>
      <c r="K128" s="109">
        <f>E128*(H128/12)*J128</f>
        <v>0</v>
      </c>
    </row>
    <row r="129" spans="1:11" ht="20.100000000000001" customHeight="1">
      <c r="B129" s="118"/>
      <c r="C129" s="110" t="s">
        <v>1003</v>
      </c>
      <c r="D129" s="111"/>
      <c r="E129" s="103"/>
      <c r="F129" s="117"/>
      <c r="G129" s="105">
        <f>E129-F129</f>
        <v>0</v>
      </c>
      <c r="H129" s="106"/>
      <c r="I129" s="107"/>
      <c r="J129" s="112">
        <v>0.6</v>
      </c>
      <c r="K129" s="109">
        <f>E129*(H129/12)*J129</f>
        <v>0</v>
      </c>
    </row>
    <row r="130" spans="1:11" ht="20.100000000000001" customHeight="1">
      <c r="B130" s="118"/>
      <c r="C130" s="110" t="s">
        <v>1004</v>
      </c>
      <c r="D130" s="111"/>
      <c r="E130" s="103"/>
      <c r="F130" s="2771"/>
      <c r="G130" s="2772"/>
      <c r="H130" s="106"/>
      <c r="I130" s="107"/>
      <c r="J130" s="107"/>
      <c r="K130" s="109">
        <f>E130*(H130/12)*J130</f>
        <v>0</v>
      </c>
    </row>
    <row r="131" spans="1:11" ht="20.100000000000001" customHeight="1">
      <c r="B131" s="118"/>
      <c r="C131" s="110" t="s">
        <v>1005</v>
      </c>
      <c r="D131" s="111"/>
      <c r="E131" s="103"/>
      <c r="F131" s="117"/>
      <c r="G131" s="105">
        <f>E131-F131</f>
        <v>0</v>
      </c>
      <c r="H131" s="106"/>
      <c r="I131" s="107"/>
      <c r="J131" s="107"/>
      <c r="K131" s="109">
        <f>E131*(H131/12)*J131</f>
        <v>0</v>
      </c>
    </row>
    <row r="132" spans="1:11" ht="20.100000000000001" customHeight="1">
      <c r="B132" s="96" t="s">
        <v>1006</v>
      </c>
      <c r="C132" s="121"/>
      <c r="D132" s="122"/>
      <c r="E132" s="115"/>
      <c r="F132" s="98">
        <f>SUM(F133:F134)</f>
        <v>0</v>
      </c>
      <c r="G132" s="99"/>
      <c r="H132" s="123"/>
      <c r="I132" s="124"/>
      <c r="J132" s="125"/>
      <c r="K132" s="114">
        <f>SUM(K133:K134)</f>
        <v>0</v>
      </c>
    </row>
    <row r="133" spans="1:11" ht="20.100000000000001" customHeight="1">
      <c r="B133" s="126" t="s">
        <v>1007</v>
      </c>
      <c r="C133" s="127" t="s">
        <v>1008</v>
      </c>
      <c r="D133" s="128"/>
      <c r="E133" s="103"/>
      <c r="F133" s="117"/>
      <c r="G133" s="129"/>
      <c r="H133" s="106"/>
      <c r="I133" s="107"/>
      <c r="J133" s="107"/>
      <c r="K133" s="130">
        <f>E133*(H133/12)*J133</f>
        <v>0</v>
      </c>
    </row>
    <row r="134" spans="1:11" s="79" customFormat="1" ht="20.100000000000001" customHeight="1" thickBot="1">
      <c r="B134" s="131" t="s">
        <v>1007</v>
      </c>
      <c r="C134" s="132" t="s">
        <v>1008</v>
      </c>
      <c r="D134" s="133"/>
      <c r="E134" s="134"/>
      <c r="F134" s="135"/>
      <c r="G134" s="136"/>
      <c r="H134" s="137"/>
      <c r="I134" s="138"/>
      <c r="J134" s="138"/>
      <c r="K134" s="139">
        <f>E134*(H134/12)*J134</f>
        <v>0</v>
      </c>
    </row>
    <row r="135" spans="1:11" s="79" customFormat="1" ht="20.100000000000001" customHeight="1">
      <c r="B135" s="140"/>
      <c r="C135" s="141"/>
      <c r="D135" s="141"/>
      <c r="E135" s="141"/>
      <c r="F135" s="141"/>
      <c r="G135" s="142"/>
      <c r="H135" s="143"/>
      <c r="I135" s="144"/>
      <c r="J135" s="144"/>
      <c r="K135" s="144"/>
    </row>
    <row r="136" spans="1:11" ht="20.100000000000001" customHeight="1">
      <c r="B136" s="79"/>
      <c r="C136" s="145"/>
      <c r="D136" s="146" t="s">
        <v>1009</v>
      </c>
      <c r="E136" s="147">
        <f>SUM(E75:E134)</f>
        <v>0</v>
      </c>
      <c r="F136" s="148" t="s">
        <v>1010</v>
      </c>
      <c r="G136" s="147" t="e">
        <f>IF(G137=0,"Pas d'élevage",IF(G137=K74+K84,"Bovin",IF(G137=K94,B94,IF(G137=K100,B100,IF(G137=K106,B106,IF(G137=K112,B112,IF(G137=K127,B127,IF(G137=K132,"Autres animaux","REMPLIR TABLEAU 2.1.1"))))))))</f>
        <v>#VALUE!</v>
      </c>
      <c r="H136" s="42"/>
      <c r="I136" s="149" t="s">
        <v>1011</v>
      </c>
      <c r="J136" s="147" t="e">
        <f>K132+K127+K112+K106+K100+K94+K84+K74</f>
        <v>#VALUE!</v>
      </c>
      <c r="K136" s="41"/>
    </row>
    <row r="137" spans="1:11" ht="20.100000000000001" customHeight="1">
      <c r="B137" s="150"/>
      <c r="C137" s="150"/>
      <c r="D137" s="71"/>
      <c r="F137" s="148" t="s">
        <v>1012</v>
      </c>
      <c r="G137" s="147" t="e">
        <f>MAX(SUM(K74,K84),K94,K100,K106,K112,K127,K132)</f>
        <v>#VALUE!</v>
      </c>
      <c r="H137" s="42"/>
      <c r="I137" s="69" t="s">
        <v>1013</v>
      </c>
      <c r="J137" s="147" t="e">
        <f>K74+K94+K84+K100</f>
        <v>#VALUE!</v>
      </c>
      <c r="K137" s="59"/>
    </row>
    <row r="138" spans="1:11" ht="20.100000000000001" customHeight="1">
      <c r="B138" s="150"/>
      <c r="C138" s="150"/>
      <c r="D138" s="71"/>
      <c r="E138" s="146"/>
      <c r="F138" s="148" t="s">
        <v>1014</v>
      </c>
      <c r="G138" s="147" t="e">
        <f>IF(G137=0,"Pas d'élevage",IF(G137=K74+K84,SUM(E75,E85),IF(G137=K94,SUM(E95:E96),IF(G137=K100,SUM(E101:E102),IF(G137=K106,SUM(E107),IF(G137=K112,SUM(E113:E114,E118:E119,E123:E126),IF(G137=K127,SUM(E129,E131),SUM(E133:E134))))))))</f>
        <v>#VALUE!</v>
      </c>
      <c r="H138" s="42"/>
      <c r="I138" s="151" t="s">
        <v>1015</v>
      </c>
      <c r="J138" s="147">
        <f>K127+K112+K106</f>
        <v>0</v>
      </c>
      <c r="K138" s="59"/>
    </row>
    <row r="139" spans="1:11" ht="20.100000000000001" customHeight="1">
      <c r="D139" s="50"/>
      <c r="F139" s="148" t="s">
        <v>1016</v>
      </c>
      <c r="G139" s="147" t="e">
        <f>IF(G137=0,"Pas d'élevage",IF(G137=K74+K84,SUM(F74,F84),IF(G137=K94,F94,IF(G137=K100,F100,IF(G137=K106,F106,IF(G137=K112,F112,IF(G137=K127,F127,IF(G137=K132,F132, "REMPLIR TABLEAU 2.1.1"))))))))</f>
        <v>#VALUE!</v>
      </c>
      <c r="H139" s="50"/>
      <c r="I139" s="84"/>
      <c r="J139" s="42"/>
      <c r="K139" s="84"/>
    </row>
    <row r="140" spans="1:11" ht="20.100000000000001" customHeight="1">
      <c r="D140" s="50"/>
      <c r="E140" s="50"/>
      <c r="F140" s="50"/>
      <c r="H140" s="50"/>
      <c r="I140" s="84"/>
      <c r="K140" s="84"/>
    </row>
    <row r="141" spans="1:11" ht="20.100000000000001" customHeight="1">
      <c r="D141" s="50"/>
      <c r="E141" s="50"/>
      <c r="F141" s="50"/>
      <c r="G141" s="50"/>
      <c r="H141" s="50"/>
      <c r="I141" s="84"/>
      <c r="K141" s="84"/>
    </row>
    <row r="142" spans="1:11" ht="20.100000000000001" customHeight="1">
      <c r="A142" s="44" t="s">
        <v>1017</v>
      </c>
      <c r="B142" s="45" t="s">
        <v>1018</v>
      </c>
      <c r="C142" s="46"/>
      <c r="D142" s="50"/>
      <c r="E142" s="50"/>
      <c r="F142" s="50"/>
      <c r="G142" s="50"/>
      <c r="H142" s="50"/>
      <c r="I142" s="84"/>
      <c r="J142" s="84"/>
      <c r="K142" s="84"/>
    </row>
    <row r="143" spans="1:11" s="84" customFormat="1" ht="20.100000000000001" customHeight="1" thickBot="1">
      <c r="B143" s="50"/>
      <c r="C143" s="50"/>
      <c r="D143" s="50"/>
      <c r="E143" s="50"/>
      <c r="F143" s="50"/>
      <c r="G143" s="50"/>
      <c r="H143" s="50"/>
      <c r="I143" s="50"/>
      <c r="J143" s="50"/>
      <c r="K143" s="51"/>
    </row>
    <row r="144" spans="1:11" ht="20.100000000000001" customHeight="1" thickBot="1">
      <c r="B144" s="2759"/>
      <c r="C144" s="2760"/>
      <c r="D144" s="2761" t="s">
        <v>1019</v>
      </c>
      <c r="E144" s="2773"/>
      <c r="F144" s="153"/>
      <c r="G144" s="2761" t="s">
        <v>1020</v>
      </c>
      <c r="H144" s="2535"/>
      <c r="I144" s="42"/>
      <c r="J144" s="42"/>
      <c r="K144" s="152"/>
    </row>
    <row r="145" spans="2:11" s="50" customFormat="1" ht="20.100000000000001" customHeight="1">
      <c r="B145" s="2756" t="s">
        <v>1021</v>
      </c>
      <c r="C145" s="155" t="s">
        <v>1022</v>
      </c>
      <c r="D145" s="156"/>
      <c r="E145" s="157" t="s">
        <v>1023</v>
      </c>
      <c r="F145" s="158" t="s">
        <v>1024</v>
      </c>
      <c r="G145" s="159"/>
      <c r="H145" s="160" t="s">
        <v>1025</v>
      </c>
      <c r="K145" s="161"/>
    </row>
    <row r="146" spans="2:11" s="51" customFormat="1" ht="20.100000000000001" customHeight="1">
      <c r="B146" s="2757"/>
      <c r="C146" s="162" t="s">
        <v>1026</v>
      </c>
      <c r="D146" s="163"/>
      <c r="E146" s="164" t="s">
        <v>1023</v>
      </c>
      <c r="F146" s="165" t="s">
        <v>1024</v>
      </c>
      <c r="G146" s="166"/>
      <c r="H146" s="167" t="s">
        <v>1025</v>
      </c>
      <c r="K146" s="168"/>
    </row>
    <row r="147" spans="2:11" s="50" customFormat="1" ht="20.100000000000001" customHeight="1">
      <c r="B147" s="2757"/>
      <c r="C147" s="162" t="s">
        <v>1027</v>
      </c>
      <c r="D147" s="163"/>
      <c r="E147" s="164" t="s">
        <v>1023</v>
      </c>
      <c r="F147" s="165" t="s">
        <v>1024</v>
      </c>
      <c r="G147" s="166"/>
      <c r="H147" s="167" t="s">
        <v>1025</v>
      </c>
      <c r="K147" s="83"/>
    </row>
    <row r="148" spans="2:11" ht="20.100000000000001" customHeight="1" thickBot="1">
      <c r="B148" s="2758"/>
      <c r="C148" s="169" t="s">
        <v>1028</v>
      </c>
      <c r="D148" s="170"/>
      <c r="E148" s="171"/>
      <c r="F148" s="172" t="s">
        <v>1024</v>
      </c>
      <c r="G148" s="173"/>
      <c r="H148" s="174"/>
      <c r="I148" s="42"/>
      <c r="J148" s="42"/>
      <c r="K148" s="83"/>
    </row>
    <row r="149" spans="2:11" ht="20.100000000000001" customHeight="1">
      <c r="D149" s="50"/>
      <c r="E149" s="50"/>
      <c r="F149" s="50"/>
      <c r="G149" s="50"/>
      <c r="H149" s="50"/>
      <c r="K149" s="41"/>
    </row>
    <row r="150" spans="2:11" ht="20.100000000000001" customHeight="1" thickBot="1">
      <c r="D150" s="50"/>
      <c r="E150" s="50"/>
      <c r="F150" s="50"/>
      <c r="G150" s="50"/>
      <c r="H150" s="50"/>
      <c r="K150" s="41"/>
    </row>
    <row r="151" spans="2:11" ht="20.100000000000001" customHeight="1" thickBot="1">
      <c r="B151" s="2759"/>
      <c r="C151" s="2760"/>
      <c r="D151" s="2761" t="s">
        <v>1019</v>
      </c>
      <c r="E151" s="2534"/>
      <c r="F151" s="2533" t="s">
        <v>1029</v>
      </c>
      <c r="G151" s="2535"/>
      <c r="H151" s="2533" t="s">
        <v>1030</v>
      </c>
      <c r="I151" s="2535"/>
      <c r="K151" s="41"/>
    </row>
    <row r="152" spans="2:11" ht="20.100000000000001" customHeight="1">
      <c r="B152" s="2762" t="s">
        <v>1031</v>
      </c>
      <c r="C152" s="177" t="s">
        <v>1032</v>
      </c>
      <c r="D152" s="178"/>
      <c r="E152" s="179" t="s">
        <v>1033</v>
      </c>
      <c r="F152" s="180">
        <v>7.5000002980232197E-2</v>
      </c>
      <c r="G152" s="179" t="s">
        <v>1034</v>
      </c>
      <c r="H152" s="181">
        <v>21.299999237060501</v>
      </c>
      <c r="I152" s="182" t="s">
        <v>1035</v>
      </c>
      <c r="K152" s="41"/>
    </row>
    <row r="153" spans="2:11" ht="20.100000000000001" customHeight="1">
      <c r="B153" s="2763"/>
      <c r="C153" s="183" t="s">
        <v>1036</v>
      </c>
      <c r="D153" s="184"/>
      <c r="E153" s="185" t="s">
        <v>1033</v>
      </c>
      <c r="F153" s="186">
        <v>7.5000002980232197E-2</v>
      </c>
      <c r="G153" s="185" t="s">
        <v>1034</v>
      </c>
      <c r="H153" s="187">
        <v>21</v>
      </c>
      <c r="I153" s="188" t="s">
        <v>1035</v>
      </c>
      <c r="K153" s="41"/>
    </row>
    <row r="154" spans="2:11" ht="20.100000000000001" customHeight="1">
      <c r="B154" s="2763"/>
      <c r="C154" s="183" t="s">
        <v>1037</v>
      </c>
      <c r="D154" s="184"/>
      <c r="E154" s="185" t="s">
        <v>1033</v>
      </c>
      <c r="F154" s="186">
        <v>5.9999998658895499E-2</v>
      </c>
      <c r="G154" s="185" t="s">
        <v>1034</v>
      </c>
      <c r="H154" s="187">
        <v>19.200000762939499</v>
      </c>
      <c r="I154" s="188" t="s">
        <v>1035</v>
      </c>
      <c r="K154" s="41"/>
    </row>
    <row r="155" spans="2:11" ht="20.100000000000001" customHeight="1">
      <c r="B155" s="2763"/>
      <c r="C155" s="183" t="s">
        <v>1038</v>
      </c>
      <c r="D155" s="184"/>
      <c r="E155" s="185" t="s">
        <v>1033</v>
      </c>
      <c r="F155" s="186">
        <v>0.10000000149011601</v>
      </c>
      <c r="G155" s="185" t="s">
        <v>1034</v>
      </c>
      <c r="H155" s="187">
        <v>22.200000762939499</v>
      </c>
      <c r="I155" s="188" t="s">
        <v>1035</v>
      </c>
      <c r="K155" s="41"/>
    </row>
    <row r="156" spans="2:11" ht="20.100000000000001" customHeight="1" thickBot="1">
      <c r="B156" s="2764"/>
      <c r="C156" s="189" t="s">
        <v>1028</v>
      </c>
      <c r="D156" s="190"/>
      <c r="E156" s="191" t="s">
        <v>1033</v>
      </c>
      <c r="F156" s="192"/>
      <c r="G156" s="191" t="s">
        <v>1034</v>
      </c>
      <c r="H156" s="192"/>
      <c r="I156" s="193" t="s">
        <v>1035</v>
      </c>
      <c r="K156" s="41"/>
    </row>
    <row r="157" spans="2:11" ht="20.100000000000001" customHeight="1">
      <c r="B157" s="50"/>
      <c r="C157" s="50"/>
      <c r="D157" s="50"/>
      <c r="E157" s="50"/>
      <c r="F157" s="50"/>
      <c r="G157" s="50"/>
      <c r="H157" s="50"/>
      <c r="K157" s="41"/>
    </row>
    <row r="158" spans="2:11" ht="20.100000000000001" customHeight="1" thickBot="1">
      <c r="B158" s="50"/>
      <c r="C158" s="50"/>
      <c r="D158" s="50"/>
      <c r="E158" s="50"/>
      <c r="F158" s="50"/>
      <c r="G158" s="50"/>
      <c r="H158" s="50"/>
      <c r="K158" s="41"/>
    </row>
    <row r="159" spans="2:11" ht="20.100000000000001" customHeight="1" thickBot="1">
      <c r="B159" s="50"/>
      <c r="C159" s="2749" t="s">
        <v>1039</v>
      </c>
      <c r="D159" s="2750"/>
      <c r="E159" s="2750"/>
      <c r="F159" s="2751"/>
      <c r="G159" s="2749" t="s">
        <v>1040</v>
      </c>
      <c r="H159" s="2750"/>
      <c r="I159" s="2750"/>
      <c r="J159" s="2750"/>
      <c r="K159" s="2751"/>
    </row>
    <row r="160" spans="2:11" ht="27.95">
      <c r="C160" s="194" t="s">
        <v>1041</v>
      </c>
      <c r="D160" s="195" t="s">
        <v>1042</v>
      </c>
      <c r="E160" s="196" t="s">
        <v>1043</v>
      </c>
      <c r="F160" s="197" t="s">
        <v>1044</v>
      </c>
      <c r="G160" s="198" t="s">
        <v>1045</v>
      </c>
      <c r="H160" s="199" t="s">
        <v>1042</v>
      </c>
      <c r="I160" s="199" t="s">
        <v>1046</v>
      </c>
      <c r="J160" s="2752" t="s">
        <v>1047</v>
      </c>
      <c r="K160" s="2753"/>
    </row>
    <row r="161" spans="2:11" ht="20.100000000000001" customHeight="1" thickBot="1">
      <c r="C161" s="201"/>
      <c r="D161" s="202" t="s">
        <v>1034</v>
      </c>
      <c r="E161" s="202" t="s">
        <v>1048</v>
      </c>
      <c r="F161" s="203" t="s">
        <v>1049</v>
      </c>
      <c r="G161" s="204"/>
      <c r="H161" s="164" t="s">
        <v>1034</v>
      </c>
      <c r="I161" s="164" t="s">
        <v>1048</v>
      </c>
      <c r="J161" s="2754"/>
      <c r="K161" s="2755"/>
    </row>
    <row r="162" spans="2:11" ht="20.100000000000001" customHeight="1">
      <c r="B162" s="205" t="s">
        <v>1050</v>
      </c>
      <c r="C162" s="206"/>
      <c r="D162" s="207"/>
      <c r="E162" s="208"/>
      <c r="F162" s="209"/>
      <c r="G162" s="210"/>
      <c r="H162" s="211"/>
      <c r="I162" s="211"/>
      <c r="J162" s="2744"/>
      <c r="K162" s="2745"/>
    </row>
    <row r="163" spans="2:11" ht="20.100000000000001" customHeight="1">
      <c r="B163" s="212" t="s">
        <v>1051</v>
      </c>
      <c r="C163" s="213"/>
      <c r="D163" s="166"/>
      <c r="E163" s="214">
        <f t="shared" ref="E163:E170" si="3">D163*C163/1000</f>
        <v>0</v>
      </c>
      <c r="F163" s="215"/>
      <c r="G163" s="216"/>
      <c r="H163" s="217"/>
      <c r="I163" s="214">
        <f t="shared" ref="I163:I170" si="4">H163*G163/1000</f>
        <v>0</v>
      </c>
      <c r="J163" s="2727"/>
      <c r="K163" s="2728"/>
    </row>
    <row r="164" spans="2:11" ht="20.100000000000001" customHeight="1">
      <c r="B164" s="212" t="s">
        <v>1052</v>
      </c>
      <c r="C164" s="213"/>
      <c r="D164" s="166"/>
      <c r="E164" s="214">
        <f t="shared" si="3"/>
        <v>0</v>
      </c>
      <c r="F164" s="215"/>
      <c r="G164" s="216"/>
      <c r="H164" s="217"/>
      <c r="I164" s="214">
        <f t="shared" si="4"/>
        <v>0</v>
      </c>
      <c r="J164" s="2714"/>
      <c r="K164" s="2715"/>
    </row>
    <row r="165" spans="2:11" ht="20.100000000000001" customHeight="1">
      <c r="B165" s="212" t="s">
        <v>1053</v>
      </c>
      <c r="C165" s="213"/>
      <c r="D165" s="166"/>
      <c r="E165" s="214">
        <f t="shared" si="3"/>
        <v>0</v>
      </c>
      <c r="F165" s="215"/>
      <c r="G165" s="219"/>
      <c r="H165" s="217"/>
      <c r="I165" s="214">
        <f t="shared" si="4"/>
        <v>0</v>
      </c>
      <c r="J165" s="2714"/>
      <c r="K165" s="2715"/>
    </row>
    <row r="166" spans="2:11" ht="20.100000000000001" customHeight="1">
      <c r="B166" s="212" t="s">
        <v>1054</v>
      </c>
      <c r="C166" s="213"/>
      <c r="D166" s="166"/>
      <c r="E166" s="214">
        <f t="shared" si="3"/>
        <v>0</v>
      </c>
      <c r="F166" s="215"/>
      <c r="G166" s="216"/>
      <c r="H166" s="217"/>
      <c r="I166" s="214">
        <f t="shared" si="4"/>
        <v>0</v>
      </c>
      <c r="J166" s="2714"/>
      <c r="K166" s="2715"/>
    </row>
    <row r="167" spans="2:11" ht="20.100000000000001" customHeight="1">
      <c r="B167" s="212" t="s">
        <v>1055</v>
      </c>
      <c r="C167" s="213"/>
      <c r="D167" s="166"/>
      <c r="E167" s="214">
        <f t="shared" si="3"/>
        <v>0</v>
      </c>
      <c r="F167" s="215"/>
      <c r="G167" s="216"/>
      <c r="H167" s="217"/>
      <c r="I167" s="214">
        <f t="shared" si="4"/>
        <v>0</v>
      </c>
      <c r="J167" s="2714"/>
      <c r="K167" s="2715"/>
    </row>
    <row r="168" spans="2:11" ht="20.100000000000001" customHeight="1">
      <c r="B168" s="212" t="s">
        <v>1056</v>
      </c>
      <c r="C168" s="213"/>
      <c r="D168" s="166"/>
      <c r="E168" s="214">
        <f t="shared" si="3"/>
        <v>0</v>
      </c>
      <c r="F168" s="215"/>
      <c r="G168" s="216"/>
      <c r="H168" s="217"/>
      <c r="I168" s="214">
        <f t="shared" si="4"/>
        <v>0</v>
      </c>
      <c r="J168" s="2714"/>
      <c r="K168" s="2715"/>
    </row>
    <row r="169" spans="2:11" ht="20.100000000000001" customHeight="1">
      <c r="B169" s="212" t="s">
        <v>1057</v>
      </c>
      <c r="C169" s="213"/>
      <c r="D169" s="166"/>
      <c r="E169" s="214">
        <f t="shared" si="3"/>
        <v>0</v>
      </c>
      <c r="F169" s="215"/>
      <c r="G169" s="216"/>
      <c r="H169" s="217"/>
      <c r="I169" s="214">
        <f t="shared" si="4"/>
        <v>0</v>
      </c>
      <c r="J169" s="2714"/>
      <c r="K169" s="2715"/>
    </row>
    <row r="170" spans="2:11" ht="20.100000000000001" customHeight="1">
      <c r="B170" s="212" t="s">
        <v>1058</v>
      </c>
      <c r="C170" s="213"/>
      <c r="D170" s="166"/>
      <c r="E170" s="214">
        <f t="shared" si="3"/>
        <v>0</v>
      </c>
      <c r="F170" s="215"/>
      <c r="G170" s="216"/>
      <c r="H170" s="217"/>
      <c r="I170" s="214">
        <f t="shared" si="4"/>
        <v>0</v>
      </c>
      <c r="J170" s="2714"/>
      <c r="K170" s="2715"/>
    </row>
    <row r="171" spans="2:11" s="50" customFormat="1" ht="20.100000000000001" customHeight="1">
      <c r="B171" s="220" t="s">
        <v>1059</v>
      </c>
      <c r="C171" s="210"/>
      <c r="D171" s="211"/>
      <c r="E171" s="221"/>
      <c r="F171" s="222"/>
      <c r="G171" s="210"/>
      <c r="H171" s="211"/>
      <c r="I171" s="223"/>
      <c r="J171" s="2744"/>
      <c r="K171" s="2745"/>
    </row>
    <row r="172" spans="2:11" ht="20.100000000000001" customHeight="1">
      <c r="B172" s="212" t="s">
        <v>1060</v>
      </c>
      <c r="C172" s="213"/>
      <c r="D172" s="166"/>
      <c r="E172" s="214">
        <f>D172*C172/1000</f>
        <v>0</v>
      </c>
      <c r="F172" s="215"/>
      <c r="G172" s="216"/>
      <c r="H172" s="217"/>
      <c r="I172" s="214">
        <f>H172*G172/1000</f>
        <v>0</v>
      </c>
      <c r="J172" s="2714"/>
      <c r="K172" s="2715"/>
    </row>
    <row r="173" spans="2:11" ht="20.100000000000001" customHeight="1">
      <c r="B173" s="212" t="s">
        <v>1061</v>
      </c>
      <c r="C173" s="213"/>
      <c r="D173" s="166"/>
      <c r="E173" s="214">
        <f>D173*C173/1000</f>
        <v>0</v>
      </c>
      <c r="F173" s="215"/>
      <c r="G173" s="216"/>
      <c r="H173" s="217"/>
      <c r="I173" s="214">
        <f>H173*G173/1000</f>
        <v>0</v>
      </c>
      <c r="J173" s="2714"/>
      <c r="K173" s="2715"/>
    </row>
    <row r="174" spans="2:11" ht="20.100000000000001" customHeight="1">
      <c r="B174" s="212" t="s">
        <v>971</v>
      </c>
      <c r="C174" s="213"/>
      <c r="D174" s="166"/>
      <c r="E174" s="214">
        <f>D174*C174/1000</f>
        <v>0</v>
      </c>
      <c r="F174" s="215"/>
      <c r="G174" s="216"/>
      <c r="H174" s="217"/>
      <c r="I174" s="214">
        <f>H174*G174/1000</f>
        <v>0</v>
      </c>
      <c r="J174" s="2714"/>
      <c r="K174" s="2715"/>
    </row>
    <row r="175" spans="2:11" ht="20.100000000000001" customHeight="1">
      <c r="B175" s="212" t="s">
        <v>1027</v>
      </c>
      <c r="C175" s="213"/>
      <c r="D175" s="166"/>
      <c r="E175" s="214">
        <f>D175*C175/1000</f>
        <v>0</v>
      </c>
      <c r="F175" s="215"/>
      <c r="G175" s="216"/>
      <c r="H175" s="217"/>
      <c r="I175" s="214">
        <f>H175*G175/1000</f>
        <v>0</v>
      </c>
      <c r="J175" s="2714"/>
      <c r="K175" s="2715"/>
    </row>
    <row r="176" spans="2:11" ht="20.100000000000001" customHeight="1">
      <c r="B176" s="212" t="s">
        <v>973</v>
      </c>
      <c r="C176" s="213"/>
      <c r="D176" s="166"/>
      <c r="E176" s="214">
        <f>D176*C176/1000</f>
        <v>0</v>
      </c>
      <c r="F176" s="215"/>
      <c r="G176" s="216"/>
      <c r="H176" s="217"/>
      <c r="I176" s="214">
        <f>H176*G176/1000</f>
        <v>0</v>
      </c>
      <c r="J176" s="2714"/>
      <c r="K176" s="2715"/>
    </row>
    <row r="177" spans="2:11" ht="20.100000000000001" customHeight="1">
      <c r="B177" s="220" t="s">
        <v>1062</v>
      </c>
      <c r="C177" s="210"/>
      <c r="D177" s="211"/>
      <c r="E177" s="221"/>
      <c r="F177" s="222"/>
      <c r="G177" s="210"/>
      <c r="H177" s="211"/>
      <c r="I177" s="223"/>
      <c r="J177" s="2744"/>
      <c r="K177" s="2745"/>
    </row>
    <row r="178" spans="2:11" ht="20.100000000000001" customHeight="1">
      <c r="B178" s="212" t="s">
        <v>1063</v>
      </c>
      <c r="C178" s="213"/>
      <c r="D178" s="166"/>
      <c r="E178" s="214">
        <f>D178*C178/1000</f>
        <v>0</v>
      </c>
      <c r="F178" s="215"/>
      <c r="G178" s="216"/>
      <c r="H178" s="217"/>
      <c r="I178" s="214">
        <f>H178*G178/1000</f>
        <v>0</v>
      </c>
      <c r="J178" s="2714"/>
      <c r="K178" s="2715"/>
    </row>
    <row r="179" spans="2:11" ht="20.100000000000001" customHeight="1">
      <c r="B179" s="212" t="s">
        <v>1064</v>
      </c>
      <c r="C179" s="213"/>
      <c r="D179" s="166"/>
      <c r="E179" s="214">
        <f>D179*C179/1000</f>
        <v>0</v>
      </c>
      <c r="F179" s="215"/>
      <c r="G179" s="216"/>
      <c r="H179" s="217"/>
      <c r="I179" s="214">
        <f>H179*G179/1000</f>
        <v>0</v>
      </c>
      <c r="J179" s="2714"/>
      <c r="K179" s="2715"/>
    </row>
    <row r="180" spans="2:11" ht="20.100000000000001" customHeight="1">
      <c r="B180" s="212" t="s">
        <v>977</v>
      </c>
      <c r="C180" s="213"/>
      <c r="D180" s="166"/>
      <c r="E180" s="214">
        <f>D180*C180/1000</f>
        <v>0</v>
      </c>
      <c r="F180" s="215"/>
      <c r="G180" s="216"/>
      <c r="H180" s="217"/>
      <c r="I180" s="214">
        <f>H180*G180/1000</f>
        <v>0</v>
      </c>
      <c r="J180" s="2714"/>
      <c r="K180" s="2715"/>
    </row>
    <row r="181" spans="2:11" ht="20.100000000000001" customHeight="1">
      <c r="B181" s="212" t="s">
        <v>1065</v>
      </c>
      <c r="C181" s="213"/>
      <c r="D181" s="166"/>
      <c r="E181" s="214">
        <f>D181*C181/1000</f>
        <v>0</v>
      </c>
      <c r="F181" s="215"/>
      <c r="G181" s="216"/>
      <c r="H181" s="217"/>
      <c r="I181" s="214">
        <f>H181*G181/1000</f>
        <v>0</v>
      </c>
      <c r="J181" s="2714"/>
      <c r="K181" s="2715"/>
    </row>
    <row r="182" spans="2:11" ht="20.100000000000001" customHeight="1">
      <c r="B182" s="212" t="s">
        <v>979</v>
      </c>
      <c r="C182" s="213"/>
      <c r="D182" s="166"/>
      <c r="E182" s="214">
        <f>D182*C182/1000</f>
        <v>0</v>
      </c>
      <c r="F182" s="215"/>
      <c r="G182" s="216"/>
      <c r="H182" s="217"/>
      <c r="I182" s="214">
        <f>H182*G182/1000</f>
        <v>0</v>
      </c>
      <c r="J182" s="2714"/>
      <c r="K182" s="2715"/>
    </row>
    <row r="183" spans="2:11" ht="20.100000000000001" customHeight="1">
      <c r="B183" s="220" t="s">
        <v>1066</v>
      </c>
      <c r="C183" s="210"/>
      <c r="D183" s="211"/>
      <c r="E183" s="223"/>
      <c r="F183" s="222"/>
      <c r="G183" s="210"/>
      <c r="H183" s="211"/>
      <c r="I183" s="223"/>
      <c r="J183" s="2744"/>
      <c r="K183" s="2745"/>
    </row>
    <row r="184" spans="2:11" ht="20.100000000000001" customHeight="1">
      <c r="B184" s="212" t="s">
        <v>981</v>
      </c>
      <c r="C184" s="213"/>
      <c r="D184" s="166"/>
      <c r="E184" s="214">
        <f>D184*C184/1000</f>
        <v>0</v>
      </c>
      <c r="F184" s="215"/>
      <c r="G184" s="216"/>
      <c r="H184" s="217"/>
      <c r="I184" s="214">
        <f>H184*G184/1000</f>
        <v>0</v>
      </c>
      <c r="J184" s="2714"/>
      <c r="K184" s="2715"/>
    </row>
    <row r="185" spans="2:11" ht="20.100000000000001" customHeight="1">
      <c r="B185" s="212" t="s">
        <v>1067</v>
      </c>
      <c r="C185" s="213"/>
      <c r="D185" s="166"/>
      <c r="E185" s="214">
        <f>D185*C185/1000</f>
        <v>0</v>
      </c>
      <c r="F185" s="215"/>
      <c r="G185" s="216"/>
      <c r="H185" s="217"/>
      <c r="I185" s="214">
        <f>H185*G185/1000</f>
        <v>0</v>
      </c>
      <c r="J185" s="2714"/>
      <c r="K185" s="2715"/>
    </row>
    <row r="186" spans="2:11" ht="20.100000000000001" customHeight="1">
      <c r="B186" s="212" t="s">
        <v>983</v>
      </c>
      <c r="C186" s="213"/>
      <c r="D186" s="166"/>
      <c r="E186" s="214">
        <f>D186*C186/1000</f>
        <v>0</v>
      </c>
      <c r="F186" s="215"/>
      <c r="G186" s="216"/>
      <c r="H186" s="217"/>
      <c r="I186" s="214">
        <f>H186*G186/1000</f>
        <v>0</v>
      </c>
      <c r="J186" s="2714"/>
      <c r="K186" s="2715"/>
    </row>
    <row r="187" spans="2:11" ht="20.100000000000001" customHeight="1">
      <c r="B187" s="212" t="s">
        <v>1068</v>
      </c>
      <c r="C187" s="213"/>
      <c r="D187" s="166"/>
      <c r="E187" s="214">
        <f>D187*C187/1000</f>
        <v>0</v>
      </c>
      <c r="F187" s="215"/>
      <c r="G187" s="216"/>
      <c r="H187" s="217"/>
      <c r="I187" s="214">
        <f>H187*G187/1000</f>
        <v>0</v>
      </c>
      <c r="J187" s="2714"/>
      <c r="K187" s="2715"/>
    </row>
    <row r="188" spans="2:11" ht="20.100000000000001" customHeight="1">
      <c r="B188" s="212" t="s">
        <v>1069</v>
      </c>
      <c r="C188" s="213"/>
      <c r="D188" s="166"/>
      <c r="E188" s="214">
        <f>D188*C188/1000</f>
        <v>0</v>
      </c>
      <c r="F188" s="215"/>
      <c r="G188" s="216"/>
      <c r="H188" s="217"/>
      <c r="I188" s="214">
        <f>H188*G188/1000</f>
        <v>0</v>
      </c>
      <c r="J188" s="2714"/>
      <c r="K188" s="2715"/>
    </row>
    <row r="189" spans="2:11" ht="20.100000000000001" customHeight="1">
      <c r="B189" s="220" t="s">
        <v>1070</v>
      </c>
      <c r="C189" s="210"/>
      <c r="D189" s="211"/>
      <c r="E189" s="223"/>
      <c r="F189" s="222"/>
      <c r="G189" s="210"/>
      <c r="H189" s="211"/>
      <c r="I189" s="223"/>
      <c r="J189" s="2744"/>
      <c r="K189" s="2745"/>
    </row>
    <row r="190" spans="2:11" ht="20.100000000000001" customHeight="1">
      <c r="B190" s="212" t="s">
        <v>1033</v>
      </c>
      <c r="C190" s="213"/>
      <c r="D190" s="166"/>
      <c r="E190" s="214">
        <f>D190*C190/1000</f>
        <v>0</v>
      </c>
      <c r="F190" s="215"/>
      <c r="G190" s="2746" t="s">
        <v>1071</v>
      </c>
      <c r="H190" s="2747"/>
      <c r="I190" s="2747"/>
      <c r="J190" s="2747"/>
      <c r="K190" s="2748"/>
    </row>
    <row r="191" spans="2:11" ht="20.100000000000001" customHeight="1">
      <c r="B191" s="212" t="s">
        <v>1072</v>
      </c>
      <c r="C191" s="213"/>
      <c r="D191" s="166"/>
      <c r="E191" s="214">
        <f t="shared" ref="E191:E200" si="5">D191*C191/1000</f>
        <v>0</v>
      </c>
      <c r="F191" s="215"/>
      <c r="G191" s="216"/>
      <c r="H191" s="217"/>
      <c r="I191" s="214">
        <f t="shared" ref="I191:I200" si="6">H191*G191/1000</f>
        <v>0</v>
      </c>
      <c r="J191" s="2714"/>
      <c r="K191" s="2715"/>
    </row>
    <row r="192" spans="2:11" ht="20.100000000000001" customHeight="1">
      <c r="B192" s="212" t="s">
        <v>1073</v>
      </c>
      <c r="C192" s="213"/>
      <c r="D192" s="166"/>
      <c r="E192" s="214">
        <f t="shared" si="5"/>
        <v>0</v>
      </c>
      <c r="F192" s="215"/>
      <c r="G192" s="216"/>
      <c r="H192" s="217"/>
      <c r="I192" s="214">
        <f t="shared" si="6"/>
        <v>0</v>
      </c>
      <c r="J192" s="2714"/>
      <c r="K192" s="2715"/>
    </row>
    <row r="193" spans="2:11" ht="20.100000000000001" customHeight="1">
      <c r="B193" s="212" t="s">
        <v>1074</v>
      </c>
      <c r="C193" s="213"/>
      <c r="D193" s="166"/>
      <c r="E193" s="214">
        <f t="shared" si="5"/>
        <v>0</v>
      </c>
      <c r="F193" s="215"/>
      <c r="G193" s="216"/>
      <c r="H193" s="217"/>
      <c r="I193" s="214">
        <f t="shared" si="6"/>
        <v>0</v>
      </c>
      <c r="J193" s="2714"/>
      <c r="K193" s="2715"/>
    </row>
    <row r="194" spans="2:11" ht="20.100000000000001" customHeight="1">
      <c r="B194" s="212" t="s">
        <v>1075</v>
      </c>
      <c r="C194" s="213"/>
      <c r="D194" s="166"/>
      <c r="E194" s="214">
        <f t="shared" si="5"/>
        <v>0</v>
      </c>
      <c r="F194" s="215"/>
      <c r="G194" s="216"/>
      <c r="H194" s="217"/>
      <c r="I194" s="214">
        <f t="shared" si="6"/>
        <v>0</v>
      </c>
      <c r="J194" s="2714"/>
      <c r="K194" s="2715"/>
    </row>
    <row r="195" spans="2:11" ht="20.100000000000001" customHeight="1">
      <c r="B195" s="212" t="s">
        <v>1076</v>
      </c>
      <c r="C195" s="213"/>
      <c r="D195" s="166"/>
      <c r="E195" s="214">
        <f t="shared" si="5"/>
        <v>0</v>
      </c>
      <c r="F195" s="215"/>
      <c r="G195" s="216"/>
      <c r="H195" s="217"/>
      <c r="I195" s="214">
        <f t="shared" si="6"/>
        <v>0</v>
      </c>
      <c r="J195" s="2714"/>
      <c r="K195" s="2715"/>
    </row>
    <row r="196" spans="2:11" ht="20.100000000000001" customHeight="1">
      <c r="B196" s="212" t="s">
        <v>1077</v>
      </c>
      <c r="C196" s="213"/>
      <c r="D196" s="166"/>
      <c r="E196" s="214">
        <f t="shared" si="5"/>
        <v>0</v>
      </c>
      <c r="F196" s="215"/>
      <c r="G196" s="216"/>
      <c r="H196" s="217"/>
      <c r="I196" s="214">
        <f t="shared" si="6"/>
        <v>0</v>
      </c>
      <c r="J196" s="2714"/>
      <c r="K196" s="2715"/>
    </row>
    <row r="197" spans="2:11" ht="20.100000000000001" customHeight="1">
      <c r="B197" s="212" t="s">
        <v>1078</v>
      </c>
      <c r="C197" s="213"/>
      <c r="D197" s="166"/>
      <c r="E197" s="214">
        <f t="shared" si="5"/>
        <v>0</v>
      </c>
      <c r="F197" s="215"/>
      <c r="G197" s="216"/>
      <c r="H197" s="217"/>
      <c r="I197" s="214">
        <f t="shared" si="6"/>
        <v>0</v>
      </c>
      <c r="J197" s="2714"/>
      <c r="K197" s="2715"/>
    </row>
    <row r="198" spans="2:11" ht="20.100000000000001" customHeight="1">
      <c r="B198" s="212" t="s">
        <v>1079</v>
      </c>
      <c r="C198" s="213"/>
      <c r="D198" s="166"/>
      <c r="E198" s="214">
        <f t="shared" si="5"/>
        <v>0</v>
      </c>
      <c r="F198" s="215"/>
      <c r="G198" s="216"/>
      <c r="H198" s="217"/>
      <c r="I198" s="214">
        <f t="shared" si="6"/>
        <v>0</v>
      </c>
      <c r="J198" s="2714"/>
      <c r="K198" s="2715"/>
    </row>
    <row r="199" spans="2:11" ht="20.100000000000001" customHeight="1">
      <c r="B199" s="212" t="s">
        <v>1080</v>
      </c>
      <c r="C199" s="213"/>
      <c r="D199" s="166"/>
      <c r="E199" s="214">
        <f t="shared" si="5"/>
        <v>0</v>
      </c>
      <c r="F199" s="215"/>
      <c r="G199" s="216"/>
      <c r="H199" s="217"/>
      <c r="I199" s="214">
        <f t="shared" si="6"/>
        <v>0</v>
      </c>
      <c r="J199" s="2714"/>
      <c r="K199" s="2715"/>
    </row>
    <row r="200" spans="2:11" ht="20.100000000000001" customHeight="1">
      <c r="B200" s="212" t="s">
        <v>1081</v>
      </c>
      <c r="C200" s="213"/>
      <c r="D200" s="166"/>
      <c r="E200" s="214">
        <f t="shared" si="5"/>
        <v>0</v>
      </c>
      <c r="F200" s="215"/>
      <c r="G200" s="216"/>
      <c r="H200" s="217"/>
      <c r="I200" s="214">
        <f t="shared" si="6"/>
        <v>0</v>
      </c>
      <c r="J200" s="2714"/>
      <c r="K200" s="2715"/>
    </row>
    <row r="201" spans="2:11" ht="20.100000000000001" customHeight="1">
      <c r="B201" s="220" t="s">
        <v>1082</v>
      </c>
      <c r="C201" s="210"/>
      <c r="D201" s="211"/>
      <c r="E201" s="223"/>
      <c r="F201" s="222"/>
      <c r="G201" s="224"/>
      <c r="H201" s="225"/>
      <c r="I201" s="226"/>
      <c r="J201" s="2740"/>
      <c r="K201" s="2741"/>
    </row>
    <row r="202" spans="2:11" ht="20.100000000000001" customHeight="1">
      <c r="B202" s="227" t="s">
        <v>1083</v>
      </c>
      <c r="C202" s="213"/>
      <c r="D202" s="166"/>
      <c r="E202" s="214">
        <f>D202*C202/1000</f>
        <v>0</v>
      </c>
      <c r="F202" s="215"/>
      <c r="G202" s="228"/>
      <c r="H202" s="229"/>
      <c r="I202" s="230">
        <f>H202*G202/1000</f>
        <v>0</v>
      </c>
      <c r="J202" s="2742"/>
      <c r="K202" s="2743"/>
    </row>
    <row r="203" spans="2:11" ht="20.100000000000001" customHeight="1">
      <c r="B203" s="231" t="s">
        <v>1084</v>
      </c>
      <c r="C203" s="232"/>
      <c r="D203" s="233"/>
      <c r="E203" s="214">
        <f>D203*C203/1000</f>
        <v>0</v>
      </c>
      <c r="F203" s="234"/>
      <c r="G203" s="235"/>
      <c r="H203" s="236"/>
      <c r="I203" s="214">
        <f>H203*G203/1000</f>
        <v>0</v>
      </c>
      <c r="J203" s="2727"/>
      <c r="K203" s="2728"/>
    </row>
    <row r="204" spans="2:11" ht="20.100000000000001" customHeight="1">
      <c r="B204" s="231"/>
      <c r="C204" s="232"/>
      <c r="D204" s="233"/>
      <c r="E204" s="214">
        <f>D204*C204/1000</f>
        <v>0</v>
      </c>
      <c r="F204" s="234"/>
      <c r="G204" s="235"/>
      <c r="H204" s="236"/>
      <c r="I204" s="214">
        <f>H204*G204/1000</f>
        <v>0</v>
      </c>
      <c r="J204" s="2727"/>
      <c r="K204" s="2728"/>
    </row>
    <row r="205" spans="2:11" ht="20.100000000000001" customHeight="1">
      <c r="B205" s="237"/>
      <c r="C205" s="232"/>
      <c r="D205" s="233"/>
      <c r="E205" s="214">
        <f>D205*C205/1000</f>
        <v>0</v>
      </c>
      <c r="F205" s="234"/>
      <c r="G205" s="235"/>
      <c r="H205" s="236"/>
      <c r="I205" s="214">
        <f>H205*G205/1000</f>
        <v>0</v>
      </c>
      <c r="J205" s="2727"/>
      <c r="K205" s="2728"/>
    </row>
    <row r="206" spans="2:11" ht="20.100000000000001" customHeight="1" thickBot="1">
      <c r="B206" s="238"/>
      <c r="C206" s="239"/>
      <c r="D206" s="173"/>
      <c r="E206" s="240">
        <f>D206*C206/1000</f>
        <v>0</v>
      </c>
      <c r="F206" s="241"/>
      <c r="G206" s="242"/>
      <c r="H206" s="243"/>
      <c r="I206" s="240">
        <f>H206*G206/1000</f>
        <v>0</v>
      </c>
      <c r="J206" s="2710"/>
      <c r="K206" s="2711"/>
    </row>
    <row r="207" spans="2:11" ht="20.100000000000001" customHeight="1">
      <c r="B207" s="71"/>
      <c r="C207" s="71"/>
      <c r="D207" s="71"/>
      <c r="E207" s="71"/>
      <c r="F207" s="244"/>
      <c r="G207" s="245"/>
      <c r="H207" s="246"/>
      <c r="I207" s="247"/>
      <c r="J207" s="42"/>
      <c r="K207" s="42"/>
    </row>
    <row r="208" spans="2:11" ht="20.100000000000001" customHeight="1">
      <c r="B208" s="53" t="s">
        <v>1085</v>
      </c>
      <c r="C208" s="248"/>
      <c r="D208" s="249">
        <f>SUMIF(F163:F206,"Locale",C163:C206)</f>
        <v>0</v>
      </c>
      <c r="E208" s="41" t="s">
        <v>1086</v>
      </c>
      <c r="F208" s="50"/>
      <c r="G208" s="50"/>
      <c r="H208" s="250"/>
      <c r="I208" s="251"/>
      <c r="J208" s="42"/>
      <c r="K208" s="42"/>
    </row>
    <row r="212" spans="1:10" ht="20.100000000000001" customHeight="1">
      <c r="A212" s="44" t="s">
        <v>1017</v>
      </c>
      <c r="B212" s="45" t="s">
        <v>1087</v>
      </c>
      <c r="C212" s="71"/>
      <c r="D212" s="71"/>
      <c r="E212" s="71"/>
      <c r="F212" s="244"/>
      <c r="G212" s="255"/>
      <c r="H212" s="246"/>
      <c r="I212" s="247"/>
      <c r="J212" s="246"/>
    </row>
    <row r="213" spans="1:10" ht="20.100000000000001" customHeight="1" thickBot="1">
      <c r="B213" s="71"/>
      <c r="C213" s="71"/>
      <c r="D213" s="71"/>
      <c r="E213" s="71"/>
      <c r="F213" s="256"/>
      <c r="G213" s="245"/>
      <c r="H213" s="257"/>
      <c r="I213" s="247"/>
      <c r="J213" s="246"/>
    </row>
    <row r="214" spans="1:10" ht="49.5" customHeight="1">
      <c r="B214" s="2735" t="s">
        <v>1088</v>
      </c>
      <c r="C214" s="2736"/>
      <c r="D214" s="200" t="s">
        <v>1089</v>
      </c>
      <c r="E214" s="258" t="s">
        <v>1044</v>
      </c>
      <c r="F214" s="42"/>
      <c r="G214" s="42"/>
      <c r="H214" s="198" t="s">
        <v>1090</v>
      </c>
      <c r="I214" s="200" t="s">
        <v>1091</v>
      </c>
      <c r="J214" s="258" t="s">
        <v>1044</v>
      </c>
    </row>
    <row r="215" spans="1:10" ht="15" customHeight="1">
      <c r="B215" s="259" t="s">
        <v>1092</v>
      </c>
      <c r="C215" s="164" t="s">
        <v>1093</v>
      </c>
      <c r="D215" s="164" t="s">
        <v>1094</v>
      </c>
      <c r="E215" s="167"/>
      <c r="F215" s="42"/>
      <c r="G215" s="42"/>
      <c r="H215" s="260"/>
      <c r="I215" s="164" t="s">
        <v>1095</v>
      </c>
      <c r="J215" s="167"/>
    </row>
    <row r="216" spans="1:10" ht="20.100000000000001" customHeight="1">
      <c r="B216" s="261" t="s">
        <v>1096</v>
      </c>
      <c r="C216" s="262">
        <f>SUM(D217:D221)</f>
        <v>0</v>
      </c>
      <c r="D216" s="263"/>
      <c r="E216" s="264"/>
      <c r="F216" s="42"/>
      <c r="G216" s="42"/>
      <c r="H216" s="265" t="s">
        <v>1097</v>
      </c>
      <c r="I216" s="266"/>
      <c r="J216" s="215"/>
    </row>
    <row r="217" spans="1:10" ht="20.100000000000001" customHeight="1">
      <c r="B217" s="267" t="s">
        <v>1098</v>
      </c>
      <c r="C217" s="268" t="s">
        <v>1099</v>
      </c>
      <c r="D217" s="269"/>
      <c r="E217" s="215"/>
      <c r="F217" s="42"/>
      <c r="G217" s="42"/>
      <c r="H217" s="265" t="s">
        <v>1100</v>
      </c>
      <c r="I217" s="266"/>
      <c r="J217" s="215"/>
    </row>
    <row r="218" spans="1:10" ht="20.100000000000001" customHeight="1">
      <c r="B218" s="261"/>
      <c r="C218" s="268" t="s">
        <v>1101</v>
      </c>
      <c r="D218" s="269"/>
      <c r="E218" s="215"/>
      <c r="F218" s="42"/>
      <c r="G218" s="42"/>
      <c r="H218" s="265" t="s">
        <v>1102</v>
      </c>
      <c r="I218" s="266"/>
      <c r="J218" s="215"/>
    </row>
    <row r="219" spans="1:10" ht="20.100000000000001" customHeight="1">
      <c r="B219" s="261"/>
      <c r="C219" s="268" t="s">
        <v>1103</v>
      </c>
      <c r="D219" s="269"/>
      <c r="E219" s="215"/>
      <c r="F219" s="42"/>
      <c r="G219" s="42"/>
      <c r="H219" s="265" t="s">
        <v>1104</v>
      </c>
      <c r="I219" s="266"/>
      <c r="J219" s="215"/>
    </row>
    <row r="220" spans="1:10" ht="20.100000000000001" customHeight="1">
      <c r="B220" s="261"/>
      <c r="C220" s="270" t="s">
        <v>1105</v>
      </c>
      <c r="D220" s="269"/>
      <c r="E220" s="215"/>
      <c r="F220" s="42"/>
      <c r="H220" s="265" t="s">
        <v>1106</v>
      </c>
      <c r="I220" s="266"/>
      <c r="J220" s="215"/>
    </row>
    <row r="221" spans="1:10" ht="20.100000000000001" customHeight="1">
      <c r="B221" s="261"/>
      <c r="C221" s="270" t="s">
        <v>1107</v>
      </c>
      <c r="D221" s="269"/>
      <c r="E221" s="215"/>
      <c r="F221" s="42"/>
      <c r="G221" s="42"/>
      <c r="H221" s="265" t="s">
        <v>1108</v>
      </c>
      <c r="I221" s="266"/>
      <c r="J221" s="215"/>
    </row>
    <row r="222" spans="1:10" ht="20.100000000000001" customHeight="1">
      <c r="B222" s="261" t="s">
        <v>1109</v>
      </c>
      <c r="C222" s="262">
        <f>SUM(D223:D227)</f>
        <v>0</v>
      </c>
      <c r="D222" s="263"/>
      <c r="E222" s="264"/>
      <c r="F222" s="42"/>
      <c r="G222" s="42"/>
      <c r="H222" s="265" t="s">
        <v>1110</v>
      </c>
      <c r="I222" s="266"/>
      <c r="J222" s="215"/>
    </row>
    <row r="223" spans="1:10" ht="20.100000000000001" customHeight="1">
      <c r="B223" s="267" t="s">
        <v>1098</v>
      </c>
      <c r="C223" s="268" t="s">
        <v>1111</v>
      </c>
      <c r="D223" s="269"/>
      <c r="E223" s="215"/>
      <c r="F223" s="42"/>
      <c r="G223" s="42"/>
      <c r="H223" s="265" t="s">
        <v>1112</v>
      </c>
      <c r="I223" s="266"/>
      <c r="J223" s="215"/>
    </row>
    <row r="224" spans="1:10" ht="20.100000000000001" customHeight="1">
      <c r="B224" s="261"/>
      <c r="C224" s="268" t="s">
        <v>1113</v>
      </c>
      <c r="D224" s="269"/>
      <c r="E224" s="215"/>
      <c r="F224" s="42"/>
      <c r="G224" s="42"/>
      <c r="H224" s="265" t="s">
        <v>1114</v>
      </c>
      <c r="I224" s="266"/>
      <c r="J224" s="215"/>
    </row>
    <row r="225" spans="2:11" ht="20.100000000000001" customHeight="1">
      <c r="B225" s="261"/>
      <c r="C225" s="270" t="s">
        <v>1105</v>
      </c>
      <c r="D225" s="269"/>
      <c r="E225" s="215"/>
      <c r="F225" s="42"/>
      <c r="G225" s="42"/>
      <c r="H225" s="265" t="s">
        <v>1115</v>
      </c>
      <c r="I225" s="266"/>
      <c r="J225" s="215"/>
    </row>
    <row r="226" spans="2:11" ht="20.100000000000001" customHeight="1">
      <c r="B226" s="261"/>
      <c r="C226" s="270" t="s">
        <v>1107</v>
      </c>
      <c r="D226" s="269"/>
      <c r="E226" s="215"/>
      <c r="F226" s="42"/>
      <c r="G226" s="42"/>
      <c r="H226" s="265" t="s">
        <v>1116</v>
      </c>
      <c r="I226" s="266"/>
      <c r="J226" s="215"/>
    </row>
    <row r="227" spans="2:11" ht="20.100000000000001" customHeight="1">
      <c r="B227" s="261" t="s">
        <v>1117</v>
      </c>
      <c r="C227" s="262">
        <f>SUM(D228:D231)</f>
        <v>0</v>
      </c>
      <c r="D227" s="263"/>
      <c r="E227" s="264"/>
      <c r="F227" s="42"/>
      <c r="G227" s="42"/>
      <c r="H227" s="265" t="s">
        <v>1118</v>
      </c>
      <c r="I227" s="266"/>
      <c r="J227" s="215"/>
    </row>
    <row r="228" spans="2:11" ht="20.100000000000001" customHeight="1" thickBot="1">
      <c r="B228" s="267" t="s">
        <v>1098</v>
      </c>
      <c r="C228" s="268" t="s">
        <v>1119</v>
      </c>
      <c r="D228" s="269"/>
      <c r="E228" s="215"/>
      <c r="F228" s="42"/>
      <c r="G228" s="42"/>
      <c r="H228" s="271" t="s">
        <v>1028</v>
      </c>
      <c r="I228" s="272"/>
      <c r="J228" s="241"/>
    </row>
    <row r="229" spans="2:11" ht="20.100000000000001" customHeight="1">
      <c r="B229" s="261"/>
      <c r="C229" s="268" t="s">
        <v>1120</v>
      </c>
      <c r="D229" s="269"/>
      <c r="E229" s="215"/>
      <c r="F229" s="42"/>
      <c r="G229" s="42"/>
      <c r="H229" s="42"/>
    </row>
    <row r="230" spans="2:11" ht="20.100000000000001" customHeight="1">
      <c r="B230" s="261"/>
      <c r="C230" s="270" t="s">
        <v>1105</v>
      </c>
      <c r="D230" s="269"/>
      <c r="E230" s="215"/>
      <c r="F230" s="42"/>
      <c r="G230" s="42"/>
      <c r="H230" s="42"/>
      <c r="I230" s="273" t="s">
        <v>1121</v>
      </c>
      <c r="J230" s="274" t="s">
        <v>1122</v>
      </c>
      <c r="K230" s="50"/>
    </row>
    <row r="231" spans="2:11" ht="20.100000000000001" customHeight="1">
      <c r="B231" s="261"/>
      <c r="C231" s="270" t="s">
        <v>1107</v>
      </c>
      <c r="D231" s="269"/>
      <c r="E231" s="215"/>
      <c r="F231" s="42"/>
      <c r="G231" s="42"/>
      <c r="H231" s="42"/>
      <c r="I231" s="275" t="s">
        <v>1095</v>
      </c>
      <c r="J231" s="276">
        <f>SUM(I216:I224,I226:I228)</f>
        <v>0</v>
      </c>
      <c r="K231" s="277"/>
    </row>
    <row r="232" spans="2:11" ht="20.100000000000001" customHeight="1">
      <c r="B232" s="261" t="s">
        <v>1123</v>
      </c>
      <c r="C232" s="278"/>
      <c r="D232" s="269"/>
      <c r="E232" s="215"/>
      <c r="F232" s="42"/>
      <c r="H232" s="248" t="s">
        <v>1124</v>
      </c>
      <c r="I232" s="50"/>
      <c r="J232" s="50"/>
      <c r="K232" s="50"/>
    </row>
    <row r="233" spans="2:11" ht="20.100000000000001" customHeight="1">
      <c r="B233" s="261" t="s">
        <v>1125</v>
      </c>
      <c r="C233" s="278"/>
      <c r="D233" s="269"/>
      <c r="E233" s="215"/>
      <c r="F233" s="42"/>
      <c r="G233" s="53" t="s">
        <v>1126</v>
      </c>
      <c r="J233" s="249">
        <f>SUMIF(J216:J224,"Locale",I216:I224)+SUMIF(J226:J228,"Locale",I226:I228)</f>
        <v>0</v>
      </c>
      <c r="K233" s="251" t="s">
        <v>1127</v>
      </c>
    </row>
    <row r="234" spans="2:11" ht="20.100000000000001" customHeight="1">
      <c r="B234" s="261" t="s">
        <v>1128</v>
      </c>
      <c r="C234" s="278"/>
      <c r="D234" s="269"/>
      <c r="E234" s="215"/>
      <c r="F234" s="42"/>
      <c r="G234" s="279" t="s">
        <v>1129</v>
      </c>
      <c r="H234" s="279"/>
      <c r="I234" s="279"/>
    </row>
    <row r="235" spans="2:11" ht="20.100000000000001" customHeight="1">
      <c r="B235" s="265" t="s">
        <v>1130</v>
      </c>
      <c r="C235" s="278"/>
      <c r="D235" s="266"/>
      <c r="E235" s="215"/>
      <c r="F235" s="42"/>
      <c r="G235" s="280"/>
      <c r="H235" s="281" t="s">
        <v>1131</v>
      </c>
      <c r="I235" s="281"/>
      <c r="J235" s="282"/>
      <c r="K235" s="283" t="s">
        <v>1127</v>
      </c>
    </row>
    <row r="236" spans="2:11" ht="20.100000000000001" customHeight="1">
      <c r="B236" s="259" t="s">
        <v>1132</v>
      </c>
      <c r="C236" s="164" t="s">
        <v>1133</v>
      </c>
      <c r="D236" s="164" t="s">
        <v>1094</v>
      </c>
      <c r="E236" s="167"/>
      <c r="F236" s="42"/>
      <c r="G236" s="50"/>
      <c r="H236" s="281" t="s">
        <v>1134</v>
      </c>
      <c r="I236" s="281"/>
      <c r="J236" s="282"/>
      <c r="K236" s="283" t="s">
        <v>1127</v>
      </c>
    </row>
    <row r="237" spans="2:11" ht="20.100000000000001" customHeight="1">
      <c r="B237" s="261" t="s">
        <v>1135</v>
      </c>
      <c r="C237" s="284"/>
      <c r="D237" s="285"/>
      <c r="E237" s="215"/>
      <c r="F237" s="42"/>
      <c r="K237" s="41"/>
    </row>
    <row r="238" spans="2:11" ht="20.100000000000001" customHeight="1">
      <c r="B238" s="261" t="s">
        <v>1136</v>
      </c>
      <c r="C238" s="284"/>
      <c r="D238" s="285"/>
      <c r="E238" s="215"/>
      <c r="F238" s="42"/>
      <c r="K238" s="41"/>
    </row>
    <row r="239" spans="2:11" ht="20.100000000000001" customHeight="1">
      <c r="B239" s="261" t="s">
        <v>1137</v>
      </c>
      <c r="C239" s="284"/>
      <c r="D239" s="285"/>
      <c r="E239" s="215"/>
      <c r="F239" s="42"/>
      <c r="K239" s="41"/>
    </row>
    <row r="240" spans="2:11" ht="20.100000000000001" customHeight="1">
      <c r="B240" s="261" t="s">
        <v>1138</v>
      </c>
      <c r="C240" s="284"/>
      <c r="D240" s="285"/>
      <c r="E240" s="215"/>
      <c r="F240" s="42"/>
      <c r="K240" s="41"/>
    </row>
    <row r="241" spans="2:5" ht="20.100000000000001" customHeight="1">
      <c r="B241" s="261" t="s">
        <v>1139</v>
      </c>
      <c r="C241" s="284"/>
      <c r="D241" s="269"/>
      <c r="E241" s="215"/>
    </row>
    <row r="242" spans="2:5" ht="20.100000000000001" customHeight="1">
      <c r="B242" s="261" t="s">
        <v>1140</v>
      </c>
      <c r="C242" s="284"/>
      <c r="D242" s="269"/>
      <c r="E242" s="215"/>
    </row>
    <row r="243" spans="2:5" ht="20.100000000000001" customHeight="1">
      <c r="B243" s="261" t="s">
        <v>1141</v>
      </c>
      <c r="C243" s="284"/>
      <c r="D243" s="269"/>
      <c r="E243" s="215"/>
    </row>
    <row r="244" spans="2:5" ht="20.100000000000001" customHeight="1">
      <c r="B244" s="261" t="s">
        <v>1142</v>
      </c>
      <c r="C244" s="284"/>
      <c r="D244" s="269"/>
      <c r="E244" s="215"/>
    </row>
    <row r="245" spans="2:5" ht="20.100000000000001" customHeight="1">
      <c r="B245" s="261" t="s">
        <v>1143</v>
      </c>
      <c r="C245" s="284"/>
      <c r="D245" s="269"/>
      <c r="E245" s="215"/>
    </row>
    <row r="246" spans="2:5" ht="20.100000000000001" customHeight="1">
      <c r="B246" s="261" t="s">
        <v>1144</v>
      </c>
      <c r="C246" s="284"/>
      <c r="D246" s="269"/>
      <c r="E246" s="215"/>
    </row>
    <row r="247" spans="2:5" ht="20.100000000000001" customHeight="1">
      <c r="B247" s="261" t="s">
        <v>1145</v>
      </c>
      <c r="C247" s="284"/>
      <c r="D247" s="269"/>
      <c r="E247" s="215"/>
    </row>
    <row r="248" spans="2:5" ht="20.100000000000001" customHeight="1">
      <c r="B248" s="261" t="s">
        <v>1146</v>
      </c>
      <c r="C248" s="284"/>
      <c r="D248" s="269"/>
      <c r="E248" s="215"/>
    </row>
    <row r="249" spans="2:5" ht="20.100000000000001" customHeight="1">
      <c r="B249" s="261" t="s">
        <v>1147</v>
      </c>
      <c r="C249" s="284"/>
      <c r="D249" s="269"/>
      <c r="E249" s="215"/>
    </row>
    <row r="250" spans="2:5" ht="20.100000000000001" customHeight="1">
      <c r="B250" s="261" t="s">
        <v>1148</v>
      </c>
      <c r="C250" s="284"/>
      <c r="D250" s="269"/>
      <c r="E250" s="215"/>
    </row>
    <row r="251" spans="2:5" ht="20.100000000000001" customHeight="1">
      <c r="B251" s="261" t="s">
        <v>1149</v>
      </c>
      <c r="C251" s="284"/>
      <c r="D251" s="269"/>
      <c r="E251" s="215"/>
    </row>
    <row r="252" spans="2:5" ht="20.100000000000001" customHeight="1">
      <c r="B252" s="261" t="s">
        <v>1150</v>
      </c>
      <c r="C252" s="284"/>
      <c r="D252" s="269"/>
      <c r="E252" s="215"/>
    </row>
    <row r="253" spans="2:5" ht="20.100000000000001" customHeight="1">
      <c r="B253" s="261" t="s">
        <v>1151</v>
      </c>
      <c r="C253" s="286"/>
      <c r="D253" s="269"/>
      <c r="E253" s="215"/>
    </row>
    <row r="254" spans="2:5" ht="20.100000000000001" customHeight="1">
      <c r="B254" s="287" t="s">
        <v>1152</v>
      </c>
      <c r="C254" s="284"/>
      <c r="D254" s="269"/>
      <c r="E254" s="215"/>
    </row>
    <row r="255" spans="2:5" ht="20.100000000000001" customHeight="1">
      <c r="B255" s="287" t="s">
        <v>1153</v>
      </c>
      <c r="C255" s="284"/>
      <c r="D255" s="269"/>
      <c r="E255" s="215"/>
    </row>
    <row r="256" spans="2:5" ht="20.100000000000001" customHeight="1">
      <c r="B256" s="287" t="s">
        <v>1154</v>
      </c>
      <c r="C256" s="284"/>
      <c r="D256" s="269"/>
      <c r="E256" s="215"/>
    </row>
    <row r="257" spans="1:7" ht="20.100000000000001" customHeight="1">
      <c r="B257" s="287" t="s">
        <v>1155</v>
      </c>
      <c r="C257" s="284"/>
      <c r="D257" s="269"/>
      <c r="E257" s="215"/>
      <c r="F257" s="50"/>
      <c r="G257" s="50"/>
    </row>
    <row r="258" spans="1:7" ht="20.100000000000001" customHeight="1" thickBot="1">
      <c r="B258" s="289" t="s">
        <v>1156</v>
      </c>
      <c r="C258" s="290"/>
      <c r="D258" s="291"/>
      <c r="E258" s="241"/>
      <c r="F258" s="50"/>
      <c r="G258" s="50"/>
    </row>
    <row r="259" spans="1:7" ht="20.100000000000001" customHeight="1">
      <c r="F259" s="50"/>
      <c r="G259" s="50"/>
    </row>
    <row r="260" spans="1:7" ht="20.100000000000001" customHeight="1">
      <c r="B260" s="292"/>
      <c r="C260" s="293"/>
      <c r="D260" s="294"/>
      <c r="E260" s="51"/>
      <c r="F260" s="50"/>
      <c r="G260" s="50"/>
    </row>
    <row r="261" spans="1:7" ht="20.100000000000001" customHeight="1">
      <c r="B261" s="292"/>
      <c r="C261" s="295" t="s">
        <v>1157</v>
      </c>
      <c r="D261" s="296" t="s">
        <v>1158</v>
      </c>
      <c r="E261" s="51"/>
      <c r="F261" s="50"/>
      <c r="G261" s="50"/>
    </row>
    <row r="262" spans="1:7" s="50" customFormat="1" ht="20.100000000000001" customHeight="1">
      <c r="B262" s="71"/>
      <c r="C262" s="275" t="s">
        <v>1127</v>
      </c>
      <c r="D262" s="276">
        <f>SUM(C216,C222,C227,D232:D235,D237:D258)</f>
        <v>0</v>
      </c>
      <c r="E262" s="254"/>
    </row>
    <row r="263" spans="1:7" ht="20.100000000000001" customHeight="1">
      <c r="B263" s="71"/>
      <c r="C263" s="42"/>
      <c r="D263" s="42"/>
      <c r="E263" s="42"/>
      <c r="F263" s="245"/>
      <c r="G263" s="50"/>
    </row>
    <row r="264" spans="1:7" ht="20.100000000000001" customHeight="1">
      <c r="B264" s="42"/>
      <c r="C264" s="2737" t="s">
        <v>1159</v>
      </c>
      <c r="D264" s="2737"/>
      <c r="E264" s="2738"/>
      <c r="F264" s="249">
        <f>SUMIF(E217:E235,"Locale",D217:D235)+SUMIF(E237:E258,"Locale",D237:D258)</f>
        <v>0</v>
      </c>
      <c r="G264" s="251" t="s">
        <v>1127</v>
      </c>
    </row>
    <row r="265" spans="1:7" ht="20.100000000000001" customHeight="1">
      <c r="B265" s="2739" t="s">
        <v>1160</v>
      </c>
      <c r="C265" s="2739"/>
      <c r="D265" s="2739"/>
      <c r="E265" s="2739"/>
    </row>
    <row r="266" spans="1:7" ht="20.100000000000001" customHeight="1">
      <c r="B266" s="42"/>
      <c r="C266" s="280"/>
      <c r="D266" s="2256" t="s">
        <v>1161</v>
      </c>
      <c r="E266" s="2256"/>
      <c r="F266" s="299"/>
      <c r="G266" s="283" t="s">
        <v>1127</v>
      </c>
    </row>
    <row r="267" spans="1:7" ht="20.100000000000001" customHeight="1">
      <c r="B267" s="42"/>
      <c r="C267" s="42"/>
      <c r="D267" s="2256" t="s">
        <v>1162</v>
      </c>
      <c r="E267" s="2256"/>
      <c r="F267" s="299"/>
      <c r="G267" s="283" t="s">
        <v>1127</v>
      </c>
    </row>
    <row r="268" spans="1:7" ht="20.100000000000001" customHeight="1">
      <c r="B268" s="42"/>
      <c r="C268" s="42"/>
      <c r="D268" s="42"/>
      <c r="E268" s="42"/>
      <c r="F268" s="42"/>
      <c r="G268" s="245"/>
    </row>
    <row r="269" spans="1:7" ht="20.100000000000001" customHeight="1">
      <c r="B269" s="42"/>
      <c r="C269" s="42"/>
      <c r="D269" s="42"/>
      <c r="E269" s="42"/>
      <c r="F269" s="42"/>
      <c r="G269" s="245"/>
    </row>
    <row r="270" spans="1:7" s="50" customFormat="1" ht="20.100000000000001" customHeight="1">
      <c r="B270" s="41"/>
      <c r="C270" s="46" t="s">
        <v>1163</v>
      </c>
      <c r="D270" s="71"/>
      <c r="E270" s="58"/>
      <c r="F270" s="58"/>
      <c r="G270" s="58"/>
    </row>
    <row r="271" spans="1:7" s="50" customFormat="1" ht="20.100000000000001" customHeight="1">
      <c r="D271" s="176"/>
      <c r="E271" s="297"/>
    </row>
    <row r="272" spans="1:7" s="50" customFormat="1" ht="20.100000000000001" customHeight="1">
      <c r="A272" s="44" t="s">
        <v>1164</v>
      </c>
      <c r="B272" s="45" t="s">
        <v>1165</v>
      </c>
      <c r="C272" s="83"/>
      <c r="G272" s="256"/>
    </row>
    <row r="274" spans="2:12" ht="20.100000000000001" customHeight="1">
      <c r="B274" s="50"/>
      <c r="C274" s="2720" t="s">
        <v>1166</v>
      </c>
      <c r="D274" s="2721"/>
      <c r="E274" s="2721"/>
      <c r="F274" s="2722"/>
      <c r="G274" s="2723" t="s">
        <v>1167</v>
      </c>
      <c r="H274" s="2723"/>
      <c r="I274" s="2723"/>
      <c r="J274" s="2723" t="s">
        <v>1168</v>
      </c>
      <c r="K274" s="2723"/>
      <c r="L274" s="2724"/>
    </row>
    <row r="275" spans="2:12" ht="28.5" thickBot="1">
      <c r="C275" s="300" t="s">
        <v>1169</v>
      </c>
      <c r="D275" s="301" t="s">
        <v>1170</v>
      </c>
      <c r="E275" s="301" t="s">
        <v>1171</v>
      </c>
      <c r="F275" s="302" t="s">
        <v>1172</v>
      </c>
      <c r="G275" s="303" t="s">
        <v>1091</v>
      </c>
      <c r="H275" s="2725" t="s">
        <v>1173</v>
      </c>
      <c r="I275" s="2725"/>
      <c r="J275" s="303" t="s">
        <v>1174</v>
      </c>
      <c r="K275" s="2725" t="s">
        <v>1047</v>
      </c>
      <c r="L275" s="2726"/>
    </row>
    <row r="276" spans="2:12" ht="30.75" customHeight="1">
      <c r="B276" s="304" t="s">
        <v>1175</v>
      </c>
      <c r="C276" s="204" t="s">
        <v>921</v>
      </c>
      <c r="D276" s="164" t="s">
        <v>1176</v>
      </c>
      <c r="E276" s="305" t="s">
        <v>1177</v>
      </c>
      <c r="F276" s="306" t="s">
        <v>1095</v>
      </c>
      <c r="G276" s="307" t="s">
        <v>1095</v>
      </c>
      <c r="H276" s="2718"/>
      <c r="I276" s="2718"/>
      <c r="J276" s="307" t="s">
        <v>1095</v>
      </c>
      <c r="K276" s="2718"/>
      <c r="L276" s="2719"/>
    </row>
    <row r="277" spans="2:12" ht="20.100000000000001" customHeight="1">
      <c r="B277" s="308" t="s">
        <v>1178</v>
      </c>
      <c r="C277" s="216" t="s">
        <v>957</v>
      </c>
      <c r="D277" s="217"/>
      <c r="E277" s="309"/>
      <c r="F277" s="310" t="e">
        <f t="shared" ref="F277:F285" si="7">C277*D277</f>
        <v>#VALUE!</v>
      </c>
      <c r="G277" s="311">
        <f>I218</f>
        <v>0</v>
      </c>
      <c r="H277" s="2714"/>
      <c r="I277" s="2714"/>
      <c r="J277" s="312"/>
      <c r="K277" s="2714"/>
      <c r="L277" s="2715"/>
    </row>
    <row r="278" spans="2:12" ht="20.100000000000001" customHeight="1">
      <c r="B278" s="308" t="s">
        <v>1108</v>
      </c>
      <c r="C278" s="216"/>
      <c r="D278" s="217"/>
      <c r="E278" s="309"/>
      <c r="F278" s="310">
        <f t="shared" si="7"/>
        <v>0</v>
      </c>
      <c r="G278" s="311">
        <f>I221</f>
        <v>0</v>
      </c>
      <c r="H278" s="2714"/>
      <c r="I278" s="2714"/>
      <c r="J278" s="312"/>
      <c r="K278" s="2714"/>
      <c r="L278" s="2715"/>
    </row>
    <row r="279" spans="2:12" ht="20.100000000000001" customHeight="1">
      <c r="B279" s="308" t="s">
        <v>1110</v>
      </c>
      <c r="C279" s="216"/>
      <c r="D279" s="217"/>
      <c r="E279" s="309"/>
      <c r="F279" s="310">
        <f t="shared" si="7"/>
        <v>0</v>
      </c>
      <c r="G279" s="313">
        <f>I222</f>
        <v>0</v>
      </c>
      <c r="H279" s="2714"/>
      <c r="I279" s="2714"/>
      <c r="J279" s="312"/>
      <c r="K279" s="2714"/>
      <c r="L279" s="2715"/>
    </row>
    <row r="280" spans="2:12" ht="20.100000000000001" customHeight="1">
      <c r="B280" s="308" t="s">
        <v>1179</v>
      </c>
      <c r="C280" s="216"/>
      <c r="D280" s="217"/>
      <c r="E280" s="309"/>
      <c r="F280" s="310">
        <f t="shared" si="7"/>
        <v>0</v>
      </c>
      <c r="G280" s="311">
        <f>I223</f>
        <v>0</v>
      </c>
      <c r="H280" s="2714"/>
      <c r="I280" s="2714"/>
      <c r="J280" s="312"/>
      <c r="K280" s="2714"/>
      <c r="L280" s="2715"/>
    </row>
    <row r="281" spans="2:12" ht="20.100000000000001" customHeight="1">
      <c r="B281" s="308" t="s">
        <v>1114</v>
      </c>
      <c r="C281" s="216"/>
      <c r="D281" s="217"/>
      <c r="E281" s="309"/>
      <c r="F281" s="310">
        <f t="shared" si="7"/>
        <v>0</v>
      </c>
      <c r="G281" s="311">
        <f>I224</f>
        <v>0</v>
      </c>
      <c r="H281" s="2714"/>
      <c r="I281" s="2714"/>
      <c r="J281" s="312"/>
      <c r="K281" s="2714"/>
      <c r="L281" s="2715"/>
    </row>
    <row r="282" spans="2:12" ht="20.100000000000001" customHeight="1">
      <c r="B282" s="308" t="s">
        <v>1180</v>
      </c>
      <c r="C282" s="216"/>
      <c r="D282" s="217"/>
      <c r="E282" s="309"/>
      <c r="F282" s="310">
        <f t="shared" si="7"/>
        <v>0</v>
      </c>
      <c r="G282" s="314"/>
      <c r="H282" s="2714"/>
      <c r="I282" s="2714"/>
      <c r="J282" s="312"/>
      <c r="K282" s="2714"/>
      <c r="L282" s="2715"/>
    </row>
    <row r="283" spans="2:12" ht="20.100000000000001" customHeight="1">
      <c r="B283" s="315" t="s">
        <v>1181</v>
      </c>
      <c r="C283" s="216"/>
      <c r="D283" s="217"/>
      <c r="E283" s="316"/>
      <c r="F283" s="310">
        <f t="shared" si="7"/>
        <v>0</v>
      </c>
      <c r="G283" s="317"/>
      <c r="H283" s="2714"/>
      <c r="I283" s="2714"/>
      <c r="J283" s="312"/>
      <c r="K283" s="2714"/>
      <c r="L283" s="2715"/>
    </row>
    <row r="284" spans="2:12" ht="20.100000000000001" customHeight="1">
      <c r="B284" s="315" t="s">
        <v>1182</v>
      </c>
      <c r="C284" s="216"/>
      <c r="D284" s="217"/>
      <c r="E284" s="316"/>
      <c r="F284" s="310">
        <f t="shared" si="7"/>
        <v>0</v>
      </c>
      <c r="G284" s="317"/>
      <c r="H284" s="2714"/>
      <c r="I284" s="2714"/>
      <c r="J284" s="312"/>
      <c r="K284" s="2714"/>
      <c r="L284" s="2715"/>
    </row>
    <row r="285" spans="2:12" ht="20.100000000000001" customHeight="1">
      <c r="B285" s="315" t="s">
        <v>1183</v>
      </c>
      <c r="C285" s="216"/>
      <c r="D285" s="217"/>
      <c r="E285" s="316"/>
      <c r="F285" s="310">
        <f t="shared" si="7"/>
        <v>0</v>
      </c>
      <c r="G285" s="318"/>
      <c r="H285" s="2714"/>
      <c r="I285" s="2714"/>
      <c r="J285" s="312"/>
      <c r="K285" s="2714"/>
      <c r="L285" s="2715"/>
    </row>
    <row r="286" spans="2:12" ht="30" customHeight="1">
      <c r="B286" s="319" t="s">
        <v>1184</v>
      </c>
      <c r="C286" s="204" t="s">
        <v>921</v>
      </c>
      <c r="D286" s="164" t="s">
        <v>1185</v>
      </c>
      <c r="E286" s="305" t="s">
        <v>1177</v>
      </c>
      <c r="F286" s="320" t="s">
        <v>1186</v>
      </c>
      <c r="G286" s="321" t="s">
        <v>1187</v>
      </c>
      <c r="H286" s="2718"/>
      <c r="I286" s="2718"/>
      <c r="J286" s="320" t="s">
        <v>1188</v>
      </c>
      <c r="K286" s="2718"/>
      <c r="L286" s="2719"/>
    </row>
    <row r="287" spans="2:12" ht="20.100000000000001" customHeight="1">
      <c r="B287" s="322" t="s">
        <v>1189</v>
      </c>
      <c r="C287" s="216"/>
      <c r="D287" s="217"/>
      <c r="E287" s="309"/>
      <c r="F287" s="310">
        <f t="shared" ref="F287:F292" si="8">C287*D287</f>
        <v>0</v>
      </c>
      <c r="G287" s="311" t="s">
        <v>1190</v>
      </c>
      <c r="H287" s="2714"/>
      <c r="I287" s="2714"/>
      <c r="J287" s="312"/>
      <c r="K287" s="2714"/>
      <c r="L287" s="2715"/>
    </row>
    <row r="288" spans="2:12" ht="20.100000000000001" customHeight="1">
      <c r="B288" s="308" t="s">
        <v>1191</v>
      </c>
      <c r="C288" s="216"/>
      <c r="D288" s="217"/>
      <c r="E288" s="309"/>
      <c r="F288" s="310">
        <f t="shared" si="8"/>
        <v>0</v>
      </c>
      <c r="G288" s="313">
        <f>I219</f>
        <v>0</v>
      </c>
      <c r="H288" s="2714"/>
      <c r="I288" s="2714"/>
      <c r="J288" s="312"/>
      <c r="K288" s="2714"/>
      <c r="L288" s="2715"/>
    </row>
    <row r="289" spans="2:12" ht="20.100000000000001" customHeight="1">
      <c r="B289" s="308" t="s">
        <v>1192</v>
      </c>
      <c r="C289" s="216"/>
      <c r="D289" s="217"/>
      <c r="E289" s="309"/>
      <c r="F289" s="310">
        <f t="shared" si="8"/>
        <v>0</v>
      </c>
      <c r="G289" s="311" t="s">
        <v>1193</v>
      </c>
      <c r="H289" s="2714"/>
      <c r="I289" s="2714"/>
      <c r="J289" s="312"/>
      <c r="K289" s="2714"/>
      <c r="L289" s="2715"/>
    </row>
    <row r="290" spans="2:12" ht="20.100000000000001" customHeight="1">
      <c r="B290" s="315" t="s">
        <v>1194</v>
      </c>
      <c r="C290" s="216"/>
      <c r="D290" s="217"/>
      <c r="E290" s="309"/>
      <c r="F290" s="310">
        <f t="shared" si="8"/>
        <v>0</v>
      </c>
      <c r="G290" s="313">
        <f>I220</f>
        <v>0</v>
      </c>
      <c r="H290" s="2714"/>
      <c r="I290" s="2714"/>
      <c r="J290" s="312"/>
      <c r="K290" s="2714"/>
      <c r="L290" s="2715"/>
    </row>
    <row r="291" spans="2:12" ht="20.100000000000001" customHeight="1">
      <c r="B291" s="315" t="s">
        <v>1195</v>
      </c>
      <c r="C291" s="216"/>
      <c r="D291" s="217"/>
      <c r="E291" s="309"/>
      <c r="F291" s="310">
        <f t="shared" si="8"/>
        <v>0</v>
      </c>
      <c r="G291" s="311" t="s">
        <v>1196</v>
      </c>
      <c r="H291" s="2714"/>
      <c r="I291" s="2714"/>
      <c r="J291" s="312"/>
      <c r="K291" s="2714"/>
      <c r="L291" s="2715"/>
    </row>
    <row r="292" spans="2:12" ht="20.100000000000001" customHeight="1">
      <c r="B292" s="315" t="s">
        <v>1197</v>
      </c>
      <c r="C292" s="216"/>
      <c r="D292" s="217"/>
      <c r="E292" s="309"/>
      <c r="F292" s="310">
        <f t="shared" si="8"/>
        <v>0</v>
      </c>
      <c r="G292" s="313">
        <f>I216</f>
        <v>0</v>
      </c>
      <c r="H292" s="2714"/>
      <c r="I292" s="2714"/>
      <c r="J292" s="312"/>
      <c r="K292" s="2714"/>
      <c r="L292" s="2715"/>
    </row>
    <row r="293" spans="2:12" ht="20.100000000000001" customHeight="1">
      <c r="B293" s="323" t="s">
        <v>1198</v>
      </c>
      <c r="C293" s="204" t="s">
        <v>921</v>
      </c>
      <c r="D293" s="164" t="s">
        <v>1185</v>
      </c>
      <c r="E293" s="305" t="s">
        <v>1177</v>
      </c>
      <c r="F293" s="320" t="s">
        <v>1186</v>
      </c>
      <c r="G293" s="321" t="s">
        <v>1187</v>
      </c>
      <c r="H293" s="2718"/>
      <c r="I293" s="2718"/>
      <c r="J293" s="320" t="s">
        <v>1188</v>
      </c>
      <c r="K293" s="2718"/>
      <c r="L293" s="2719"/>
    </row>
    <row r="294" spans="2:12" ht="20.100000000000001" customHeight="1">
      <c r="B294" s="324" t="s">
        <v>1199</v>
      </c>
      <c r="C294" s="216"/>
      <c r="D294" s="217"/>
      <c r="E294" s="325">
        <v>1</v>
      </c>
      <c r="F294" s="310">
        <f t="shared" ref="F294:F301" si="9">C294*D294</f>
        <v>0</v>
      </c>
      <c r="G294" s="311" t="s">
        <v>1200</v>
      </c>
      <c r="H294" s="2714"/>
      <c r="I294" s="2714"/>
      <c r="J294" s="312"/>
      <c r="K294" s="2714"/>
      <c r="L294" s="2715"/>
    </row>
    <row r="295" spans="2:12" ht="20.100000000000001" customHeight="1">
      <c r="B295" s="324" t="s">
        <v>1201</v>
      </c>
      <c r="C295" s="216"/>
      <c r="D295" s="217"/>
      <c r="E295" s="325">
        <v>1</v>
      </c>
      <c r="F295" s="310">
        <f t="shared" si="9"/>
        <v>0</v>
      </c>
      <c r="G295" s="326">
        <f>I217</f>
        <v>0</v>
      </c>
      <c r="H295" s="2714"/>
      <c r="I295" s="2714"/>
      <c r="J295" s="312"/>
      <c r="K295" s="2714"/>
      <c r="L295" s="2715"/>
    </row>
    <row r="296" spans="2:12" ht="20.100000000000001" customHeight="1">
      <c r="B296" s="327" t="s">
        <v>1202</v>
      </c>
      <c r="C296" s="216"/>
      <c r="D296" s="217"/>
      <c r="E296" s="325">
        <v>1</v>
      </c>
      <c r="F296" s="310">
        <f t="shared" si="9"/>
        <v>0</v>
      </c>
      <c r="G296" s="328"/>
      <c r="H296" s="2714"/>
      <c r="I296" s="2714"/>
      <c r="J296" s="312"/>
      <c r="K296" s="2714"/>
      <c r="L296" s="2715"/>
    </row>
    <row r="297" spans="2:12" ht="20.100000000000001" customHeight="1">
      <c r="B297" s="324" t="s">
        <v>1203</v>
      </c>
      <c r="C297" s="216"/>
      <c r="D297" s="217"/>
      <c r="E297" s="316"/>
      <c r="F297" s="310">
        <f t="shared" si="9"/>
        <v>0</v>
      </c>
      <c r="G297" s="328"/>
      <c r="H297" s="2714"/>
      <c r="I297" s="2714"/>
      <c r="J297" s="312"/>
      <c r="K297" s="2714"/>
      <c r="L297" s="2715"/>
    </row>
    <row r="298" spans="2:12" ht="20.100000000000001" customHeight="1">
      <c r="B298" s="324" t="s">
        <v>1204</v>
      </c>
      <c r="C298" s="216"/>
      <c r="D298" s="217"/>
      <c r="E298" s="316"/>
      <c r="F298" s="310">
        <f t="shared" si="9"/>
        <v>0</v>
      </c>
      <c r="G298" s="328"/>
      <c r="H298" s="2714"/>
      <c r="I298" s="2714"/>
      <c r="J298" s="312"/>
      <c r="K298" s="2714"/>
      <c r="L298" s="2715"/>
    </row>
    <row r="299" spans="2:12" ht="20.100000000000001" customHeight="1">
      <c r="B299" s="327" t="s">
        <v>1205</v>
      </c>
      <c r="C299" s="216"/>
      <c r="D299" s="217"/>
      <c r="E299" s="316"/>
      <c r="F299" s="310">
        <f t="shared" si="9"/>
        <v>0</v>
      </c>
      <c r="G299" s="328"/>
      <c r="H299" s="2714"/>
      <c r="I299" s="2714"/>
      <c r="J299" s="312"/>
      <c r="K299" s="2714"/>
      <c r="L299" s="2715"/>
    </row>
    <row r="300" spans="2:12" ht="20.100000000000001" customHeight="1">
      <c r="B300" s="327" t="s">
        <v>1206</v>
      </c>
      <c r="C300" s="216"/>
      <c r="D300" s="217"/>
      <c r="E300" s="316"/>
      <c r="F300" s="310">
        <f t="shared" si="9"/>
        <v>0</v>
      </c>
      <c r="G300" s="328"/>
      <c r="H300" s="2714"/>
      <c r="I300" s="2714"/>
      <c r="J300" s="312"/>
      <c r="K300" s="2714"/>
      <c r="L300" s="2715"/>
    </row>
    <row r="301" spans="2:12" ht="20.100000000000001" customHeight="1">
      <c r="B301" s="327" t="s">
        <v>1207</v>
      </c>
      <c r="C301" s="216"/>
      <c r="D301" s="217"/>
      <c r="E301" s="316"/>
      <c r="F301" s="310">
        <f t="shared" si="9"/>
        <v>0</v>
      </c>
      <c r="G301" s="329"/>
      <c r="H301" s="2714"/>
      <c r="I301" s="2714"/>
      <c r="J301" s="312"/>
      <c r="K301" s="2714"/>
      <c r="L301" s="2715"/>
    </row>
    <row r="302" spans="2:12" ht="31.5" customHeight="1">
      <c r="B302" s="319" t="s">
        <v>1208</v>
      </c>
      <c r="C302" s="204" t="s">
        <v>921</v>
      </c>
      <c r="D302" s="164" t="s">
        <v>1185</v>
      </c>
      <c r="E302" s="305" t="s">
        <v>1177</v>
      </c>
      <c r="F302" s="320" t="s">
        <v>1186</v>
      </c>
      <c r="G302" s="321" t="s">
        <v>1187</v>
      </c>
      <c r="H302" s="2718"/>
      <c r="I302" s="2718"/>
      <c r="J302" s="320" t="s">
        <v>1188</v>
      </c>
      <c r="K302" s="2718"/>
      <c r="L302" s="2719"/>
    </row>
    <row r="303" spans="2:12" ht="20.100000000000001" customHeight="1">
      <c r="B303" s="308" t="s">
        <v>1209</v>
      </c>
      <c r="C303" s="216"/>
      <c r="D303" s="217"/>
      <c r="E303" s="316"/>
      <c r="F303" s="310">
        <f>C303*D303</f>
        <v>0</v>
      </c>
      <c r="G303" s="314"/>
      <c r="H303" s="2714"/>
      <c r="I303" s="2714"/>
      <c r="J303" s="312"/>
      <c r="K303" s="2714"/>
      <c r="L303" s="2715"/>
    </row>
    <row r="304" spans="2:12" ht="20.100000000000001" customHeight="1">
      <c r="B304" s="308" t="s">
        <v>1210</v>
      </c>
      <c r="C304" s="216"/>
      <c r="D304" s="217"/>
      <c r="E304" s="316"/>
      <c r="F304" s="310">
        <f>C304*D304</f>
        <v>0</v>
      </c>
      <c r="G304" s="317"/>
      <c r="H304" s="2714"/>
      <c r="I304" s="2714"/>
      <c r="J304" s="312"/>
      <c r="K304" s="2714"/>
      <c r="L304" s="2715"/>
    </row>
    <row r="305" spans="2:12" ht="20.100000000000001" customHeight="1">
      <c r="B305" s="308" t="s">
        <v>1211</v>
      </c>
      <c r="C305" s="216"/>
      <c r="D305" s="217"/>
      <c r="E305" s="316"/>
      <c r="F305" s="310">
        <f>C305*D305</f>
        <v>0</v>
      </c>
      <c r="G305" s="317"/>
      <c r="H305" s="2714"/>
      <c r="I305" s="2714"/>
      <c r="J305" s="312"/>
      <c r="K305" s="2714"/>
      <c r="L305" s="2715"/>
    </row>
    <row r="306" spans="2:12" ht="20.100000000000001" customHeight="1">
      <c r="B306" s="308" t="s">
        <v>1212</v>
      </c>
      <c r="C306" s="235"/>
      <c r="D306" s="236"/>
      <c r="E306" s="330"/>
      <c r="F306" s="331">
        <f>C306*D306</f>
        <v>0</v>
      </c>
      <c r="G306" s="317"/>
      <c r="H306" s="2733"/>
      <c r="I306" s="2733"/>
      <c r="J306" s="332"/>
      <c r="K306" s="2733"/>
      <c r="L306" s="2734"/>
    </row>
    <row r="307" spans="2:12" ht="20.100000000000001" customHeight="1">
      <c r="B307" s="333" t="s">
        <v>1213</v>
      </c>
      <c r="C307" s="334"/>
      <c r="D307" s="335"/>
      <c r="E307" s="336"/>
      <c r="F307" s="337">
        <f>C307*D307</f>
        <v>0</v>
      </c>
      <c r="G307" s="338"/>
      <c r="H307" s="339"/>
      <c r="I307" s="340"/>
      <c r="J307" s="341"/>
      <c r="K307" s="339"/>
      <c r="L307" s="340"/>
    </row>
    <row r="308" spans="2:12" ht="20.100000000000001" customHeight="1">
      <c r="B308" s="342" t="s">
        <v>1214</v>
      </c>
      <c r="C308" s="343" t="s">
        <v>921</v>
      </c>
      <c r="D308" s="344" t="s">
        <v>1215</v>
      </c>
      <c r="E308" s="345" t="s">
        <v>1177</v>
      </c>
      <c r="F308" s="346" t="s">
        <v>1216</v>
      </c>
      <c r="G308" s="347" t="s">
        <v>1217</v>
      </c>
      <c r="H308" s="348"/>
      <c r="I308" s="349"/>
      <c r="J308" s="350" t="s">
        <v>1218</v>
      </c>
      <c r="K308" s="2731"/>
      <c r="L308" s="2732"/>
    </row>
    <row r="309" spans="2:12" ht="20.100000000000001" customHeight="1">
      <c r="B309" s="351" t="s">
        <v>1219</v>
      </c>
      <c r="C309" s="216"/>
      <c r="D309" s="217"/>
      <c r="E309" s="352"/>
      <c r="F309" s="353">
        <f t="shared" ref="F309:F324" si="10">C309*D309/10</f>
        <v>0</v>
      </c>
      <c r="G309" s="216"/>
      <c r="H309" s="2714"/>
      <c r="I309" s="2715"/>
      <c r="J309" s="354"/>
      <c r="K309" s="2714"/>
      <c r="L309" s="2715"/>
    </row>
    <row r="310" spans="2:12" ht="20.100000000000001" customHeight="1">
      <c r="B310" s="308" t="s">
        <v>1220</v>
      </c>
      <c r="C310" s="216"/>
      <c r="D310" s="217"/>
      <c r="E310" s="352"/>
      <c r="F310" s="353">
        <f t="shared" si="10"/>
        <v>0</v>
      </c>
      <c r="G310" s="355"/>
      <c r="H310" s="2714"/>
      <c r="I310" s="2715"/>
      <c r="J310" s="356"/>
      <c r="K310" s="2714"/>
      <c r="L310" s="2715"/>
    </row>
    <row r="311" spans="2:12" ht="20.100000000000001" customHeight="1">
      <c r="B311" s="308" t="s">
        <v>1221</v>
      </c>
      <c r="C311" s="216"/>
      <c r="D311" s="217"/>
      <c r="E311" s="352"/>
      <c r="F311" s="353">
        <f t="shared" si="10"/>
        <v>0</v>
      </c>
      <c r="G311" s="355"/>
      <c r="H311" s="2714"/>
      <c r="I311" s="2715"/>
      <c r="J311" s="356"/>
      <c r="K311" s="2714"/>
      <c r="L311" s="2715"/>
    </row>
    <row r="312" spans="2:12" ht="20.100000000000001" customHeight="1">
      <c r="B312" s="308" t="s">
        <v>1222</v>
      </c>
      <c r="C312" s="216"/>
      <c r="D312" s="217"/>
      <c r="E312" s="352"/>
      <c r="F312" s="353">
        <f t="shared" si="10"/>
        <v>0</v>
      </c>
      <c r="G312" s="355"/>
      <c r="H312" s="2714"/>
      <c r="I312" s="2715"/>
      <c r="J312" s="356"/>
      <c r="K312" s="2714"/>
      <c r="L312" s="2715"/>
    </row>
    <row r="313" spans="2:12" ht="20.100000000000001" customHeight="1">
      <c r="B313" s="308" t="s">
        <v>1223</v>
      </c>
      <c r="C313" s="216"/>
      <c r="D313" s="217"/>
      <c r="E313" s="352"/>
      <c r="F313" s="353">
        <f t="shared" si="10"/>
        <v>0</v>
      </c>
      <c r="G313" s="355"/>
      <c r="H313" s="2714"/>
      <c r="I313" s="2715"/>
      <c r="J313" s="356"/>
      <c r="K313" s="2714"/>
      <c r="L313" s="2715"/>
    </row>
    <row r="314" spans="2:12" ht="20.100000000000001" customHeight="1">
      <c r="B314" s="308" t="s">
        <v>1224</v>
      </c>
      <c r="C314" s="216"/>
      <c r="D314" s="217"/>
      <c r="E314" s="352"/>
      <c r="F314" s="353">
        <f t="shared" si="10"/>
        <v>0</v>
      </c>
      <c r="G314" s="355"/>
      <c r="H314" s="2714"/>
      <c r="I314" s="2715"/>
      <c r="J314" s="356"/>
      <c r="K314" s="2714"/>
      <c r="L314" s="2715"/>
    </row>
    <row r="315" spans="2:12" ht="20.100000000000001" customHeight="1">
      <c r="B315" s="351" t="s">
        <v>1225</v>
      </c>
      <c r="C315" s="216"/>
      <c r="D315" s="217"/>
      <c r="E315" s="352"/>
      <c r="F315" s="353">
        <f t="shared" si="10"/>
        <v>0</v>
      </c>
      <c r="G315" s="216"/>
      <c r="H315" s="2714"/>
      <c r="I315" s="2715"/>
      <c r="J315" s="354"/>
      <c r="K315" s="2714"/>
      <c r="L315" s="2715"/>
    </row>
    <row r="316" spans="2:12" ht="20.100000000000001" customHeight="1">
      <c r="B316" s="308" t="s">
        <v>1226</v>
      </c>
      <c r="C316" s="216"/>
      <c r="D316" s="217"/>
      <c r="E316" s="352"/>
      <c r="F316" s="353">
        <f t="shared" si="10"/>
        <v>0</v>
      </c>
      <c r="G316" s="216"/>
      <c r="H316" s="2714"/>
      <c r="I316" s="2715"/>
      <c r="J316" s="354"/>
      <c r="K316" s="2714"/>
      <c r="L316" s="2715"/>
    </row>
    <row r="317" spans="2:12" ht="20.100000000000001" customHeight="1">
      <c r="B317" s="308" t="s">
        <v>1227</v>
      </c>
      <c r="C317" s="216"/>
      <c r="D317" s="217"/>
      <c r="E317" s="352"/>
      <c r="F317" s="353">
        <f t="shared" si="10"/>
        <v>0</v>
      </c>
      <c r="G317" s="216"/>
      <c r="H317" s="2714"/>
      <c r="I317" s="2715"/>
      <c r="J317" s="354"/>
      <c r="K317" s="2714"/>
      <c r="L317" s="2715"/>
    </row>
    <row r="318" spans="2:12" ht="20.100000000000001" customHeight="1">
      <c r="B318" s="308" t="s">
        <v>1228</v>
      </c>
      <c r="C318" s="216"/>
      <c r="D318" s="217"/>
      <c r="E318" s="352"/>
      <c r="F318" s="353">
        <f t="shared" si="10"/>
        <v>0</v>
      </c>
      <c r="G318" s="355"/>
      <c r="H318" s="2714"/>
      <c r="I318" s="2715"/>
      <c r="J318" s="356"/>
      <c r="K318" s="2714"/>
      <c r="L318" s="2715"/>
    </row>
    <row r="319" spans="2:12" ht="20.100000000000001" customHeight="1">
      <c r="B319" s="308" t="s">
        <v>1229</v>
      </c>
      <c r="C319" s="216"/>
      <c r="D319" s="217"/>
      <c r="E319" s="352"/>
      <c r="F319" s="353">
        <f t="shared" si="10"/>
        <v>0</v>
      </c>
      <c r="G319" s="216"/>
      <c r="H319" s="2714"/>
      <c r="I319" s="2715"/>
      <c r="J319" s="354"/>
      <c r="K319" s="2714"/>
      <c r="L319" s="2715"/>
    </row>
    <row r="320" spans="2:12" ht="20.100000000000001" customHeight="1">
      <c r="B320" s="315" t="s">
        <v>1230</v>
      </c>
      <c r="C320" s="216"/>
      <c r="D320" s="217"/>
      <c r="E320" s="352"/>
      <c r="F320" s="353">
        <f t="shared" si="10"/>
        <v>0</v>
      </c>
      <c r="G320" s="216"/>
      <c r="H320" s="2714"/>
      <c r="I320" s="2715"/>
      <c r="J320" s="354"/>
      <c r="K320" s="2714"/>
      <c r="L320" s="2715"/>
    </row>
    <row r="321" spans="2:12" ht="20.100000000000001" customHeight="1">
      <c r="B321" s="315" t="s">
        <v>1231</v>
      </c>
      <c r="C321" s="216"/>
      <c r="D321" s="217"/>
      <c r="E321" s="352"/>
      <c r="F321" s="353">
        <f t="shared" si="10"/>
        <v>0</v>
      </c>
      <c r="G321" s="216"/>
      <c r="H321" s="2714"/>
      <c r="I321" s="2715"/>
      <c r="J321" s="354"/>
      <c r="K321" s="2714"/>
      <c r="L321" s="2715"/>
    </row>
    <row r="322" spans="2:12" ht="20.100000000000001" customHeight="1">
      <c r="B322" s="315" t="s">
        <v>1232</v>
      </c>
      <c r="C322" s="216"/>
      <c r="D322" s="217"/>
      <c r="E322" s="316"/>
      <c r="F322" s="353">
        <f t="shared" si="10"/>
        <v>0</v>
      </c>
      <c r="G322" s="216"/>
      <c r="H322" s="2714"/>
      <c r="I322" s="2715"/>
      <c r="J322" s="354"/>
      <c r="K322" s="2714"/>
      <c r="L322" s="2715"/>
    </row>
    <row r="323" spans="2:12" ht="20.100000000000001" customHeight="1">
      <c r="B323" s="315" t="s">
        <v>1233</v>
      </c>
      <c r="C323" s="216"/>
      <c r="D323" s="217"/>
      <c r="E323" s="316"/>
      <c r="F323" s="353">
        <f t="shared" si="10"/>
        <v>0</v>
      </c>
      <c r="G323" s="216"/>
      <c r="H323" s="2714"/>
      <c r="I323" s="2715"/>
      <c r="J323" s="354"/>
      <c r="K323" s="2714"/>
      <c r="L323" s="2715"/>
    </row>
    <row r="324" spans="2:12" ht="20.100000000000001" customHeight="1">
      <c r="B324" s="315" t="s">
        <v>1234</v>
      </c>
      <c r="C324" s="216"/>
      <c r="D324" s="217"/>
      <c r="E324" s="316"/>
      <c r="F324" s="353">
        <f t="shared" si="10"/>
        <v>0</v>
      </c>
      <c r="G324" s="216"/>
      <c r="H324" s="2714"/>
      <c r="I324" s="2715"/>
      <c r="J324" s="354"/>
      <c r="K324" s="2714"/>
      <c r="L324" s="2715"/>
    </row>
    <row r="325" spans="2:12" ht="20.100000000000001" customHeight="1">
      <c r="B325" s="358" t="s">
        <v>1235</v>
      </c>
      <c r="C325" s="359" t="s">
        <v>921</v>
      </c>
      <c r="D325" s="360" t="s">
        <v>1215</v>
      </c>
      <c r="E325" s="305" t="s">
        <v>1177</v>
      </c>
      <c r="F325" s="320" t="s">
        <v>1236</v>
      </c>
      <c r="G325" s="321" t="s">
        <v>1237</v>
      </c>
      <c r="H325" s="361"/>
      <c r="I325" s="362"/>
      <c r="J325" s="320" t="s">
        <v>1218</v>
      </c>
      <c r="K325" s="2729"/>
      <c r="L325" s="2730"/>
    </row>
    <row r="326" spans="2:12" ht="20.100000000000001" customHeight="1">
      <c r="B326" s="363" t="s">
        <v>1238</v>
      </c>
      <c r="C326" s="216"/>
      <c r="D326" s="217"/>
      <c r="E326" s="325">
        <v>1</v>
      </c>
      <c r="F326" s="353">
        <f t="shared" ref="F326:F334" si="11">C326*D326/10</f>
        <v>0</v>
      </c>
      <c r="G326" s="216"/>
      <c r="H326" s="2714"/>
      <c r="I326" s="2715"/>
      <c r="J326" s="354"/>
      <c r="K326" s="2714"/>
      <c r="L326" s="2715"/>
    </row>
    <row r="327" spans="2:12" ht="20.100000000000001" customHeight="1">
      <c r="B327" s="364" t="s">
        <v>1239</v>
      </c>
      <c r="C327" s="216"/>
      <c r="D327" s="217"/>
      <c r="E327" s="325">
        <v>1</v>
      </c>
      <c r="F327" s="353">
        <f t="shared" si="11"/>
        <v>0</v>
      </c>
      <c r="G327" s="216"/>
      <c r="H327" s="2714"/>
      <c r="I327" s="2715"/>
      <c r="J327" s="354"/>
      <c r="K327" s="2714"/>
      <c r="L327" s="2715"/>
    </row>
    <row r="328" spans="2:12" ht="20.100000000000001" customHeight="1">
      <c r="B328" s="364" t="s">
        <v>1240</v>
      </c>
      <c r="C328" s="216"/>
      <c r="D328" s="217"/>
      <c r="E328" s="325">
        <v>1</v>
      </c>
      <c r="F328" s="365">
        <f t="shared" si="11"/>
        <v>0</v>
      </c>
      <c r="G328" s="216"/>
      <c r="H328" s="2714"/>
      <c r="I328" s="2715"/>
      <c r="J328" s="354"/>
      <c r="K328" s="2714"/>
      <c r="L328" s="2715"/>
    </row>
    <row r="329" spans="2:12" ht="20.100000000000001" customHeight="1">
      <c r="B329" s="308" t="s">
        <v>1241</v>
      </c>
      <c r="C329" s="216"/>
      <c r="D329" s="217"/>
      <c r="E329" s="325">
        <v>1</v>
      </c>
      <c r="F329" s="365">
        <f t="shared" si="11"/>
        <v>0</v>
      </c>
      <c r="G329" s="216"/>
      <c r="H329" s="2714"/>
      <c r="I329" s="2715"/>
      <c r="J329" s="356"/>
      <c r="K329" s="2714"/>
      <c r="L329" s="2715"/>
    </row>
    <row r="330" spans="2:12" ht="20.100000000000001" customHeight="1">
      <c r="B330" s="308" t="s">
        <v>1242</v>
      </c>
      <c r="C330" s="216"/>
      <c r="D330" s="217"/>
      <c r="E330" s="325">
        <v>1</v>
      </c>
      <c r="F330" s="365">
        <f t="shared" si="11"/>
        <v>0</v>
      </c>
      <c r="G330" s="216"/>
      <c r="H330" s="2714"/>
      <c r="I330" s="2715"/>
      <c r="J330" s="354"/>
      <c r="K330" s="2714"/>
      <c r="L330" s="2715"/>
    </row>
    <row r="331" spans="2:12" ht="20.100000000000001" customHeight="1">
      <c r="B331" s="364" t="s">
        <v>1243</v>
      </c>
      <c r="C331" s="216"/>
      <c r="D331" s="217"/>
      <c r="E331" s="325">
        <v>1</v>
      </c>
      <c r="F331" s="365">
        <f t="shared" si="11"/>
        <v>0</v>
      </c>
      <c r="G331" s="216"/>
      <c r="H331" s="2714"/>
      <c r="I331" s="2715"/>
      <c r="J331" s="354"/>
      <c r="K331" s="2714"/>
      <c r="L331" s="2715"/>
    </row>
    <row r="332" spans="2:12" ht="20.100000000000001" customHeight="1">
      <c r="B332" s="364" t="s">
        <v>1244</v>
      </c>
      <c r="C332" s="216"/>
      <c r="D332" s="217"/>
      <c r="E332" s="325">
        <v>1</v>
      </c>
      <c r="F332" s="365">
        <f t="shared" si="11"/>
        <v>0</v>
      </c>
      <c r="G332" s="216"/>
      <c r="H332" s="2714"/>
      <c r="I332" s="2715"/>
      <c r="J332" s="354"/>
      <c r="K332" s="2714"/>
      <c r="L332" s="2715"/>
    </row>
    <row r="333" spans="2:12" ht="20.100000000000001" customHeight="1">
      <c r="B333" s="366" t="s">
        <v>1245</v>
      </c>
      <c r="C333" s="216"/>
      <c r="D333" s="217"/>
      <c r="E333" s="325">
        <v>1</v>
      </c>
      <c r="F333" s="365">
        <f t="shared" si="11"/>
        <v>0</v>
      </c>
      <c r="G333" s="216"/>
      <c r="H333" s="2714"/>
      <c r="I333" s="2715"/>
      <c r="J333" s="354"/>
      <c r="K333" s="2714"/>
      <c r="L333" s="2715"/>
    </row>
    <row r="334" spans="2:12" ht="20.100000000000001" customHeight="1">
      <c r="B334" s="366" t="s">
        <v>1246</v>
      </c>
      <c r="C334" s="216"/>
      <c r="D334" s="217"/>
      <c r="E334" s="325">
        <v>1</v>
      </c>
      <c r="F334" s="365">
        <f t="shared" si="11"/>
        <v>0</v>
      </c>
      <c r="G334" s="228"/>
      <c r="H334" s="367"/>
      <c r="I334" s="218"/>
      <c r="J334" s="368"/>
      <c r="K334" s="367"/>
      <c r="L334" s="218"/>
    </row>
    <row r="335" spans="2:12" ht="20.100000000000001" customHeight="1">
      <c r="B335" s="369" t="s">
        <v>1247</v>
      </c>
      <c r="C335" s="370" t="s">
        <v>921</v>
      </c>
      <c r="D335" s="371" t="s">
        <v>1248</v>
      </c>
      <c r="E335" s="305" t="s">
        <v>1177</v>
      </c>
      <c r="F335" s="320" t="s">
        <v>1236</v>
      </c>
      <c r="G335" s="321" t="s">
        <v>1237</v>
      </c>
      <c r="H335" s="372"/>
      <c r="I335" s="373"/>
      <c r="J335" s="320" t="s">
        <v>1218</v>
      </c>
      <c r="K335" s="372"/>
      <c r="L335" s="373"/>
    </row>
    <row r="336" spans="2:12" ht="20.100000000000001" customHeight="1">
      <c r="B336" s="366"/>
      <c r="C336" s="216"/>
      <c r="D336" s="217"/>
      <c r="E336" s="316"/>
      <c r="F336" s="365">
        <f>C336*D336</f>
        <v>0</v>
      </c>
      <c r="G336" s="216"/>
      <c r="H336" s="2714"/>
      <c r="I336" s="2715"/>
      <c r="J336" s="354"/>
      <c r="K336" s="2714"/>
      <c r="L336" s="2715"/>
    </row>
    <row r="337" spans="2:12" ht="20.100000000000001" customHeight="1">
      <c r="B337" s="366"/>
      <c r="C337" s="216"/>
      <c r="D337" s="217"/>
      <c r="E337" s="316"/>
      <c r="F337" s="365">
        <f>C337*D337</f>
        <v>0</v>
      </c>
      <c r="G337" s="216"/>
      <c r="H337" s="2727"/>
      <c r="I337" s="2728"/>
      <c r="J337" s="354"/>
      <c r="K337" s="2727"/>
      <c r="L337" s="2728"/>
    </row>
    <row r="338" spans="2:12" ht="20.100000000000001" customHeight="1">
      <c r="B338" s="366"/>
      <c r="C338" s="216"/>
      <c r="D338" s="217"/>
      <c r="E338" s="316"/>
      <c r="F338" s="365">
        <f>C338*D338</f>
        <v>0</v>
      </c>
      <c r="G338" s="216"/>
      <c r="H338" s="2714"/>
      <c r="I338" s="2715"/>
      <c r="J338" s="354"/>
      <c r="K338" s="2714"/>
      <c r="L338" s="2715"/>
    </row>
    <row r="339" spans="2:12" ht="20.100000000000001" customHeight="1">
      <c r="B339" s="366"/>
      <c r="C339" s="216"/>
      <c r="D339" s="217"/>
      <c r="E339" s="316"/>
      <c r="F339" s="365">
        <f>C339*D339</f>
        <v>0</v>
      </c>
      <c r="G339" s="216"/>
      <c r="H339" s="2714"/>
      <c r="I339" s="2715"/>
      <c r="J339" s="354"/>
      <c r="K339" s="2714"/>
      <c r="L339" s="2715"/>
    </row>
    <row r="340" spans="2:12" ht="20.100000000000001" customHeight="1">
      <c r="B340" s="369" t="s">
        <v>1249</v>
      </c>
      <c r="C340" s="374" t="s">
        <v>921</v>
      </c>
      <c r="D340" s="375" t="s">
        <v>1248</v>
      </c>
      <c r="E340" s="305" t="s">
        <v>1177</v>
      </c>
      <c r="F340" s="320" t="s">
        <v>1236</v>
      </c>
      <c r="G340" s="321" t="s">
        <v>1237</v>
      </c>
      <c r="H340" s="372"/>
      <c r="I340" s="373"/>
      <c r="J340" s="320" t="s">
        <v>1218</v>
      </c>
      <c r="K340" s="372"/>
      <c r="L340" s="373"/>
    </row>
    <row r="341" spans="2:12" ht="20.100000000000001" customHeight="1">
      <c r="B341" s="308" t="s">
        <v>1250</v>
      </c>
      <c r="C341" s="216"/>
      <c r="D341" s="217"/>
      <c r="E341" s="352"/>
      <c r="F341" s="365">
        <f t="shared" ref="F341:F346" si="12">C341*D341</f>
        <v>0</v>
      </c>
      <c r="G341" s="216"/>
      <c r="H341" s="2714"/>
      <c r="I341" s="2715"/>
      <c r="J341" s="354"/>
      <c r="K341" s="2714"/>
      <c r="L341" s="2715"/>
    </row>
    <row r="342" spans="2:12" ht="20.100000000000001" customHeight="1">
      <c r="B342" s="308" t="s">
        <v>1251</v>
      </c>
      <c r="C342" s="216"/>
      <c r="D342" s="217"/>
      <c r="E342" s="352"/>
      <c r="F342" s="353">
        <f t="shared" si="12"/>
        <v>0</v>
      </c>
      <c r="G342" s="216"/>
      <c r="H342" s="2714"/>
      <c r="I342" s="2715"/>
      <c r="J342" s="354"/>
      <c r="K342" s="2714"/>
      <c r="L342" s="2715"/>
    </row>
    <row r="343" spans="2:12" ht="20.100000000000001" customHeight="1">
      <c r="B343" s="308" t="s">
        <v>1252</v>
      </c>
      <c r="C343" s="216"/>
      <c r="D343" s="217"/>
      <c r="E343" s="352"/>
      <c r="F343" s="353">
        <f t="shared" si="12"/>
        <v>0</v>
      </c>
      <c r="G343" s="216"/>
      <c r="H343" s="2714"/>
      <c r="I343" s="2715"/>
      <c r="J343" s="354"/>
      <c r="K343" s="2714"/>
      <c r="L343" s="2715"/>
    </row>
    <row r="344" spans="2:12" ht="20.100000000000001" customHeight="1">
      <c r="B344" s="315" t="s">
        <v>1253</v>
      </c>
      <c r="C344" s="216"/>
      <c r="D344" s="217"/>
      <c r="E344" s="316"/>
      <c r="F344" s="353">
        <f t="shared" si="12"/>
        <v>0</v>
      </c>
      <c r="G344" s="216"/>
      <c r="H344" s="2714"/>
      <c r="I344" s="2715"/>
      <c r="J344" s="354"/>
      <c r="K344" s="2714"/>
      <c r="L344" s="2715"/>
    </row>
    <row r="345" spans="2:12" ht="20.100000000000001" customHeight="1">
      <c r="B345" s="315" t="s">
        <v>1254</v>
      </c>
      <c r="C345" s="216"/>
      <c r="D345" s="217"/>
      <c r="E345" s="316"/>
      <c r="F345" s="353">
        <f t="shared" si="12"/>
        <v>0</v>
      </c>
      <c r="G345" s="216"/>
      <c r="H345" s="2714"/>
      <c r="I345" s="2715"/>
      <c r="J345" s="354"/>
      <c r="K345" s="2714"/>
      <c r="L345" s="2715"/>
    </row>
    <row r="346" spans="2:12" ht="20.100000000000001" customHeight="1">
      <c r="B346" s="315" t="s">
        <v>1255</v>
      </c>
      <c r="C346" s="216"/>
      <c r="D346" s="217"/>
      <c r="E346" s="316"/>
      <c r="F346" s="353">
        <f t="shared" si="12"/>
        <v>0</v>
      </c>
      <c r="G346" s="216"/>
      <c r="H346" s="2714"/>
      <c r="I346" s="2715"/>
      <c r="J346" s="354"/>
      <c r="K346" s="2714"/>
      <c r="L346" s="2715"/>
    </row>
    <row r="347" spans="2:12" ht="20.100000000000001" customHeight="1">
      <c r="B347" s="369" t="s">
        <v>1256</v>
      </c>
      <c r="C347" s="374" t="s">
        <v>921</v>
      </c>
      <c r="D347" s="376" t="s">
        <v>1257</v>
      </c>
      <c r="E347" s="305" t="s">
        <v>1177</v>
      </c>
      <c r="F347" s="320" t="s">
        <v>1236</v>
      </c>
      <c r="G347" s="377" t="s">
        <v>1237</v>
      </c>
      <c r="H347" s="378"/>
      <c r="I347" s="373"/>
      <c r="J347" s="320" t="s">
        <v>1218</v>
      </c>
      <c r="K347" s="378"/>
      <c r="L347" s="373"/>
    </row>
    <row r="348" spans="2:12" ht="20.100000000000001" customHeight="1">
      <c r="B348" s="308" t="s">
        <v>1258</v>
      </c>
      <c r="C348" s="379"/>
      <c r="D348" s="380"/>
      <c r="E348" s="352"/>
      <c r="F348" s="381">
        <f>C348*(D348*0.13)</f>
        <v>0</v>
      </c>
      <c r="G348" s="216"/>
      <c r="H348" s="2714"/>
      <c r="I348" s="2715"/>
      <c r="J348" s="382"/>
      <c r="K348" s="2714"/>
      <c r="L348" s="2715"/>
    </row>
    <row r="349" spans="2:12" ht="20.100000000000001" customHeight="1">
      <c r="B349" s="308" t="s">
        <v>1259</v>
      </c>
      <c r="C349" s="379"/>
      <c r="D349" s="380"/>
      <c r="E349" s="352"/>
      <c r="F349" s="381">
        <f>C349*(D349*0.13)</f>
        <v>0</v>
      </c>
      <c r="G349" s="216"/>
      <c r="H349" s="2714"/>
      <c r="I349" s="2715"/>
      <c r="J349" s="354"/>
      <c r="K349" s="2714"/>
      <c r="L349" s="2715"/>
    </row>
    <row r="350" spans="2:12" ht="20.100000000000001" customHeight="1">
      <c r="B350" s="315" t="s">
        <v>1260</v>
      </c>
      <c r="C350" s="355"/>
      <c r="D350" s="383"/>
      <c r="E350" s="352"/>
      <c r="F350" s="381">
        <f>C350*(D350*0.13)</f>
        <v>0</v>
      </c>
      <c r="G350" s="216"/>
      <c r="H350" s="2714"/>
      <c r="I350" s="2715"/>
      <c r="J350" s="384"/>
      <c r="K350" s="2714"/>
      <c r="L350" s="2715"/>
    </row>
    <row r="351" spans="2:12" ht="19.5" customHeight="1">
      <c r="B351" s="315" t="s">
        <v>1261</v>
      </c>
      <c r="C351" s="216"/>
      <c r="D351" s="217"/>
      <c r="E351" s="352"/>
      <c r="F351" s="381">
        <f>C351*(D351*0.13)</f>
        <v>0</v>
      </c>
      <c r="G351" s="216"/>
      <c r="H351" s="2714"/>
      <c r="I351" s="2715"/>
      <c r="J351" s="354"/>
      <c r="K351" s="2714"/>
      <c r="L351" s="2715"/>
    </row>
    <row r="352" spans="2:12" ht="20.100000000000001" customHeight="1" thickBot="1">
      <c r="B352" s="385" t="s">
        <v>1262</v>
      </c>
      <c r="C352" s="242"/>
      <c r="D352" s="243"/>
      <c r="E352" s="386"/>
      <c r="F352" s="387">
        <f>C352*(D352*0.13)</f>
        <v>0</v>
      </c>
      <c r="G352" s="388"/>
      <c r="H352" s="2710"/>
      <c r="I352" s="2711"/>
      <c r="J352" s="389"/>
      <c r="K352" s="2710"/>
      <c r="L352" s="2711"/>
    </row>
    <row r="354" spans="1:10" ht="20.100000000000001" customHeight="1">
      <c r="B354" s="357"/>
      <c r="C354" s="357"/>
      <c r="D354" s="357"/>
      <c r="E354" s="357"/>
      <c r="F354" s="390" t="s">
        <v>1263</v>
      </c>
      <c r="G354" s="249" t="e">
        <f>SUM(F277:F306,F376,F390:F392)</f>
        <v>#VALUE!</v>
      </c>
      <c r="H354" s="141"/>
      <c r="I354" s="391" t="s">
        <v>1264</v>
      </c>
      <c r="J354" s="249">
        <f>SUM(F309:F352,F382:F384,F394:F396)</f>
        <v>0</v>
      </c>
    </row>
    <row r="355" spans="1:10" ht="20.100000000000001" customHeight="1">
      <c r="B355" s="392" t="s">
        <v>1265</v>
      </c>
      <c r="C355" s="393">
        <f>SUM(C277:C352)</f>
        <v>0</v>
      </c>
      <c r="D355" s="357"/>
      <c r="E355" s="357"/>
      <c r="F355" s="392" t="s">
        <v>1266</v>
      </c>
      <c r="G355" s="393">
        <f>(SUM(J277:J306,J376,J390:J392))</f>
        <v>0</v>
      </c>
      <c r="H355" s="62"/>
      <c r="I355" s="391" t="s">
        <v>1267</v>
      </c>
      <c r="J355" s="249">
        <f>SUM(J309:J352,J382:J384,J394:J396)</f>
        <v>0</v>
      </c>
    </row>
    <row r="356" spans="1:10" ht="20.100000000000001" customHeight="1">
      <c r="B356" s="357"/>
      <c r="C356" s="357"/>
      <c r="D356" s="357"/>
      <c r="E356" s="357"/>
      <c r="F356" s="392" t="s">
        <v>1268</v>
      </c>
      <c r="G356" s="394">
        <f>J231</f>
        <v>0</v>
      </c>
      <c r="I356" s="391" t="s">
        <v>1269</v>
      </c>
      <c r="J356" s="249">
        <f>SUM(G309:G352)</f>
        <v>0</v>
      </c>
    </row>
    <row r="357" spans="1:10" ht="20.100000000000001" customHeight="1">
      <c r="B357" s="357"/>
      <c r="C357" s="357"/>
      <c r="D357" s="357"/>
      <c r="E357" s="357"/>
      <c r="F357" s="392" t="s">
        <v>1270</v>
      </c>
      <c r="G357" s="394" t="e">
        <f>G354-G355+G356</f>
        <v>#VALUE!</v>
      </c>
      <c r="H357" s="62"/>
      <c r="I357" s="391" t="s">
        <v>1271</v>
      </c>
      <c r="J357" s="393">
        <f>J354-J355+J356</f>
        <v>0</v>
      </c>
    </row>
    <row r="358" spans="1:10" ht="20.100000000000001" customHeight="1">
      <c r="B358" s="357"/>
      <c r="C358" s="357"/>
      <c r="D358" s="357"/>
      <c r="E358" s="357"/>
      <c r="F358" s="395"/>
      <c r="G358" s="395"/>
      <c r="H358" s="62"/>
    </row>
    <row r="359" spans="1:10" ht="20.100000000000001" customHeight="1"/>
    <row r="360" spans="1:10" ht="20.25" customHeight="1">
      <c r="B360" s="45" t="s">
        <v>1272</v>
      </c>
      <c r="C360" s="62"/>
      <c r="D360" s="71"/>
      <c r="E360" s="62"/>
    </row>
    <row r="361" spans="1:10" ht="20.25" customHeight="1" thickBot="1">
      <c r="B361" s="396"/>
      <c r="C361" s="397"/>
      <c r="D361" s="397"/>
      <c r="E361" s="398"/>
    </row>
    <row r="362" spans="1:10" ht="20.25" customHeight="1" thickBot="1">
      <c r="A362" s="41" t="s">
        <v>1273</v>
      </c>
      <c r="B362" s="400" t="s">
        <v>1274</v>
      </c>
      <c r="C362" s="401"/>
      <c r="D362" s="50"/>
      <c r="E362" s="71"/>
      <c r="F362" s="50"/>
    </row>
    <row r="363" spans="1:10" ht="20.25" customHeight="1">
      <c r="B363" s="402" t="s">
        <v>1275</v>
      </c>
      <c r="C363" s="403"/>
      <c r="D363" s="402" t="s">
        <v>1276</v>
      </c>
      <c r="E363" s="404"/>
      <c r="F363" s="404"/>
      <c r="G363" s="404"/>
      <c r="H363" s="404"/>
      <c r="I363" s="404"/>
    </row>
    <row r="364" spans="1:10" ht="20.25" customHeight="1">
      <c r="B364" s="396"/>
      <c r="C364" s="397"/>
      <c r="D364" s="402" t="s">
        <v>1277</v>
      </c>
      <c r="E364" s="403"/>
      <c r="G364" s="404"/>
      <c r="H364" s="404"/>
      <c r="I364" s="404"/>
    </row>
    <row r="365" spans="1:10" ht="20.25" customHeight="1">
      <c r="B365" s="396"/>
      <c r="C365" s="397"/>
      <c r="D365" s="397"/>
      <c r="E365" s="398"/>
    </row>
    <row r="366" spans="1:10" ht="20.25" customHeight="1">
      <c r="B366" s="402" t="s">
        <v>1278</v>
      </c>
      <c r="C366" s="403"/>
      <c r="D366" s="402" t="s">
        <v>1279</v>
      </c>
      <c r="E366" s="405">
        <f>C363*C366</f>
        <v>0</v>
      </c>
    </row>
    <row r="367" spans="1:10" ht="20.25" customHeight="1">
      <c r="B367" s="402"/>
      <c r="C367" s="397"/>
      <c r="D367" s="397"/>
      <c r="E367" s="398"/>
    </row>
    <row r="368" spans="1:10" ht="20.25" customHeight="1">
      <c r="B368" s="402" t="s">
        <v>1280</v>
      </c>
      <c r="C368" s="403"/>
      <c r="E368" s="402" t="s">
        <v>1281</v>
      </c>
      <c r="F368" s="403"/>
    </row>
    <row r="370" spans="1:12" ht="20.25" customHeight="1">
      <c r="B370" s="402" t="s">
        <v>1282</v>
      </c>
      <c r="C370" s="403"/>
      <c r="E370" s="402" t="s">
        <v>1283</v>
      </c>
      <c r="F370" s="403"/>
      <c r="L370" s="399"/>
    </row>
    <row r="371" spans="1:12" ht="20.25" customHeight="1">
      <c r="B371" s="396"/>
      <c r="C371" s="397"/>
      <c r="D371" s="397"/>
      <c r="E371" s="398"/>
      <c r="L371" s="399"/>
    </row>
    <row r="372" spans="1:12" ht="20.25" customHeight="1" thickBot="1">
      <c r="B372" s="396"/>
      <c r="C372" s="397"/>
      <c r="D372" s="397"/>
      <c r="E372" s="398"/>
      <c r="L372" s="399"/>
    </row>
    <row r="373" spans="1:12" ht="20.25" customHeight="1" thickBot="1">
      <c r="B373" s="396"/>
      <c r="C373" s="2720" t="s">
        <v>1166</v>
      </c>
      <c r="D373" s="2721"/>
      <c r="E373" s="2721"/>
      <c r="F373" s="2722"/>
      <c r="G373" s="2723" t="s">
        <v>1167</v>
      </c>
      <c r="H373" s="2723"/>
      <c r="I373" s="2723"/>
      <c r="J373" s="2723" t="s">
        <v>1168</v>
      </c>
      <c r="K373" s="2723"/>
      <c r="L373" s="2724"/>
    </row>
    <row r="374" spans="1:12" ht="27.95">
      <c r="A374" s="41" t="s">
        <v>1284</v>
      </c>
      <c r="B374" s="406" t="s">
        <v>1285</v>
      </c>
      <c r="C374" s="300" t="s">
        <v>1169</v>
      </c>
      <c r="D374" s="301" t="s">
        <v>1286</v>
      </c>
      <c r="E374" s="301" t="s">
        <v>1287</v>
      </c>
      <c r="F374" s="302" t="s">
        <v>1172</v>
      </c>
      <c r="G374" s="303" t="s">
        <v>1091</v>
      </c>
      <c r="H374" s="2725" t="s">
        <v>1173</v>
      </c>
      <c r="I374" s="2725"/>
      <c r="J374" s="303" t="s">
        <v>1174</v>
      </c>
      <c r="K374" s="2725" t="s">
        <v>1047</v>
      </c>
      <c r="L374" s="2726"/>
    </row>
    <row r="375" spans="1:12" ht="20.25" customHeight="1">
      <c r="B375" s="407" t="s">
        <v>1288</v>
      </c>
      <c r="C375" s="204" t="s">
        <v>921</v>
      </c>
      <c r="D375" s="164" t="s">
        <v>1289</v>
      </c>
      <c r="E375" s="305" t="s">
        <v>1290</v>
      </c>
      <c r="F375" s="306" t="s">
        <v>1095</v>
      </c>
      <c r="G375" s="307" t="s">
        <v>1095</v>
      </c>
      <c r="H375" s="2718"/>
      <c r="I375" s="2718"/>
      <c r="J375" s="307" t="s">
        <v>1095</v>
      </c>
      <c r="K375" s="2718"/>
      <c r="L375" s="2719"/>
    </row>
    <row r="376" spans="1:12" ht="19.5" customHeight="1">
      <c r="B376" s="408" t="s">
        <v>1116</v>
      </c>
      <c r="C376" s="216"/>
      <c r="D376" s="217"/>
      <c r="E376" s="309"/>
      <c r="F376" s="310">
        <f>C376*D376</f>
        <v>0</v>
      </c>
      <c r="G376" s="313">
        <f>I226</f>
        <v>0</v>
      </c>
      <c r="H376" s="2714"/>
      <c r="I376" s="2714"/>
      <c r="J376" s="312"/>
      <c r="K376" s="2714"/>
      <c r="L376" s="2715"/>
    </row>
    <row r="377" spans="1:12" ht="20.100000000000001" customHeight="1">
      <c r="B377" s="408" t="s">
        <v>1115</v>
      </c>
      <c r="C377" s="216"/>
      <c r="D377" s="217"/>
      <c r="E377" s="309"/>
      <c r="F377" s="310">
        <f>C377*D377</f>
        <v>0</v>
      </c>
      <c r="G377" s="313">
        <f>I225</f>
        <v>0</v>
      </c>
      <c r="H377" s="2714"/>
      <c r="I377" s="2714"/>
      <c r="J377" s="312"/>
      <c r="K377" s="2714"/>
      <c r="L377" s="2715"/>
    </row>
    <row r="378" spans="1:12" ht="20.100000000000001" customHeight="1">
      <c r="B378" s="407" t="s">
        <v>1291</v>
      </c>
      <c r="C378" s="401"/>
      <c r="D378" s="50"/>
      <c r="E378" s="71"/>
      <c r="F378" s="50"/>
      <c r="H378" s="50"/>
      <c r="I378" s="50"/>
      <c r="J378" s="50"/>
      <c r="K378" s="50"/>
      <c r="L378" s="409"/>
    </row>
    <row r="379" spans="1:12" ht="20.100000000000001" customHeight="1">
      <c r="B379" s="308" t="s">
        <v>1292</v>
      </c>
      <c r="C379" s="216"/>
      <c r="D379" s="217"/>
      <c r="E379" s="309"/>
      <c r="F379" s="310">
        <f>C379*D379</f>
        <v>0</v>
      </c>
      <c r="G379" s="410"/>
      <c r="H379" s="411"/>
      <c r="I379" s="412"/>
      <c r="J379" s="354"/>
      <c r="K379" s="2714"/>
      <c r="L379" s="2715"/>
    </row>
    <row r="380" spans="1:12" ht="20.100000000000001" customHeight="1">
      <c r="B380" s="408" t="s">
        <v>1293</v>
      </c>
      <c r="C380" s="216"/>
      <c r="D380" s="217"/>
      <c r="E380" s="309"/>
      <c r="F380" s="310">
        <f>C380*D380</f>
        <v>0</v>
      </c>
      <c r="G380" s="410"/>
      <c r="H380" s="411"/>
      <c r="I380" s="412"/>
      <c r="J380" s="354"/>
      <c r="K380" s="2714"/>
      <c r="L380" s="2715"/>
    </row>
    <row r="381" spans="1:12" ht="20.100000000000001" customHeight="1">
      <c r="B381" s="407" t="s">
        <v>1294</v>
      </c>
      <c r="C381" s="401"/>
      <c r="D381" s="50"/>
      <c r="E381" s="71"/>
      <c r="F381" s="50"/>
      <c r="H381" s="50"/>
      <c r="I381" s="50"/>
      <c r="J381" s="50"/>
      <c r="K381" s="50"/>
      <c r="L381" s="409"/>
    </row>
    <row r="382" spans="1:12" ht="20.100000000000001" customHeight="1">
      <c r="B382" s="315" t="s">
        <v>1295</v>
      </c>
      <c r="C382" s="216"/>
      <c r="D382" s="217"/>
      <c r="E382" s="316"/>
      <c r="F382" s="353">
        <f>C382*D382</f>
        <v>0</v>
      </c>
      <c r="G382" s="410"/>
      <c r="H382" s="411"/>
      <c r="I382" s="412"/>
      <c r="J382" s="354"/>
      <c r="K382" s="2714"/>
      <c r="L382" s="2715"/>
    </row>
    <row r="383" spans="1:12" ht="20.100000000000001" customHeight="1">
      <c r="B383" s="315" t="s">
        <v>1296</v>
      </c>
      <c r="C383" s="216"/>
      <c r="D383" s="217"/>
      <c r="E383" s="316"/>
      <c r="F383" s="353">
        <f>C383*D383</f>
        <v>0</v>
      </c>
      <c r="G383" s="410"/>
      <c r="H383" s="411"/>
      <c r="I383" s="412"/>
      <c r="J383" s="354"/>
      <c r="K383" s="2714"/>
      <c r="L383" s="2715"/>
    </row>
    <row r="384" spans="1:12" s="50" customFormat="1" ht="20.100000000000001" customHeight="1" thickBot="1">
      <c r="B384" s="385" t="s">
        <v>1297</v>
      </c>
      <c r="C384" s="242"/>
      <c r="D384" s="243"/>
      <c r="E384" s="413"/>
      <c r="F384" s="414">
        <f>C384*D384</f>
        <v>0</v>
      </c>
      <c r="G384" s="415"/>
      <c r="H384" s="416"/>
      <c r="I384" s="417"/>
      <c r="J384" s="389"/>
      <c r="K384" s="2710"/>
      <c r="L384" s="2711"/>
    </row>
    <row r="387" spans="1:12" s="50" customFormat="1" ht="20.100000000000001" customHeight="1" thickBot="1">
      <c r="C387" s="2720" t="s">
        <v>1166</v>
      </c>
      <c r="D387" s="2721"/>
      <c r="E387" s="2721"/>
      <c r="F387" s="2721"/>
      <c r="G387" s="2721"/>
      <c r="H387" s="2721"/>
      <c r="I387" s="2722"/>
      <c r="J387" s="2723" t="s">
        <v>1168</v>
      </c>
      <c r="K387" s="2723"/>
      <c r="L387" s="2724"/>
    </row>
    <row r="388" spans="1:12" s="50" customFormat="1" ht="30.95">
      <c r="A388" s="41" t="s">
        <v>1284</v>
      </c>
      <c r="B388" s="418" t="s">
        <v>1298</v>
      </c>
      <c r="C388" s="300" t="s">
        <v>1169</v>
      </c>
      <c r="D388" s="301" t="s">
        <v>1286</v>
      </c>
      <c r="E388" s="301" t="s">
        <v>1171</v>
      </c>
      <c r="F388" s="419" t="s">
        <v>1172</v>
      </c>
      <c r="G388" s="420" t="s">
        <v>1299</v>
      </c>
      <c r="H388" s="2725"/>
      <c r="I388" s="2725"/>
      <c r="J388" s="303" t="s">
        <v>1174</v>
      </c>
      <c r="K388" s="2725" t="s">
        <v>1047</v>
      </c>
      <c r="L388" s="2726"/>
    </row>
    <row r="389" spans="1:12" s="50" customFormat="1" ht="20.25" customHeight="1">
      <c r="B389" s="421" t="s">
        <v>1300</v>
      </c>
      <c r="C389" s="204" t="s">
        <v>921</v>
      </c>
      <c r="D389" s="164" t="s">
        <v>1176</v>
      </c>
      <c r="E389" s="305" t="s">
        <v>1177</v>
      </c>
      <c r="F389" s="422" t="s">
        <v>1236</v>
      </c>
      <c r="G389" s="423" t="s">
        <v>1301</v>
      </c>
      <c r="H389" s="2716" t="s">
        <v>1302</v>
      </c>
      <c r="I389" s="2717"/>
      <c r="J389" s="423" t="s">
        <v>1218</v>
      </c>
      <c r="K389" s="2718"/>
      <c r="L389" s="2719"/>
    </row>
    <row r="390" spans="1:12" s="50" customFormat="1" ht="20.100000000000001" customHeight="1">
      <c r="B390" s="315" t="s">
        <v>1303</v>
      </c>
      <c r="C390" s="216"/>
      <c r="D390" s="217"/>
      <c r="E390" s="316"/>
      <c r="F390" s="424">
        <f>C390*D390</f>
        <v>0</v>
      </c>
      <c r="G390" s="354"/>
      <c r="H390" s="2714"/>
      <c r="I390" s="2715"/>
      <c r="J390" s="312"/>
      <c r="K390" s="2714"/>
      <c r="L390" s="2715"/>
    </row>
    <row r="391" spans="1:12" s="50" customFormat="1" ht="20.100000000000001" customHeight="1">
      <c r="B391" s="315" t="s">
        <v>1304</v>
      </c>
      <c r="C391" s="216"/>
      <c r="D391" s="217"/>
      <c r="E391" s="316"/>
      <c r="F391" s="424">
        <f>C391*D391</f>
        <v>0</v>
      </c>
      <c r="G391" s="354"/>
      <c r="H391" s="2714"/>
      <c r="I391" s="2715"/>
      <c r="J391" s="312"/>
      <c r="K391" s="2714"/>
      <c r="L391" s="2715"/>
    </row>
    <row r="392" spans="1:12" s="50" customFormat="1" ht="20.100000000000001" customHeight="1">
      <c r="B392" s="315" t="s">
        <v>1305</v>
      </c>
      <c r="C392" s="216"/>
      <c r="D392" s="217"/>
      <c r="E392" s="316"/>
      <c r="F392" s="424">
        <f>C392*D392</f>
        <v>0</v>
      </c>
      <c r="G392" s="354"/>
      <c r="H392" s="2714"/>
      <c r="I392" s="2715"/>
      <c r="J392" s="312"/>
      <c r="K392" s="2714"/>
      <c r="L392" s="2715"/>
    </row>
    <row r="393" spans="1:12" s="50" customFormat="1" ht="19.5" customHeight="1">
      <c r="B393" s="342" t="s">
        <v>1306</v>
      </c>
      <c r="C393" s="401"/>
      <c r="D393" s="71"/>
      <c r="E393" s="71"/>
      <c r="G393" s="41"/>
      <c r="L393" s="409"/>
    </row>
    <row r="394" spans="1:12" s="50" customFormat="1" ht="20.100000000000001" customHeight="1">
      <c r="B394" s="315" t="s">
        <v>1307</v>
      </c>
      <c r="C394" s="216"/>
      <c r="D394" s="217"/>
      <c r="E394" s="316"/>
      <c r="F394" s="425">
        <f>C394*D394</f>
        <v>0</v>
      </c>
      <c r="G394" s="354"/>
      <c r="H394" s="2714"/>
      <c r="I394" s="2715"/>
      <c r="J394" s="354"/>
      <c r="K394" s="2714"/>
      <c r="L394" s="2715"/>
    </row>
    <row r="395" spans="1:12" s="50" customFormat="1" ht="20.100000000000001" customHeight="1">
      <c r="B395" s="315" t="s">
        <v>1308</v>
      </c>
      <c r="C395" s="216"/>
      <c r="D395" s="217"/>
      <c r="E395" s="316"/>
      <c r="F395" s="425">
        <f>C395*D395</f>
        <v>0</v>
      </c>
      <c r="G395" s="354"/>
      <c r="H395" s="2714"/>
      <c r="I395" s="2715"/>
      <c r="J395" s="354"/>
      <c r="K395" s="2714"/>
      <c r="L395" s="2715"/>
    </row>
    <row r="396" spans="1:12" s="50" customFormat="1" ht="20.100000000000001" customHeight="1" thickBot="1">
      <c r="B396" s="315" t="s">
        <v>1309</v>
      </c>
      <c r="C396" s="216"/>
      <c r="D396" s="217"/>
      <c r="E396" s="316"/>
      <c r="F396" s="425">
        <f>C396*D396</f>
        <v>0</v>
      </c>
      <c r="G396" s="354"/>
      <c r="H396" s="2714"/>
      <c r="I396" s="2715"/>
      <c r="J396" s="354"/>
      <c r="K396" s="2714"/>
      <c r="L396" s="2715"/>
    </row>
    <row r="397" spans="1:12" s="50" customFormat="1" ht="30.95">
      <c r="B397" s="418" t="s">
        <v>1310</v>
      </c>
      <c r="C397" s="401"/>
      <c r="E397" s="71"/>
      <c r="G397" s="41"/>
      <c r="L397" s="409"/>
    </row>
    <row r="398" spans="1:12" s="50" customFormat="1" ht="20.100000000000001" customHeight="1">
      <c r="B398" s="315" t="s">
        <v>1311</v>
      </c>
      <c r="C398" s="216"/>
      <c r="D398" s="217"/>
      <c r="E398" s="316"/>
      <c r="F398" s="425">
        <f>C398*D398</f>
        <v>0</v>
      </c>
      <c r="G398" s="354"/>
      <c r="H398" s="2714"/>
      <c r="I398" s="2715"/>
      <c r="J398" s="410"/>
      <c r="K398" s="411"/>
      <c r="L398" s="412"/>
    </row>
    <row r="399" spans="1:12" s="50" customFormat="1" ht="20.100000000000001" customHeight="1">
      <c r="B399" s="315" t="s">
        <v>1312</v>
      </c>
      <c r="C399" s="216"/>
      <c r="D399" s="217"/>
      <c r="E399" s="316"/>
      <c r="F399" s="425">
        <f>C399*D399</f>
        <v>0</v>
      </c>
      <c r="G399" s="354"/>
      <c r="H399" s="2714"/>
      <c r="I399" s="2715"/>
      <c r="J399" s="410"/>
      <c r="K399" s="411"/>
      <c r="L399" s="412"/>
    </row>
    <row r="400" spans="1:12" s="50" customFormat="1" ht="20.100000000000001" customHeight="1">
      <c r="B400" s="315" t="s">
        <v>1313</v>
      </c>
      <c r="C400" s="216"/>
      <c r="D400" s="217"/>
      <c r="E400" s="316"/>
      <c r="F400" s="425">
        <f>C400*D400</f>
        <v>0</v>
      </c>
      <c r="G400" s="354"/>
      <c r="H400" s="2714"/>
      <c r="I400" s="2715"/>
      <c r="J400" s="410"/>
      <c r="K400" s="411"/>
      <c r="L400" s="412"/>
    </row>
    <row r="401" spans="1:12" s="50" customFormat="1" ht="20.100000000000001" customHeight="1">
      <c r="B401" s="315" t="s">
        <v>1314</v>
      </c>
      <c r="C401" s="216"/>
      <c r="D401" s="217"/>
      <c r="E401" s="316"/>
      <c r="F401" s="425">
        <f>C401*D401</f>
        <v>0</v>
      </c>
      <c r="G401" s="354"/>
      <c r="H401" s="2714"/>
      <c r="I401" s="2715"/>
      <c r="J401" s="410"/>
      <c r="K401" s="411"/>
      <c r="L401" s="412"/>
    </row>
    <row r="402" spans="1:12" s="50" customFormat="1" ht="20.100000000000001" customHeight="1" thickBot="1">
      <c r="B402" s="385" t="s">
        <v>1315</v>
      </c>
      <c r="C402" s="242"/>
      <c r="D402" s="243"/>
      <c r="E402" s="413"/>
      <c r="F402" s="426">
        <f>C402*D402</f>
        <v>0</v>
      </c>
      <c r="G402" s="389"/>
      <c r="H402" s="2710"/>
      <c r="I402" s="2711"/>
      <c r="J402" s="415"/>
      <c r="K402" s="416"/>
      <c r="L402" s="417"/>
    </row>
    <row r="403" spans="1:12" s="50" customFormat="1" ht="20.100000000000001" customHeight="1"/>
    <row r="404" spans="1:12" ht="20.100000000000001" customHeight="1">
      <c r="B404" s="62"/>
      <c r="C404" s="62"/>
      <c r="D404" s="42"/>
      <c r="E404" s="427"/>
      <c r="F404" s="395"/>
      <c r="G404" s="395"/>
      <c r="H404" s="62"/>
      <c r="I404" s="428"/>
    </row>
    <row r="405" spans="1:12" ht="20.100000000000001" customHeight="1">
      <c r="B405" s="429"/>
      <c r="C405" s="46" t="s">
        <v>1316</v>
      </c>
      <c r="D405" s="152"/>
      <c r="E405" s="430"/>
      <c r="F405" s="431"/>
      <c r="G405" s="431"/>
      <c r="H405" s="431"/>
      <c r="I405" s="431"/>
    </row>
    <row r="406" spans="1:12" ht="20.100000000000001" customHeight="1">
      <c r="B406" s="42"/>
      <c r="K406" s="41"/>
    </row>
    <row r="407" spans="1:12" ht="20.100000000000001" customHeight="1">
      <c r="A407" s="44" t="s">
        <v>1284</v>
      </c>
      <c r="B407" s="45" t="s">
        <v>1317</v>
      </c>
      <c r="K407" s="41"/>
    </row>
    <row r="408" spans="1:12" ht="19.5" customHeight="1" thickBot="1">
      <c r="B408" s="45"/>
      <c r="G408" s="42"/>
      <c r="J408" s="42"/>
      <c r="K408" s="42"/>
      <c r="L408" s="42"/>
    </row>
    <row r="409" spans="1:12" ht="19.5" customHeight="1">
      <c r="B409" s="432" t="s">
        <v>1318</v>
      </c>
      <c r="C409" s="86" t="s">
        <v>1319</v>
      </c>
      <c r="D409" s="88" t="s">
        <v>1320</v>
      </c>
      <c r="E409" s="89" t="s">
        <v>1321</v>
      </c>
      <c r="F409" s="89" t="s">
        <v>1322</v>
      </c>
      <c r="G409" s="433" t="s">
        <v>1320</v>
      </c>
      <c r="H409" s="433" t="s">
        <v>1321</v>
      </c>
      <c r="I409" s="434" t="s">
        <v>1322</v>
      </c>
      <c r="J409" s="42"/>
      <c r="K409" s="42"/>
      <c r="L409" s="42"/>
    </row>
    <row r="410" spans="1:12" ht="14.1">
      <c r="B410" s="435"/>
      <c r="C410" s="436" t="s">
        <v>1127</v>
      </c>
      <c r="D410" s="437" t="s">
        <v>1323</v>
      </c>
      <c r="E410" s="437" t="s">
        <v>1323</v>
      </c>
      <c r="F410" s="437" t="s">
        <v>1323</v>
      </c>
      <c r="G410" s="438" t="s">
        <v>1324</v>
      </c>
      <c r="H410" s="439" t="s">
        <v>1324</v>
      </c>
      <c r="I410" s="440" t="s">
        <v>1324</v>
      </c>
      <c r="J410" s="42"/>
      <c r="K410" s="42"/>
      <c r="L410" s="42"/>
    </row>
    <row r="411" spans="1:12" ht="19.5" customHeight="1">
      <c r="B411" s="441" t="s">
        <v>1325</v>
      </c>
      <c r="C411" s="442" t="s">
        <v>957</v>
      </c>
      <c r="D411" s="443">
        <v>0</v>
      </c>
      <c r="E411" s="443">
        <v>0</v>
      </c>
      <c r="F411" s="443">
        <v>600</v>
      </c>
      <c r="G411" s="394" t="e">
        <f t="shared" ref="G411:I437" si="13">($C411)*D411</f>
        <v>#VALUE!</v>
      </c>
      <c r="H411" s="394" t="e">
        <f t="shared" si="13"/>
        <v>#VALUE!</v>
      </c>
      <c r="I411" s="444" t="e">
        <f t="shared" si="13"/>
        <v>#VALUE!</v>
      </c>
      <c r="K411" s="41"/>
    </row>
    <row r="412" spans="1:12" ht="19.5" customHeight="1">
      <c r="B412" s="441" t="s">
        <v>1326</v>
      </c>
      <c r="C412" s="442"/>
      <c r="D412" s="443">
        <v>0</v>
      </c>
      <c r="E412" s="443">
        <v>0</v>
      </c>
      <c r="F412" s="443">
        <v>300</v>
      </c>
      <c r="G412" s="394">
        <f t="shared" si="13"/>
        <v>0</v>
      </c>
      <c r="H412" s="394">
        <f t="shared" si="13"/>
        <v>0</v>
      </c>
      <c r="I412" s="444">
        <f t="shared" si="13"/>
        <v>0</v>
      </c>
      <c r="K412" s="41"/>
    </row>
    <row r="413" spans="1:12" ht="19.5" customHeight="1">
      <c r="B413" s="441" t="s">
        <v>1327</v>
      </c>
      <c r="C413" s="442"/>
      <c r="D413" s="443">
        <v>0</v>
      </c>
      <c r="E413" s="443">
        <v>0</v>
      </c>
      <c r="F413" s="443">
        <v>500</v>
      </c>
      <c r="G413" s="394">
        <f t="shared" si="13"/>
        <v>0</v>
      </c>
      <c r="H413" s="394">
        <f t="shared" si="13"/>
        <v>0</v>
      </c>
      <c r="I413" s="444">
        <f t="shared" si="13"/>
        <v>0</v>
      </c>
      <c r="K413" s="41"/>
    </row>
    <row r="414" spans="1:12" ht="19.5" customHeight="1">
      <c r="B414" s="441" t="s">
        <v>1328</v>
      </c>
      <c r="C414" s="442"/>
      <c r="D414" s="443">
        <v>335</v>
      </c>
      <c r="E414" s="443">
        <v>0</v>
      </c>
      <c r="F414" s="443">
        <v>0</v>
      </c>
      <c r="G414" s="394">
        <f t="shared" si="13"/>
        <v>0</v>
      </c>
      <c r="H414" s="394">
        <f t="shared" si="13"/>
        <v>0</v>
      </c>
      <c r="I414" s="444">
        <f t="shared" si="13"/>
        <v>0</v>
      </c>
      <c r="K414" s="41"/>
    </row>
    <row r="415" spans="1:12" ht="19.5" customHeight="1">
      <c r="B415" s="441" t="s">
        <v>1329</v>
      </c>
      <c r="C415" s="442"/>
      <c r="D415" s="443">
        <v>200</v>
      </c>
      <c r="E415" s="443">
        <v>0</v>
      </c>
      <c r="F415" s="443">
        <v>0</v>
      </c>
      <c r="G415" s="394">
        <f t="shared" si="13"/>
        <v>0</v>
      </c>
      <c r="H415" s="394">
        <f t="shared" si="13"/>
        <v>0</v>
      </c>
      <c r="I415" s="444">
        <f t="shared" si="13"/>
        <v>0</v>
      </c>
      <c r="K415" s="41"/>
    </row>
    <row r="416" spans="1:12" ht="19.5" customHeight="1">
      <c r="B416" s="441" t="s">
        <v>1330</v>
      </c>
      <c r="C416" s="442"/>
      <c r="D416" s="443">
        <v>155</v>
      </c>
      <c r="E416" s="443">
        <v>0</v>
      </c>
      <c r="F416" s="443">
        <v>0</v>
      </c>
      <c r="G416" s="394">
        <f t="shared" si="13"/>
        <v>0</v>
      </c>
      <c r="H416" s="394">
        <f t="shared" si="13"/>
        <v>0</v>
      </c>
      <c r="I416" s="444">
        <f t="shared" si="13"/>
        <v>0</v>
      </c>
      <c r="K416" s="41"/>
    </row>
    <row r="417" spans="2:9" ht="19.5" customHeight="1">
      <c r="B417" s="441" t="s">
        <v>1331</v>
      </c>
      <c r="C417" s="442"/>
      <c r="D417" s="443">
        <v>150</v>
      </c>
      <c r="E417" s="443">
        <v>0</v>
      </c>
      <c r="F417" s="443">
        <v>0</v>
      </c>
      <c r="G417" s="394">
        <f t="shared" si="13"/>
        <v>0</v>
      </c>
      <c r="H417" s="394">
        <f t="shared" si="13"/>
        <v>0</v>
      </c>
      <c r="I417" s="444">
        <f t="shared" si="13"/>
        <v>0</v>
      </c>
    </row>
    <row r="418" spans="2:9" ht="19.5" customHeight="1">
      <c r="B418" s="441" t="s">
        <v>1332</v>
      </c>
      <c r="C418" s="442"/>
      <c r="D418" s="443">
        <v>160</v>
      </c>
      <c r="E418" s="443">
        <v>0</v>
      </c>
      <c r="F418" s="443">
        <v>0</v>
      </c>
      <c r="G418" s="394">
        <f t="shared" si="13"/>
        <v>0</v>
      </c>
      <c r="H418" s="394">
        <f t="shared" si="13"/>
        <v>0</v>
      </c>
      <c r="I418" s="444">
        <f t="shared" si="13"/>
        <v>0</v>
      </c>
    </row>
    <row r="419" spans="2:9" ht="19.5" customHeight="1">
      <c r="B419" s="441" t="s">
        <v>1333</v>
      </c>
      <c r="C419" s="442"/>
      <c r="D419" s="443">
        <v>100</v>
      </c>
      <c r="E419" s="443">
        <v>0</v>
      </c>
      <c r="F419" s="443">
        <v>0</v>
      </c>
      <c r="G419" s="394">
        <f t="shared" si="13"/>
        <v>0</v>
      </c>
      <c r="H419" s="394">
        <f t="shared" si="13"/>
        <v>0</v>
      </c>
      <c r="I419" s="444">
        <f t="shared" si="13"/>
        <v>0</v>
      </c>
    </row>
    <row r="420" spans="2:9" ht="19.5" customHeight="1">
      <c r="B420" s="441" t="s">
        <v>1334</v>
      </c>
      <c r="C420" s="442"/>
      <c r="D420" s="443">
        <v>210</v>
      </c>
      <c r="E420" s="443">
        <v>0</v>
      </c>
      <c r="F420" s="443">
        <v>0</v>
      </c>
      <c r="G420" s="394">
        <f t="shared" si="13"/>
        <v>0</v>
      </c>
      <c r="H420" s="394">
        <f t="shared" si="13"/>
        <v>0</v>
      </c>
      <c r="I420" s="444">
        <f t="shared" si="13"/>
        <v>0</v>
      </c>
    </row>
    <row r="421" spans="2:9" ht="19.5" customHeight="1">
      <c r="B421" s="441" t="s">
        <v>1335</v>
      </c>
      <c r="C421" s="442"/>
      <c r="D421" s="443">
        <v>260</v>
      </c>
      <c r="E421" s="443">
        <v>0</v>
      </c>
      <c r="F421" s="443">
        <v>0</v>
      </c>
      <c r="G421" s="394">
        <f t="shared" si="13"/>
        <v>0</v>
      </c>
      <c r="H421" s="394">
        <f t="shared" si="13"/>
        <v>0</v>
      </c>
      <c r="I421" s="444">
        <f t="shared" si="13"/>
        <v>0</v>
      </c>
    </row>
    <row r="422" spans="2:9" ht="19.5" customHeight="1">
      <c r="B422" s="441" t="s">
        <v>1336</v>
      </c>
      <c r="C422" s="442"/>
      <c r="D422" s="443">
        <v>460</v>
      </c>
      <c r="E422" s="443">
        <v>0</v>
      </c>
      <c r="F422" s="443">
        <v>0</v>
      </c>
      <c r="G422" s="394">
        <f t="shared" si="13"/>
        <v>0</v>
      </c>
      <c r="H422" s="394">
        <f t="shared" si="13"/>
        <v>0</v>
      </c>
      <c r="I422" s="444">
        <f t="shared" si="13"/>
        <v>0</v>
      </c>
    </row>
    <row r="423" spans="2:9" ht="19.5" customHeight="1">
      <c r="B423" s="441" t="s">
        <v>1337</v>
      </c>
      <c r="C423" s="442"/>
      <c r="D423" s="443">
        <v>130</v>
      </c>
      <c r="E423" s="443">
        <v>0</v>
      </c>
      <c r="F423" s="443">
        <v>440</v>
      </c>
      <c r="G423" s="394">
        <f t="shared" si="13"/>
        <v>0</v>
      </c>
      <c r="H423" s="394">
        <f t="shared" si="13"/>
        <v>0</v>
      </c>
      <c r="I423" s="444">
        <f t="shared" si="13"/>
        <v>0</v>
      </c>
    </row>
    <row r="424" spans="2:9" ht="19.5" customHeight="1">
      <c r="B424" s="441" t="s">
        <v>1338</v>
      </c>
      <c r="C424" s="442"/>
      <c r="D424" s="443">
        <v>180</v>
      </c>
      <c r="E424" s="443">
        <v>460</v>
      </c>
      <c r="F424" s="443">
        <v>0</v>
      </c>
      <c r="G424" s="394">
        <f t="shared" si="13"/>
        <v>0</v>
      </c>
      <c r="H424" s="394">
        <f t="shared" si="13"/>
        <v>0</v>
      </c>
      <c r="I424" s="444">
        <f t="shared" si="13"/>
        <v>0</v>
      </c>
    </row>
    <row r="425" spans="2:9" ht="19.5" customHeight="1">
      <c r="B425" s="441" t="s">
        <v>1339</v>
      </c>
      <c r="C425" s="442"/>
      <c r="D425" s="443">
        <v>110</v>
      </c>
      <c r="E425" s="443">
        <v>60</v>
      </c>
      <c r="F425" s="443">
        <v>20</v>
      </c>
      <c r="G425" s="394">
        <f t="shared" si="13"/>
        <v>0</v>
      </c>
      <c r="H425" s="394">
        <f t="shared" si="13"/>
        <v>0</v>
      </c>
      <c r="I425" s="444">
        <f t="shared" si="13"/>
        <v>0</v>
      </c>
    </row>
    <row r="426" spans="2:9" ht="19.5" customHeight="1">
      <c r="B426" s="441" t="s">
        <v>1340</v>
      </c>
      <c r="C426" s="442"/>
      <c r="D426" s="443">
        <v>100</v>
      </c>
      <c r="E426" s="443">
        <v>10</v>
      </c>
      <c r="F426" s="443">
        <v>50</v>
      </c>
      <c r="G426" s="394">
        <f t="shared" si="13"/>
        <v>0</v>
      </c>
      <c r="H426" s="394">
        <f t="shared" si="13"/>
        <v>0</v>
      </c>
      <c r="I426" s="444">
        <f t="shared" si="13"/>
        <v>0</v>
      </c>
    </row>
    <row r="427" spans="2:9" ht="19.5" customHeight="1">
      <c r="B427" s="441" t="s">
        <v>1341</v>
      </c>
      <c r="C427" s="442"/>
      <c r="D427" s="443">
        <v>5</v>
      </c>
      <c r="E427" s="443">
        <v>4</v>
      </c>
      <c r="F427" s="443">
        <v>4.5</v>
      </c>
      <c r="G427" s="394">
        <f t="shared" si="13"/>
        <v>0</v>
      </c>
      <c r="H427" s="394">
        <f t="shared" si="13"/>
        <v>0</v>
      </c>
      <c r="I427" s="444">
        <f t="shared" si="13"/>
        <v>0</v>
      </c>
    </row>
    <row r="428" spans="2:9" ht="19.5" customHeight="1">
      <c r="B428" s="441" t="s">
        <v>1342</v>
      </c>
      <c r="C428" s="442"/>
      <c r="D428" s="443">
        <v>140</v>
      </c>
      <c r="E428" s="443">
        <v>80</v>
      </c>
      <c r="F428" s="443">
        <v>200</v>
      </c>
      <c r="G428" s="394">
        <f t="shared" si="13"/>
        <v>0</v>
      </c>
      <c r="H428" s="394">
        <f t="shared" si="13"/>
        <v>0</v>
      </c>
      <c r="I428" s="444">
        <f t="shared" si="13"/>
        <v>0</v>
      </c>
    </row>
    <row r="429" spans="2:9" ht="19.5" customHeight="1">
      <c r="B429" s="441" t="s">
        <v>1343</v>
      </c>
      <c r="C429" s="442"/>
      <c r="D429" s="443">
        <v>100</v>
      </c>
      <c r="E429" s="443">
        <v>40</v>
      </c>
      <c r="F429" s="443">
        <v>20</v>
      </c>
      <c r="G429" s="394">
        <f t="shared" si="13"/>
        <v>0</v>
      </c>
      <c r="H429" s="394">
        <f t="shared" si="13"/>
        <v>0</v>
      </c>
      <c r="I429" s="444">
        <f t="shared" si="13"/>
        <v>0</v>
      </c>
    </row>
    <row r="430" spans="2:9" ht="19.5" customHeight="1">
      <c r="B430" s="441" t="s">
        <v>1344</v>
      </c>
      <c r="C430" s="442"/>
      <c r="D430" s="443">
        <v>0</v>
      </c>
      <c r="E430" s="443">
        <v>180</v>
      </c>
      <c r="F430" s="443">
        <v>0</v>
      </c>
      <c r="G430" s="394">
        <f t="shared" si="13"/>
        <v>0</v>
      </c>
      <c r="H430" s="394">
        <f t="shared" si="13"/>
        <v>0</v>
      </c>
      <c r="I430" s="444">
        <f t="shared" si="13"/>
        <v>0</v>
      </c>
    </row>
    <row r="431" spans="2:9" ht="19.5" customHeight="1">
      <c r="B431" s="441" t="s">
        <v>1345</v>
      </c>
      <c r="C431" s="442"/>
      <c r="D431" s="443">
        <v>0</v>
      </c>
      <c r="E431" s="443">
        <v>180</v>
      </c>
      <c r="F431" s="443">
        <v>0</v>
      </c>
      <c r="G431" s="394">
        <f t="shared" si="13"/>
        <v>0</v>
      </c>
      <c r="H431" s="394">
        <f t="shared" si="13"/>
        <v>0</v>
      </c>
      <c r="I431" s="444">
        <f t="shared" si="13"/>
        <v>0</v>
      </c>
    </row>
    <row r="432" spans="2:9" ht="19.5" customHeight="1">
      <c r="B432" s="441" t="s">
        <v>1346</v>
      </c>
      <c r="C432" s="442"/>
      <c r="D432" s="443">
        <v>0</v>
      </c>
      <c r="E432" s="443">
        <v>450</v>
      </c>
      <c r="F432" s="443">
        <v>0</v>
      </c>
      <c r="G432" s="394">
        <f t="shared" si="13"/>
        <v>0</v>
      </c>
      <c r="H432" s="394">
        <f t="shared" si="13"/>
        <v>0</v>
      </c>
      <c r="I432" s="444">
        <f t="shared" si="13"/>
        <v>0</v>
      </c>
    </row>
    <row r="433" spans="1:11" ht="19.5" customHeight="1">
      <c r="B433" s="441" t="s">
        <v>1347</v>
      </c>
      <c r="C433" s="442"/>
      <c r="D433" s="443">
        <v>0</v>
      </c>
      <c r="E433" s="443">
        <v>150</v>
      </c>
      <c r="F433" s="443">
        <v>250</v>
      </c>
      <c r="G433" s="394">
        <f t="shared" si="13"/>
        <v>0</v>
      </c>
      <c r="H433" s="394">
        <f t="shared" si="13"/>
        <v>0</v>
      </c>
      <c r="I433" s="444">
        <f t="shared" si="13"/>
        <v>0</v>
      </c>
      <c r="J433" s="42"/>
      <c r="K433" s="42"/>
    </row>
    <row r="434" spans="1:11" ht="19.5" customHeight="1">
      <c r="B434" s="441" t="s">
        <v>1348</v>
      </c>
      <c r="C434" s="442"/>
      <c r="D434" s="443">
        <v>9</v>
      </c>
      <c r="E434" s="443">
        <v>0</v>
      </c>
      <c r="F434" s="443">
        <v>0</v>
      </c>
      <c r="G434" s="394">
        <f t="shared" si="13"/>
        <v>0</v>
      </c>
      <c r="H434" s="394">
        <f t="shared" si="13"/>
        <v>0</v>
      </c>
      <c r="I434" s="444">
        <f t="shared" si="13"/>
        <v>0</v>
      </c>
      <c r="J434" s="42"/>
      <c r="K434" s="42"/>
    </row>
    <row r="435" spans="1:11" ht="19.5" customHeight="1">
      <c r="B435" s="445" t="s">
        <v>1028</v>
      </c>
      <c r="C435" s="442"/>
      <c r="D435" s="442"/>
      <c r="E435" s="442"/>
      <c r="F435" s="442"/>
      <c r="G435" s="394">
        <f t="shared" si="13"/>
        <v>0</v>
      </c>
      <c r="H435" s="394">
        <f t="shared" si="13"/>
        <v>0</v>
      </c>
      <c r="I435" s="444">
        <f t="shared" si="13"/>
        <v>0</v>
      </c>
      <c r="J435" s="42"/>
      <c r="K435" s="42"/>
    </row>
    <row r="436" spans="1:11" ht="19.5" customHeight="1">
      <c r="B436" s="445" t="s">
        <v>1028</v>
      </c>
      <c r="C436" s="442"/>
      <c r="D436" s="442"/>
      <c r="E436" s="442"/>
      <c r="F436" s="442"/>
      <c r="G436" s="394">
        <f t="shared" si="13"/>
        <v>0</v>
      </c>
      <c r="H436" s="394">
        <f t="shared" si="13"/>
        <v>0</v>
      </c>
      <c r="I436" s="444">
        <f t="shared" si="13"/>
        <v>0</v>
      </c>
      <c r="J436" s="42"/>
      <c r="K436" s="42"/>
    </row>
    <row r="437" spans="1:11" ht="19.5" customHeight="1" thickBot="1">
      <c r="B437" s="446" t="s">
        <v>1028</v>
      </c>
      <c r="C437" s="447"/>
      <c r="D437" s="447"/>
      <c r="E437" s="447"/>
      <c r="F437" s="447"/>
      <c r="G437" s="448">
        <f t="shared" si="13"/>
        <v>0</v>
      </c>
      <c r="H437" s="448">
        <f t="shared" si="13"/>
        <v>0</v>
      </c>
      <c r="I437" s="449">
        <f t="shared" si="13"/>
        <v>0</v>
      </c>
      <c r="J437" s="42"/>
      <c r="K437" s="42"/>
    </row>
    <row r="438" spans="1:11" ht="20.100000000000001" customHeight="1">
      <c r="B438" s="450"/>
      <c r="C438" s="451"/>
      <c r="D438" s="452"/>
      <c r="E438" s="452"/>
      <c r="F438" s="452"/>
      <c r="J438" s="42"/>
      <c r="K438" s="42"/>
    </row>
    <row r="439" spans="1:11" ht="14.1">
      <c r="B439" s="450"/>
      <c r="C439" s="451"/>
      <c r="D439" s="452"/>
      <c r="E439" s="452"/>
      <c r="F439" s="452"/>
      <c r="G439" s="453" t="s">
        <v>1320</v>
      </c>
      <c r="H439" s="453" t="s">
        <v>1321</v>
      </c>
      <c r="I439" s="453" t="s">
        <v>1322</v>
      </c>
      <c r="J439" s="42"/>
      <c r="K439" s="42"/>
    </row>
    <row r="440" spans="1:11" ht="20.100000000000001" customHeight="1">
      <c r="B440" s="450"/>
      <c r="C440" s="451"/>
      <c r="D440" s="42"/>
      <c r="E440" s="454" t="s">
        <v>1349</v>
      </c>
      <c r="F440" s="455" t="s">
        <v>1034</v>
      </c>
      <c r="G440" s="394" t="e">
        <f>SUM(G411:G437)</f>
        <v>#VALUE!</v>
      </c>
      <c r="H440" s="394" t="e">
        <f>SUM(H411:H437)</f>
        <v>#VALUE!</v>
      </c>
      <c r="I440" s="394" t="e">
        <f>SUM(I411:I437)</f>
        <v>#VALUE!</v>
      </c>
      <c r="J440" s="42"/>
      <c r="K440" s="42"/>
    </row>
    <row r="441" spans="1:11" ht="20.100000000000001" customHeight="1">
      <c r="B441" s="450"/>
      <c r="C441" s="451"/>
      <c r="D441" s="42"/>
      <c r="E441" s="2712" t="s">
        <v>1350</v>
      </c>
      <c r="F441" s="2712"/>
      <c r="G441" s="456">
        <v>1</v>
      </c>
      <c r="H441" s="456">
        <v>0.437</v>
      </c>
      <c r="I441" s="456">
        <v>0.83</v>
      </c>
      <c r="J441" s="42"/>
      <c r="K441" s="42"/>
    </row>
    <row r="442" spans="1:11" ht="14.1">
      <c r="B442" s="450"/>
      <c r="C442" s="451"/>
      <c r="D442" s="42"/>
      <c r="E442" s="457"/>
      <c r="F442" s="458"/>
      <c r="G442" s="459" t="s">
        <v>1320</v>
      </c>
      <c r="H442" s="459" t="s">
        <v>1351</v>
      </c>
      <c r="I442" s="459" t="s">
        <v>1352</v>
      </c>
      <c r="J442" s="42"/>
      <c r="K442" s="42"/>
    </row>
    <row r="443" spans="1:11" ht="20.100000000000001" customHeight="1">
      <c r="B443" s="450"/>
      <c r="C443" s="451"/>
      <c r="D443" s="2694" t="s">
        <v>1353</v>
      </c>
      <c r="E443" s="2694"/>
      <c r="F443" s="455" t="s">
        <v>1034</v>
      </c>
      <c r="G443" s="461" t="e">
        <f>(G440)*G441</f>
        <v>#VALUE!</v>
      </c>
      <c r="H443" s="462" t="e">
        <f>(H440)*H441</f>
        <v>#VALUE!</v>
      </c>
      <c r="I443" s="462" t="e">
        <f>(I440)*I441</f>
        <v>#VALUE!</v>
      </c>
      <c r="K443" s="41"/>
    </row>
    <row r="444" spans="1:11" ht="20.100000000000001" customHeight="1"/>
    <row r="445" spans="1:11" ht="20.100000000000001" customHeight="1"/>
    <row r="446" spans="1:11" ht="20.100000000000001" customHeight="1">
      <c r="A446" s="41" t="s">
        <v>1354</v>
      </c>
      <c r="B446" s="45" t="s">
        <v>1355</v>
      </c>
      <c r="C446" s="46"/>
      <c r="K446" s="253"/>
    </row>
    <row r="447" spans="1:11" ht="20.100000000000001" customHeight="1" thickBot="1">
      <c r="B447" s="83"/>
      <c r="C447" s="52"/>
      <c r="D447" s="463"/>
      <c r="E447" s="48"/>
      <c r="F447" s="464"/>
      <c r="G447" s="48"/>
      <c r="H447" s="48"/>
      <c r="K447" s="253"/>
    </row>
    <row r="448" spans="1:11" ht="42">
      <c r="B448" s="465" t="s">
        <v>1318</v>
      </c>
      <c r="C448" s="466" t="s">
        <v>1172</v>
      </c>
      <c r="D448" s="466" t="s">
        <v>1174</v>
      </c>
      <c r="E448" s="466" t="s">
        <v>1356</v>
      </c>
      <c r="F448" s="467" t="s">
        <v>1357</v>
      </c>
      <c r="G448" s="468" t="s">
        <v>1320</v>
      </c>
      <c r="H448" s="468" t="s">
        <v>1358</v>
      </c>
      <c r="I448" s="467" t="s">
        <v>1359</v>
      </c>
      <c r="J448" s="467" t="s">
        <v>1360</v>
      </c>
      <c r="K448" s="469" t="s">
        <v>1361</v>
      </c>
    </row>
    <row r="449" spans="2:11" ht="20.100000000000001" customHeight="1">
      <c r="B449" s="470"/>
      <c r="C449" s="164" t="s">
        <v>1362</v>
      </c>
      <c r="D449" s="164" t="s">
        <v>1362</v>
      </c>
      <c r="E449" s="164" t="s">
        <v>1362</v>
      </c>
      <c r="F449" s="471" t="s">
        <v>1362</v>
      </c>
      <c r="G449" s="471" t="s">
        <v>1363</v>
      </c>
      <c r="H449" s="472" t="s">
        <v>1364</v>
      </c>
      <c r="I449" s="471" t="s">
        <v>1324</v>
      </c>
      <c r="J449" s="471" t="s">
        <v>1034</v>
      </c>
      <c r="K449" s="473" t="s">
        <v>1034</v>
      </c>
    </row>
    <row r="450" spans="2:11" ht="26.1">
      <c r="B450" s="474" t="s">
        <v>1365</v>
      </c>
      <c r="C450" s="475"/>
      <c r="D450" s="475"/>
      <c r="E450" s="475" t="s">
        <v>957</v>
      </c>
      <c r="F450" s="461" t="e">
        <f t="shared" ref="F450:F479" si="14">C450-D450+E450</f>
        <v>#VALUE!</v>
      </c>
      <c r="G450" s="112">
        <v>5.8</v>
      </c>
      <c r="H450" s="112">
        <v>0.15</v>
      </c>
      <c r="I450" s="461" t="e">
        <f t="shared" ref="I450:I479" si="15">F450*G450</f>
        <v>#VALUE!</v>
      </c>
      <c r="J450" s="461" t="e">
        <f t="shared" ref="J450:J479" si="16">I450*H450</f>
        <v>#VALUE!</v>
      </c>
      <c r="K450" s="476" t="e">
        <f t="shared" ref="K450:K479" si="17">E450*G450*H450</f>
        <v>#VALUE!</v>
      </c>
    </row>
    <row r="451" spans="2:11" ht="19.5" customHeight="1">
      <c r="B451" s="477" t="s">
        <v>1366</v>
      </c>
      <c r="C451" s="475"/>
      <c r="D451" s="475"/>
      <c r="E451" s="475"/>
      <c r="F451" s="461">
        <f t="shared" si="14"/>
        <v>0</v>
      </c>
      <c r="G451" s="112">
        <v>5</v>
      </c>
      <c r="H451" s="112">
        <v>0.15</v>
      </c>
      <c r="I451" s="461">
        <f t="shared" si="15"/>
        <v>0</v>
      </c>
      <c r="J451" s="461">
        <f t="shared" si="16"/>
        <v>0</v>
      </c>
      <c r="K451" s="476">
        <f t="shared" si="17"/>
        <v>0</v>
      </c>
    </row>
    <row r="452" spans="2:11" ht="19.5" customHeight="1">
      <c r="B452" s="477" t="s">
        <v>1367</v>
      </c>
      <c r="C452" s="475"/>
      <c r="D452" s="475"/>
      <c r="E452" s="475"/>
      <c r="F452" s="461">
        <f t="shared" si="14"/>
        <v>0</v>
      </c>
      <c r="G452" s="112">
        <v>5.0999999999999996</v>
      </c>
      <c r="H452" s="112">
        <v>0.15</v>
      </c>
      <c r="I452" s="461">
        <f t="shared" si="15"/>
        <v>0</v>
      </c>
      <c r="J452" s="461">
        <f t="shared" si="16"/>
        <v>0</v>
      </c>
      <c r="K452" s="476">
        <f t="shared" si="17"/>
        <v>0</v>
      </c>
    </row>
    <row r="453" spans="2:11" ht="20.100000000000001" customHeight="1">
      <c r="B453" s="477" t="s">
        <v>1368</v>
      </c>
      <c r="C453" s="475"/>
      <c r="D453" s="475"/>
      <c r="E453" s="475"/>
      <c r="F453" s="461">
        <f t="shared" si="14"/>
        <v>0</v>
      </c>
      <c r="G453" s="112">
        <v>5.2</v>
      </c>
      <c r="H453" s="112">
        <v>0.55000000000000004</v>
      </c>
      <c r="I453" s="461">
        <f t="shared" si="15"/>
        <v>0</v>
      </c>
      <c r="J453" s="461">
        <f t="shared" si="16"/>
        <v>0</v>
      </c>
      <c r="K453" s="476">
        <f t="shared" si="17"/>
        <v>0</v>
      </c>
    </row>
    <row r="454" spans="2:11" ht="20.100000000000001" customHeight="1">
      <c r="B454" s="477" t="s">
        <v>1369</v>
      </c>
      <c r="C454" s="475"/>
      <c r="D454" s="475"/>
      <c r="E454" s="475"/>
      <c r="F454" s="461">
        <f t="shared" si="14"/>
        <v>0</v>
      </c>
      <c r="G454" s="112">
        <v>3.5</v>
      </c>
      <c r="H454" s="112">
        <v>0.55000000000000004</v>
      </c>
      <c r="I454" s="461">
        <f t="shared" si="15"/>
        <v>0</v>
      </c>
      <c r="J454" s="461">
        <f t="shared" si="16"/>
        <v>0</v>
      </c>
      <c r="K454" s="476">
        <f t="shared" si="17"/>
        <v>0</v>
      </c>
    </row>
    <row r="455" spans="2:11" ht="20.100000000000001" customHeight="1">
      <c r="B455" s="477" t="s">
        <v>1370</v>
      </c>
      <c r="C455" s="475"/>
      <c r="D455" s="475"/>
      <c r="E455" s="475"/>
      <c r="F455" s="461">
        <f t="shared" si="14"/>
        <v>0</v>
      </c>
      <c r="G455" s="112">
        <v>2.7</v>
      </c>
      <c r="H455" s="112">
        <v>0.55000000000000004</v>
      </c>
      <c r="I455" s="461">
        <f t="shared" si="15"/>
        <v>0</v>
      </c>
      <c r="J455" s="461">
        <f t="shared" si="16"/>
        <v>0</v>
      </c>
      <c r="K455" s="476">
        <f t="shared" si="17"/>
        <v>0</v>
      </c>
    </row>
    <row r="456" spans="2:11" ht="20.100000000000001" customHeight="1">
      <c r="B456" s="477" t="s">
        <v>1371</v>
      </c>
      <c r="C456" s="475"/>
      <c r="D456" s="475"/>
      <c r="E456" s="475"/>
      <c r="F456" s="461">
        <f t="shared" si="14"/>
        <v>0</v>
      </c>
      <c r="G456" s="112">
        <v>1.6</v>
      </c>
      <c r="H456" s="112">
        <v>0.55000000000000004</v>
      </c>
      <c r="I456" s="461">
        <f t="shared" si="15"/>
        <v>0</v>
      </c>
      <c r="J456" s="461">
        <f t="shared" si="16"/>
        <v>0</v>
      </c>
      <c r="K456" s="476">
        <f t="shared" si="17"/>
        <v>0</v>
      </c>
    </row>
    <row r="457" spans="2:11" ht="20.100000000000001" customHeight="1">
      <c r="B457" s="477" t="s">
        <v>1372</v>
      </c>
      <c r="C457" s="475"/>
      <c r="D457" s="475"/>
      <c r="E457" s="475"/>
      <c r="F457" s="461">
        <f t="shared" si="14"/>
        <v>0</v>
      </c>
      <c r="G457" s="112">
        <v>3</v>
      </c>
      <c r="H457" s="112">
        <v>0.55000000000000004</v>
      </c>
      <c r="I457" s="461">
        <f t="shared" si="15"/>
        <v>0</v>
      </c>
      <c r="J457" s="461">
        <f t="shared" si="16"/>
        <v>0</v>
      </c>
      <c r="K457" s="476">
        <f t="shared" si="17"/>
        <v>0</v>
      </c>
    </row>
    <row r="458" spans="2:11" ht="27.75" customHeight="1">
      <c r="B458" s="474" t="s">
        <v>1373</v>
      </c>
      <c r="C458" s="475"/>
      <c r="D458" s="475"/>
      <c r="E458" s="475"/>
      <c r="F458" s="461">
        <f t="shared" si="14"/>
        <v>0</v>
      </c>
      <c r="G458" s="112">
        <v>0.4</v>
      </c>
      <c r="H458" s="112">
        <v>0.55000000000000004</v>
      </c>
      <c r="I458" s="461">
        <f t="shared" si="15"/>
        <v>0</v>
      </c>
      <c r="J458" s="461">
        <f t="shared" si="16"/>
        <v>0</v>
      </c>
      <c r="K458" s="476">
        <f t="shared" si="17"/>
        <v>0</v>
      </c>
    </row>
    <row r="459" spans="2:11" ht="20.100000000000001" customHeight="1">
      <c r="B459" s="477" t="s">
        <v>1374</v>
      </c>
      <c r="C459" s="475"/>
      <c r="D459" s="475"/>
      <c r="E459" s="475"/>
      <c r="F459" s="461">
        <f t="shared" si="14"/>
        <v>0</v>
      </c>
      <c r="G459" s="112">
        <v>6.8</v>
      </c>
      <c r="H459" s="475"/>
      <c r="I459" s="461">
        <f t="shared" si="15"/>
        <v>0</v>
      </c>
      <c r="J459" s="461">
        <f t="shared" si="16"/>
        <v>0</v>
      </c>
      <c r="K459" s="476">
        <f t="shared" si="17"/>
        <v>0</v>
      </c>
    </row>
    <row r="460" spans="2:11" ht="20.100000000000001" customHeight="1">
      <c r="B460" s="477" t="s">
        <v>1375</v>
      </c>
      <c r="C460" s="475"/>
      <c r="D460" s="475"/>
      <c r="E460" s="475"/>
      <c r="F460" s="461">
        <f t="shared" si="14"/>
        <v>0</v>
      </c>
      <c r="G460" s="112">
        <v>22</v>
      </c>
      <c r="H460" s="112">
        <v>0.7</v>
      </c>
      <c r="I460" s="461">
        <f t="shared" si="15"/>
        <v>0</v>
      </c>
      <c r="J460" s="461">
        <f t="shared" si="16"/>
        <v>0</v>
      </c>
      <c r="K460" s="476">
        <f t="shared" si="17"/>
        <v>0</v>
      </c>
    </row>
    <row r="461" spans="2:11" ht="20.100000000000001" customHeight="1">
      <c r="B461" s="477" t="s">
        <v>1376</v>
      </c>
      <c r="C461" s="475"/>
      <c r="D461" s="475"/>
      <c r="E461" s="475"/>
      <c r="F461" s="461">
        <f t="shared" si="14"/>
        <v>0</v>
      </c>
      <c r="G461" s="112">
        <v>40</v>
      </c>
      <c r="H461" s="112">
        <v>0.7</v>
      </c>
      <c r="I461" s="461">
        <f t="shared" si="15"/>
        <v>0</v>
      </c>
      <c r="J461" s="461">
        <f t="shared" si="16"/>
        <v>0</v>
      </c>
      <c r="K461" s="476">
        <f t="shared" si="17"/>
        <v>0</v>
      </c>
    </row>
    <row r="462" spans="2:11" ht="20.100000000000001" customHeight="1">
      <c r="B462" s="477" t="s">
        <v>1377</v>
      </c>
      <c r="C462" s="475"/>
      <c r="D462" s="475"/>
      <c r="E462" s="475"/>
      <c r="F462" s="461">
        <f t="shared" si="14"/>
        <v>0</v>
      </c>
      <c r="G462" s="112">
        <v>22</v>
      </c>
      <c r="H462" s="112">
        <v>0.7</v>
      </c>
      <c r="I462" s="461">
        <f t="shared" si="15"/>
        <v>0</v>
      </c>
      <c r="J462" s="461">
        <f t="shared" si="16"/>
        <v>0</v>
      </c>
      <c r="K462" s="476">
        <f t="shared" si="17"/>
        <v>0</v>
      </c>
    </row>
    <row r="463" spans="2:11" ht="20.100000000000001" customHeight="1">
      <c r="B463" s="474" t="s">
        <v>1378</v>
      </c>
      <c r="C463" s="475"/>
      <c r="D463" s="475"/>
      <c r="E463" s="475"/>
      <c r="F463" s="461">
        <f t="shared" si="14"/>
        <v>0</v>
      </c>
      <c r="G463" s="112">
        <v>9.6</v>
      </c>
      <c r="H463" s="112">
        <v>0.7</v>
      </c>
      <c r="I463" s="461">
        <f t="shared" si="15"/>
        <v>0</v>
      </c>
      <c r="J463" s="461">
        <f t="shared" si="16"/>
        <v>0</v>
      </c>
      <c r="K463" s="476">
        <f t="shared" si="17"/>
        <v>0</v>
      </c>
    </row>
    <row r="464" spans="2:11" ht="20.100000000000001" customHeight="1">
      <c r="B464" s="474" t="s">
        <v>1379</v>
      </c>
      <c r="C464" s="475"/>
      <c r="D464" s="475"/>
      <c r="E464" s="475"/>
      <c r="F464" s="461">
        <f t="shared" si="14"/>
        <v>0</v>
      </c>
      <c r="G464" s="112">
        <v>4.3</v>
      </c>
      <c r="H464" s="112">
        <v>0.7</v>
      </c>
      <c r="I464" s="461">
        <f t="shared" si="15"/>
        <v>0</v>
      </c>
      <c r="J464" s="461">
        <f t="shared" si="16"/>
        <v>0</v>
      </c>
      <c r="K464" s="476">
        <f t="shared" si="17"/>
        <v>0</v>
      </c>
    </row>
    <row r="465" spans="2:11" ht="20.100000000000001" customHeight="1">
      <c r="B465" s="474" t="s">
        <v>1380</v>
      </c>
      <c r="C465" s="475"/>
      <c r="D465" s="475"/>
      <c r="E465" s="475"/>
      <c r="F465" s="461">
        <f t="shared" si="14"/>
        <v>0</v>
      </c>
      <c r="G465" s="112">
        <v>7.2</v>
      </c>
      <c r="H465" s="112">
        <v>0.15</v>
      </c>
      <c r="I465" s="461">
        <f t="shared" si="15"/>
        <v>0</v>
      </c>
      <c r="J465" s="461">
        <f t="shared" si="16"/>
        <v>0</v>
      </c>
      <c r="K465" s="476">
        <f t="shared" si="17"/>
        <v>0</v>
      </c>
    </row>
    <row r="466" spans="2:11" ht="20.100000000000001" customHeight="1">
      <c r="B466" s="474" t="s">
        <v>1381</v>
      </c>
      <c r="C466" s="475"/>
      <c r="D466" s="475"/>
      <c r="E466" s="475"/>
      <c r="F466" s="461">
        <f t="shared" si="14"/>
        <v>0</v>
      </c>
      <c r="G466" s="112">
        <v>9.1</v>
      </c>
      <c r="H466" s="112">
        <v>0.15</v>
      </c>
      <c r="I466" s="461">
        <f t="shared" si="15"/>
        <v>0</v>
      </c>
      <c r="J466" s="461">
        <f t="shared" si="16"/>
        <v>0</v>
      </c>
      <c r="K466" s="476">
        <f t="shared" si="17"/>
        <v>0</v>
      </c>
    </row>
    <row r="467" spans="2:11" ht="20.100000000000001" customHeight="1">
      <c r="B467" s="474" t="s">
        <v>1382</v>
      </c>
      <c r="C467" s="475"/>
      <c r="D467" s="475"/>
      <c r="E467" s="475"/>
      <c r="F467" s="461">
        <f t="shared" si="14"/>
        <v>0</v>
      </c>
      <c r="G467" s="112">
        <v>6</v>
      </c>
      <c r="H467" s="475"/>
      <c r="I467" s="461">
        <f t="shared" si="15"/>
        <v>0</v>
      </c>
      <c r="J467" s="461">
        <f t="shared" si="16"/>
        <v>0</v>
      </c>
      <c r="K467" s="476">
        <f t="shared" si="17"/>
        <v>0</v>
      </c>
    </row>
    <row r="468" spans="2:11" ht="20.100000000000001" customHeight="1">
      <c r="B468" s="474" t="s">
        <v>1383</v>
      </c>
      <c r="C468" s="475"/>
      <c r="D468" s="475"/>
      <c r="E468" s="475"/>
      <c r="F468" s="461">
        <f t="shared" si="14"/>
        <v>0</v>
      </c>
      <c r="G468" s="112">
        <v>2</v>
      </c>
      <c r="H468" s="475"/>
      <c r="I468" s="461">
        <f t="shared" si="15"/>
        <v>0</v>
      </c>
      <c r="J468" s="461">
        <f t="shared" si="16"/>
        <v>0</v>
      </c>
      <c r="K468" s="476">
        <f t="shared" si="17"/>
        <v>0</v>
      </c>
    </row>
    <row r="469" spans="2:11" ht="20.100000000000001" customHeight="1">
      <c r="B469" s="474" t="s">
        <v>1384</v>
      </c>
      <c r="C469" s="475"/>
      <c r="D469" s="475"/>
      <c r="E469" s="475"/>
      <c r="F469" s="461">
        <f t="shared" si="14"/>
        <v>0</v>
      </c>
      <c r="G469" s="112">
        <v>5.5</v>
      </c>
      <c r="H469" s="475"/>
      <c r="I469" s="461">
        <f t="shared" si="15"/>
        <v>0</v>
      </c>
      <c r="J469" s="461">
        <f t="shared" si="16"/>
        <v>0</v>
      </c>
      <c r="K469" s="476">
        <f t="shared" si="17"/>
        <v>0</v>
      </c>
    </row>
    <row r="470" spans="2:11" ht="20.100000000000001" customHeight="1">
      <c r="B470" s="474" t="s">
        <v>1385</v>
      </c>
      <c r="C470" s="475"/>
      <c r="D470" s="475"/>
      <c r="E470" s="475"/>
      <c r="F470" s="461">
        <f t="shared" si="14"/>
        <v>0</v>
      </c>
      <c r="G470" s="112">
        <v>18</v>
      </c>
      <c r="H470" s="475"/>
      <c r="I470" s="461">
        <f t="shared" si="15"/>
        <v>0</v>
      </c>
      <c r="J470" s="461">
        <f t="shared" si="16"/>
        <v>0</v>
      </c>
      <c r="K470" s="476">
        <f t="shared" si="17"/>
        <v>0</v>
      </c>
    </row>
    <row r="471" spans="2:11" ht="20.100000000000001" customHeight="1">
      <c r="B471" s="474" t="s">
        <v>1386</v>
      </c>
      <c r="C471" s="475"/>
      <c r="D471" s="475"/>
      <c r="E471" s="475"/>
      <c r="F471" s="461">
        <f t="shared" si="14"/>
        <v>0</v>
      </c>
      <c r="G471" s="112">
        <v>8</v>
      </c>
      <c r="H471" s="475"/>
      <c r="I471" s="461">
        <f t="shared" si="15"/>
        <v>0</v>
      </c>
      <c r="J471" s="461">
        <f t="shared" si="16"/>
        <v>0</v>
      </c>
      <c r="K471" s="476">
        <f t="shared" si="17"/>
        <v>0</v>
      </c>
    </row>
    <row r="472" spans="2:11" ht="26.1">
      <c r="B472" s="474" t="s">
        <v>1387</v>
      </c>
      <c r="C472" s="475"/>
      <c r="D472" s="475"/>
      <c r="E472" s="475"/>
      <c r="F472" s="461">
        <f t="shared" si="14"/>
        <v>0</v>
      </c>
      <c r="G472" s="112">
        <v>20</v>
      </c>
      <c r="H472" s="475"/>
      <c r="I472" s="461">
        <f t="shared" si="15"/>
        <v>0</v>
      </c>
      <c r="J472" s="461">
        <f t="shared" si="16"/>
        <v>0</v>
      </c>
      <c r="K472" s="476">
        <f t="shared" si="17"/>
        <v>0</v>
      </c>
    </row>
    <row r="473" spans="2:11" ht="26.1">
      <c r="B473" s="474" t="s">
        <v>1388</v>
      </c>
      <c r="C473" s="475"/>
      <c r="D473" s="475"/>
      <c r="E473" s="475"/>
      <c r="F473" s="461">
        <f t="shared" si="14"/>
        <v>0</v>
      </c>
      <c r="G473" s="112">
        <v>15</v>
      </c>
      <c r="H473" s="475"/>
      <c r="I473" s="461">
        <f t="shared" si="15"/>
        <v>0</v>
      </c>
      <c r="J473" s="461">
        <f t="shared" si="16"/>
        <v>0</v>
      </c>
      <c r="K473" s="476">
        <f t="shared" si="17"/>
        <v>0</v>
      </c>
    </row>
    <row r="474" spans="2:11" ht="26.1">
      <c r="B474" s="474" t="s">
        <v>1389</v>
      </c>
      <c r="C474" s="475"/>
      <c r="D474" s="475"/>
      <c r="E474" s="475"/>
      <c r="F474" s="461">
        <f t="shared" si="14"/>
        <v>0</v>
      </c>
      <c r="G474" s="112">
        <v>10</v>
      </c>
      <c r="H474" s="475"/>
      <c r="I474" s="461">
        <f t="shared" si="15"/>
        <v>0</v>
      </c>
      <c r="J474" s="461">
        <f t="shared" si="16"/>
        <v>0</v>
      </c>
      <c r="K474" s="476">
        <f t="shared" si="17"/>
        <v>0</v>
      </c>
    </row>
    <row r="475" spans="2:11" ht="20.100000000000001" customHeight="1">
      <c r="B475" s="474" t="s">
        <v>1390</v>
      </c>
      <c r="C475" s="475"/>
      <c r="D475" s="475"/>
      <c r="E475" s="475"/>
      <c r="F475" s="461">
        <f t="shared" si="14"/>
        <v>0</v>
      </c>
      <c r="G475" s="112">
        <v>6.5</v>
      </c>
      <c r="H475" s="475"/>
      <c r="I475" s="461">
        <f t="shared" si="15"/>
        <v>0</v>
      </c>
      <c r="J475" s="461">
        <f t="shared" si="16"/>
        <v>0</v>
      </c>
      <c r="K475" s="476">
        <f t="shared" si="17"/>
        <v>0</v>
      </c>
    </row>
    <row r="476" spans="2:11" ht="20.100000000000001" customHeight="1">
      <c r="B476" s="474" t="s">
        <v>1391</v>
      </c>
      <c r="C476" s="475"/>
      <c r="D476" s="475"/>
      <c r="E476" s="475"/>
      <c r="F476" s="461">
        <f t="shared" si="14"/>
        <v>0</v>
      </c>
      <c r="G476" s="112">
        <v>7.6</v>
      </c>
      <c r="H476" s="475"/>
      <c r="I476" s="461">
        <f t="shared" si="15"/>
        <v>0</v>
      </c>
      <c r="J476" s="461">
        <f t="shared" si="16"/>
        <v>0</v>
      </c>
      <c r="K476" s="476">
        <f t="shared" si="17"/>
        <v>0</v>
      </c>
    </row>
    <row r="477" spans="2:11" ht="20.100000000000001" customHeight="1">
      <c r="B477" s="474" t="s">
        <v>1392</v>
      </c>
      <c r="C477" s="475"/>
      <c r="D477" s="475"/>
      <c r="E477" s="475"/>
      <c r="F477" s="461">
        <f t="shared" si="14"/>
        <v>0</v>
      </c>
      <c r="G477" s="112">
        <v>11</v>
      </c>
      <c r="H477" s="475"/>
      <c r="I477" s="461">
        <f t="shared" si="15"/>
        <v>0</v>
      </c>
      <c r="J477" s="461">
        <f t="shared" si="16"/>
        <v>0</v>
      </c>
      <c r="K477" s="476">
        <f t="shared" si="17"/>
        <v>0</v>
      </c>
    </row>
    <row r="478" spans="2:11" ht="20.100000000000001" customHeight="1">
      <c r="B478" s="474" t="s">
        <v>1393</v>
      </c>
      <c r="C478" s="475"/>
      <c r="D478" s="475"/>
      <c r="E478" s="475"/>
      <c r="F478" s="461">
        <f t="shared" si="14"/>
        <v>0</v>
      </c>
      <c r="G478" s="112">
        <v>20</v>
      </c>
      <c r="H478" s="475"/>
      <c r="I478" s="461">
        <f t="shared" si="15"/>
        <v>0</v>
      </c>
      <c r="J478" s="461">
        <f t="shared" si="16"/>
        <v>0</v>
      </c>
      <c r="K478" s="476">
        <f t="shared" si="17"/>
        <v>0</v>
      </c>
    </row>
    <row r="479" spans="2:11" ht="26.1">
      <c r="B479" s="474" t="s">
        <v>1394</v>
      </c>
      <c r="C479" s="475"/>
      <c r="D479" s="475"/>
      <c r="E479" s="475"/>
      <c r="F479" s="461">
        <f t="shared" si="14"/>
        <v>0</v>
      </c>
      <c r="G479" s="112">
        <v>15</v>
      </c>
      <c r="H479" s="475"/>
      <c r="I479" s="461">
        <f t="shared" si="15"/>
        <v>0</v>
      </c>
      <c r="J479" s="461">
        <f t="shared" si="16"/>
        <v>0</v>
      </c>
      <c r="K479" s="476">
        <f t="shared" si="17"/>
        <v>0</v>
      </c>
    </row>
    <row r="480" spans="2:11" ht="14.1">
      <c r="B480" s="478" t="s">
        <v>1395</v>
      </c>
      <c r="C480" s="479"/>
      <c r="D480" s="479"/>
      <c r="E480" s="479"/>
      <c r="F480" s="480">
        <f>C480-D480+E480</f>
        <v>0</v>
      </c>
      <c r="G480" s="481">
        <v>27.5</v>
      </c>
      <c r="H480" s="482"/>
      <c r="I480" s="480">
        <f>F480*G480</f>
        <v>0</v>
      </c>
      <c r="J480" s="480">
        <f>I480*H480</f>
        <v>0</v>
      </c>
      <c r="K480" s="483">
        <f>E480*G480*H480</f>
        <v>0</v>
      </c>
    </row>
    <row r="481" spans="1:12" ht="14.1">
      <c r="B481" s="445" t="s">
        <v>1396</v>
      </c>
      <c r="C481" s="484"/>
      <c r="D481" s="484"/>
      <c r="E481" s="484"/>
      <c r="F481" s="480">
        <f>C481-D481+E481</f>
        <v>0</v>
      </c>
      <c r="G481" s="484"/>
      <c r="H481" s="484"/>
      <c r="I481" s="480">
        <f>F481*G481</f>
        <v>0</v>
      </c>
      <c r="J481" s="480">
        <f>I481*H481</f>
        <v>0</v>
      </c>
      <c r="K481" s="483">
        <f>E481*G481*H481</f>
        <v>0</v>
      </c>
    </row>
    <row r="482" spans="1:12" ht="14.1">
      <c r="B482" s="445" t="s">
        <v>1397</v>
      </c>
      <c r="C482" s="475"/>
      <c r="D482" s="475"/>
      <c r="E482" s="475"/>
      <c r="F482" s="480">
        <f>C482-D482+E482</f>
        <v>0</v>
      </c>
      <c r="G482" s="475"/>
      <c r="H482" s="475"/>
      <c r="I482" s="480">
        <f>F482*G482</f>
        <v>0</v>
      </c>
      <c r="J482" s="480">
        <f>I482*H482</f>
        <v>0</v>
      </c>
      <c r="K482" s="483">
        <f>E482*G482*H482</f>
        <v>0</v>
      </c>
    </row>
    <row r="483" spans="1:12" ht="14.45" thickBot="1">
      <c r="B483" s="446" t="s">
        <v>1398</v>
      </c>
      <c r="C483" s="485"/>
      <c r="D483" s="485"/>
      <c r="E483" s="485"/>
      <c r="F483" s="486">
        <f>C483-D483+E483</f>
        <v>0</v>
      </c>
      <c r="G483" s="485"/>
      <c r="H483" s="485"/>
      <c r="I483" s="486">
        <f>F483*G483</f>
        <v>0</v>
      </c>
      <c r="J483" s="486">
        <f>I483*H483</f>
        <v>0</v>
      </c>
      <c r="K483" s="487">
        <f>E483*G483*H483</f>
        <v>0</v>
      </c>
    </row>
    <row r="484" spans="1:12" ht="20.100000000000001" customHeight="1">
      <c r="K484" s="41"/>
    </row>
    <row r="485" spans="1:12" ht="20.100000000000001" customHeight="1">
      <c r="K485" s="42"/>
    </row>
    <row r="486" spans="1:12" ht="39.6">
      <c r="B486" s="488"/>
      <c r="C486" s="489"/>
      <c r="D486" s="489"/>
      <c r="E486" s="490" t="s">
        <v>1399</v>
      </c>
      <c r="F486" s="490" t="s">
        <v>1400</v>
      </c>
      <c r="G486" s="491"/>
      <c r="H486" s="491"/>
      <c r="I486" s="490" t="s">
        <v>1359</v>
      </c>
      <c r="J486" s="490" t="s">
        <v>1401</v>
      </c>
      <c r="K486" s="490" t="s">
        <v>1402</v>
      </c>
    </row>
    <row r="487" spans="1:12" ht="20.100000000000001" customHeight="1">
      <c r="B487" s="488"/>
      <c r="C487" s="489"/>
      <c r="D487" s="489"/>
      <c r="E487" s="461">
        <f>SUM(E450:E483)</f>
        <v>0</v>
      </c>
      <c r="F487" s="461" t="e">
        <f>SUM(F450:F483)</f>
        <v>#VALUE!</v>
      </c>
      <c r="G487" s="492" t="s">
        <v>1403</v>
      </c>
      <c r="H487" s="493" t="s">
        <v>1034</v>
      </c>
      <c r="I487" s="394" t="e">
        <f>SUM(I450:I483)</f>
        <v>#VALUE!</v>
      </c>
      <c r="J487" s="394" t="e">
        <f>SUM(J450:J483)</f>
        <v>#VALUE!</v>
      </c>
      <c r="K487" s="394" t="e">
        <f>SUM(K450:K483)</f>
        <v>#VALUE!</v>
      </c>
    </row>
    <row r="488" spans="1:12" ht="20.100000000000001" customHeight="1"/>
    <row r="489" spans="1:12" ht="20.100000000000001" customHeight="1">
      <c r="B489" s="2516" t="s">
        <v>1404</v>
      </c>
      <c r="C489" s="2516"/>
      <c r="D489" s="2516"/>
      <c r="E489" s="2516"/>
      <c r="G489" s="494"/>
      <c r="K489" s="42"/>
    </row>
    <row r="490" spans="1:12" ht="20.100000000000001" customHeight="1">
      <c r="B490" s="42"/>
      <c r="G490" s="42"/>
      <c r="L490" s="42"/>
    </row>
    <row r="491" spans="1:12" ht="20.100000000000001" customHeight="1">
      <c r="B491" s="42"/>
      <c r="G491" s="42"/>
      <c r="L491" s="42"/>
    </row>
    <row r="492" spans="1:12" ht="24" customHeight="1">
      <c r="A492" s="495" t="s">
        <v>1405</v>
      </c>
      <c r="B492" s="2713" t="s">
        <v>1406</v>
      </c>
      <c r="C492" s="2713"/>
      <c r="D492" s="2713"/>
      <c r="E492" s="2713"/>
      <c r="F492" s="2713"/>
      <c r="G492" s="2713"/>
      <c r="H492" s="2713"/>
      <c r="I492" s="2713"/>
      <c r="J492" s="2713"/>
      <c r="K492" s="2713"/>
      <c r="L492" s="2713"/>
    </row>
    <row r="493" spans="1:12" ht="19.5" customHeight="1">
      <c r="B493" s="45"/>
      <c r="C493" s="45"/>
      <c r="D493" s="48"/>
      <c r="E493" s="48"/>
      <c r="F493" s="48"/>
      <c r="G493" s="48"/>
      <c r="H493" s="48"/>
      <c r="I493" s="49"/>
      <c r="J493" s="50"/>
      <c r="K493" s="51"/>
      <c r="L493" s="496"/>
    </row>
    <row r="494" spans="1:12" ht="19.5" customHeight="1">
      <c r="B494" s="45"/>
      <c r="C494" s="45"/>
      <c r="D494" s="48"/>
      <c r="E494" s="48"/>
      <c r="F494" s="48"/>
      <c r="G494" s="48"/>
      <c r="H494" s="48"/>
      <c r="I494" s="49"/>
      <c r="J494" s="50"/>
      <c r="K494" s="51"/>
      <c r="L494" s="496"/>
    </row>
    <row r="495" spans="1:12" ht="20.100000000000001" customHeight="1">
      <c r="A495" s="498"/>
      <c r="B495" s="2399" t="s">
        <v>1407</v>
      </c>
      <c r="C495" s="2399"/>
      <c r="D495" s="2399"/>
      <c r="E495" s="2399"/>
      <c r="F495" s="2399"/>
      <c r="G495" s="2399"/>
      <c r="H495" s="2399"/>
      <c r="I495" s="499"/>
      <c r="J495" s="499"/>
      <c r="K495" s="499"/>
      <c r="L495" s="500"/>
    </row>
    <row r="497" spans="1:9" ht="33" customHeight="1" thickBot="1">
      <c r="A497" s="501" t="s">
        <v>1164</v>
      </c>
      <c r="B497" s="502"/>
      <c r="C497" s="2696" t="s">
        <v>1408</v>
      </c>
      <c r="D497" s="2697"/>
      <c r="F497" s="79"/>
      <c r="G497" s="79"/>
      <c r="H497" s="53"/>
    </row>
    <row r="498" spans="1:9" ht="20.100000000000001" customHeight="1">
      <c r="E498" s="62"/>
      <c r="F498" s="62" t="s">
        <v>1409</v>
      </c>
      <c r="G498" s="62"/>
      <c r="H498" s="503" t="e">
        <f>LARGE((C277:C301,C309:C352),1)/(C42-C45)</f>
        <v>#NUM!</v>
      </c>
    </row>
    <row r="499" spans="1:9" ht="20.100000000000001" customHeight="1">
      <c r="E499" s="62"/>
      <c r="F499" s="62" t="s">
        <v>1410</v>
      </c>
      <c r="G499" s="62"/>
      <c r="H499" s="503" t="e">
        <f>LARGE((C277:C301,C309:C352),2)/(C42-C45)</f>
        <v>#NUM!</v>
      </c>
    </row>
    <row r="500" spans="1:9" ht="20.100000000000001" customHeight="1" thickBot="1">
      <c r="G500" s="69" t="s">
        <v>790</v>
      </c>
      <c r="H500" s="503" t="e">
        <f>(H498+H499)</f>
        <v>#NUM!</v>
      </c>
    </row>
    <row r="501" spans="1:9" ht="19.5" customHeight="1">
      <c r="B501" s="42"/>
      <c r="C501" s="42"/>
      <c r="D501" s="43"/>
      <c r="E501" s="43"/>
      <c r="F501" s="505"/>
      <c r="G501" s="2698" t="s">
        <v>1411</v>
      </c>
      <c r="H501" s="2699"/>
      <c r="I501" s="2700"/>
    </row>
    <row r="502" spans="1:9" ht="29.25" customHeight="1" thickBot="1">
      <c r="B502" s="62"/>
      <c r="D502" s="43"/>
      <c r="E502" s="43"/>
      <c r="G502" s="507" t="s">
        <v>1412</v>
      </c>
      <c r="H502" s="508" t="s">
        <v>1413</v>
      </c>
      <c r="I502" s="509" t="s">
        <v>1414</v>
      </c>
    </row>
    <row r="503" spans="1:9" ht="32.25" customHeight="1">
      <c r="B503" s="510" t="s">
        <v>1415</v>
      </c>
      <c r="C503" s="511" t="s">
        <v>1416</v>
      </c>
      <c r="D503" s="512">
        <v>10</v>
      </c>
      <c r="E503" s="2701" t="s">
        <v>1417</v>
      </c>
      <c r="F503" s="513" t="s">
        <v>1418</v>
      </c>
      <c r="G503" s="2704">
        <v>0</v>
      </c>
      <c r="H503" s="514">
        <v>1</v>
      </c>
      <c r="I503" s="515"/>
    </row>
    <row r="504" spans="1:9" ht="60" customHeight="1">
      <c r="B504" s="510" t="s">
        <v>1419</v>
      </c>
      <c r="C504" s="511" t="s">
        <v>1420</v>
      </c>
      <c r="D504" s="512">
        <v>4</v>
      </c>
      <c r="E504" s="2702"/>
      <c r="F504" s="516" t="s">
        <v>1421</v>
      </c>
      <c r="G504" s="2705"/>
      <c r="H504" s="517">
        <v>2</v>
      </c>
      <c r="I504" s="518">
        <v>3</v>
      </c>
    </row>
    <row r="505" spans="1:9" ht="31.5" customHeight="1" thickBot="1">
      <c r="A505" s="41" t="s">
        <v>1422</v>
      </c>
      <c r="B505" s="2707" t="s">
        <v>1423</v>
      </c>
      <c r="C505" s="2707"/>
      <c r="D505" s="519" t="s">
        <v>437</v>
      </c>
      <c r="E505" s="2703"/>
      <c r="F505" s="520" t="s">
        <v>1424</v>
      </c>
      <c r="G505" s="2706"/>
      <c r="H505" s="521">
        <v>3</v>
      </c>
      <c r="I505" s="522">
        <v>4</v>
      </c>
    </row>
    <row r="506" spans="1:9" ht="19.5" customHeight="1" thickBot="1">
      <c r="B506" s="2708" t="s">
        <v>1425</v>
      </c>
      <c r="C506" s="2709"/>
      <c r="D506" s="523">
        <f>IF(D505="oui", SUM(D503:D504,1), SUM(D503:D504))</f>
        <v>15</v>
      </c>
      <c r="E506" s="43"/>
      <c r="F506" s="43"/>
      <c r="G506" s="43"/>
      <c r="H506" s="43"/>
    </row>
    <row r="507" spans="1:9" ht="19.5" customHeight="1" thickBot="1">
      <c r="B507" s="48"/>
      <c r="C507" s="42"/>
      <c r="D507" s="42"/>
      <c r="E507" s="43"/>
      <c r="F507" s="43"/>
      <c r="G507" s="43"/>
      <c r="H507" s="524" t="s">
        <v>1426</v>
      </c>
      <c r="I507" s="524">
        <v>3</v>
      </c>
    </row>
    <row r="508" spans="1:9" ht="19.5" customHeight="1">
      <c r="B508" s="48"/>
      <c r="C508" s="42"/>
      <c r="D508" s="42"/>
      <c r="E508" s="43"/>
      <c r="F508" s="43"/>
      <c r="G508" s="43"/>
      <c r="H508" s="43"/>
    </row>
    <row r="509" spans="1:9" ht="19.5" customHeight="1" thickBot="1">
      <c r="B509" s="48"/>
      <c r="C509" s="42"/>
      <c r="D509" s="42"/>
      <c r="E509" s="43"/>
      <c r="F509" s="43"/>
      <c r="G509" s="43"/>
      <c r="H509" s="43"/>
    </row>
    <row r="510" spans="1:9" ht="19.5" customHeight="1" thickBot="1">
      <c r="A510" s="501" t="s">
        <v>1427</v>
      </c>
      <c r="B510" s="48"/>
      <c r="C510" s="2676" t="s">
        <v>395</v>
      </c>
      <c r="D510" s="2677"/>
      <c r="E510" s="43"/>
      <c r="F510" s="43"/>
      <c r="G510" s="43"/>
      <c r="H510" s="43"/>
    </row>
    <row r="511" spans="1:9" ht="19.5" customHeight="1" thickBot="1">
      <c r="E511" s="2517" t="s">
        <v>1428</v>
      </c>
      <c r="F511" s="2517"/>
      <c r="G511" s="2517"/>
      <c r="H511" s="2518"/>
      <c r="I511" s="526" t="s">
        <v>388</v>
      </c>
    </row>
    <row r="512" spans="1:9" ht="19.5" customHeight="1" thickBot="1">
      <c r="B512" s="48"/>
      <c r="C512" s="42"/>
      <c r="D512" s="42"/>
      <c r="E512" s="43"/>
      <c r="F512" s="43"/>
      <c r="G512" s="43"/>
      <c r="H512" s="527" t="s">
        <v>1429</v>
      </c>
      <c r="I512" s="528"/>
    </row>
    <row r="513" spans="1:9" ht="19.5" customHeight="1" thickBot="1">
      <c r="B513" s="48"/>
      <c r="C513" s="42"/>
      <c r="D513" s="42"/>
      <c r="E513" s="2517" t="s">
        <v>1430</v>
      </c>
      <c r="F513" s="2517"/>
      <c r="G513" s="2517"/>
      <c r="H513" s="2518"/>
      <c r="I513" s="526" t="s">
        <v>437</v>
      </c>
    </row>
    <row r="514" spans="1:9" ht="19.5" customHeight="1" thickBot="1">
      <c r="B514" s="48"/>
      <c r="C514" s="42"/>
      <c r="D514" s="42"/>
      <c r="E514" s="69"/>
      <c r="F514" s="69"/>
      <c r="G514" s="69"/>
      <c r="H514" s="527" t="s">
        <v>1429</v>
      </c>
    </row>
    <row r="515" spans="1:9" ht="19.5" customHeight="1" thickBot="1">
      <c r="B515" s="48"/>
      <c r="C515" s="42"/>
      <c r="D515" s="42"/>
      <c r="E515" s="2517" t="s">
        <v>1431</v>
      </c>
      <c r="F515" s="2517"/>
      <c r="G515" s="2517"/>
      <c r="H515" s="2518"/>
      <c r="I515" s="526" t="s">
        <v>437</v>
      </c>
    </row>
    <row r="516" spans="1:9" ht="19.5" customHeight="1">
      <c r="B516" s="48"/>
      <c r="C516" s="42"/>
      <c r="D516" s="42"/>
      <c r="E516" s="69"/>
      <c r="F516" s="2695" t="s">
        <v>1432</v>
      </c>
      <c r="G516" s="2695"/>
      <c r="H516" s="2695"/>
    </row>
    <row r="517" spans="1:9" ht="19.5" customHeight="1">
      <c r="B517" s="48"/>
      <c r="C517" s="42"/>
      <c r="D517" s="42"/>
      <c r="E517" s="69"/>
      <c r="F517" s="529"/>
      <c r="G517" s="529"/>
      <c r="H517" s="527" t="s">
        <v>1429</v>
      </c>
    </row>
    <row r="518" spans="1:9" ht="19.5" customHeight="1" thickBot="1">
      <c r="B518" s="48"/>
      <c r="C518" s="42"/>
      <c r="D518" s="42"/>
      <c r="E518" s="43"/>
      <c r="F518" s="43"/>
      <c r="G518" s="43"/>
      <c r="H518" s="43"/>
    </row>
    <row r="519" spans="1:9" ht="20.100000000000001" customHeight="1" thickBot="1">
      <c r="B519" s="2408" t="s">
        <v>1433</v>
      </c>
      <c r="C519" s="2408"/>
      <c r="D519" s="2408"/>
      <c r="E519" s="530">
        <f>C45/C42</f>
        <v>6.6666666666666666E-2</v>
      </c>
      <c r="F519" s="42"/>
      <c r="G519" s="48"/>
      <c r="H519" s="51"/>
      <c r="I519" s="51"/>
    </row>
    <row r="520" spans="1:9" ht="20.100000000000001" customHeight="1">
      <c r="B520" s="45"/>
      <c r="C520" s="45"/>
      <c r="D520" s="48"/>
      <c r="E520" s="48"/>
      <c r="F520" s="48"/>
      <c r="G520" s="48"/>
      <c r="H520" s="51"/>
      <c r="I520" s="51"/>
    </row>
    <row r="521" spans="1:9" ht="20.100000000000001" customHeight="1">
      <c r="B521" s="45"/>
      <c r="C521" s="45"/>
      <c r="D521" s="48"/>
      <c r="E521" s="48"/>
      <c r="F521" s="48"/>
      <c r="G521" s="48"/>
      <c r="H521" s="51"/>
      <c r="I521" s="51"/>
    </row>
    <row r="522" spans="1:9" ht="20.100000000000001" customHeight="1">
      <c r="A522" s="498"/>
      <c r="B522" s="2399" t="s">
        <v>1434</v>
      </c>
      <c r="C522" s="2399"/>
      <c r="D522" s="2399"/>
      <c r="E522" s="2399"/>
      <c r="F522" s="2399"/>
      <c r="G522" s="2399"/>
      <c r="H522" s="2399"/>
      <c r="I522" s="499"/>
    </row>
    <row r="523" spans="1:9" ht="20.100000000000001" customHeight="1">
      <c r="A523" s="288"/>
      <c r="B523" s="531"/>
      <c r="C523" s="531"/>
      <c r="D523" s="531"/>
      <c r="E523" s="531"/>
      <c r="F523" s="531"/>
      <c r="G523" s="252"/>
      <c r="H523" s="532"/>
      <c r="I523" s="533"/>
    </row>
    <row r="524" spans="1:9" ht="19.5" customHeight="1" thickBot="1">
      <c r="A524" s="41" t="s">
        <v>1435</v>
      </c>
      <c r="B524" s="2678" t="s">
        <v>1436</v>
      </c>
      <c r="C524" s="2678"/>
      <c r="D524" s="2678"/>
      <c r="E524" s="2678"/>
      <c r="F524" s="2678"/>
      <c r="H524" s="536"/>
      <c r="I524" s="536"/>
    </row>
    <row r="525" spans="1:9" ht="19.5" customHeight="1" thickBot="1">
      <c r="B525" s="2678"/>
      <c r="C525" s="2678"/>
      <c r="D525" s="2678"/>
      <c r="E525" s="2678"/>
      <c r="F525" s="2678"/>
      <c r="G525" s="537"/>
    </row>
    <row r="526" spans="1:9" ht="19.5" customHeight="1">
      <c r="C526" s="538"/>
      <c r="D526" s="539" t="s">
        <v>1437</v>
      </c>
      <c r="E526" s="505"/>
      <c r="G526" s="252"/>
      <c r="H526" s="532"/>
      <c r="I526" s="533"/>
    </row>
    <row r="529" spans="1:7" ht="20.100000000000001" customHeight="1" thickBot="1">
      <c r="B529" s="79"/>
      <c r="C529" s="2676" t="s">
        <v>1438</v>
      </c>
      <c r="D529" s="2677"/>
      <c r="E529" s="63"/>
      <c r="F529" s="79"/>
      <c r="G529" s="69"/>
    </row>
    <row r="530" spans="1:7" ht="31.5" customHeight="1" thickBot="1">
      <c r="A530" s="41" t="s">
        <v>1439</v>
      </c>
      <c r="B530" s="2678" t="s">
        <v>1440</v>
      </c>
      <c r="C530" s="2678"/>
      <c r="D530" s="2678"/>
      <c r="E530" s="2678"/>
      <c r="F530" s="2679"/>
      <c r="G530" s="526" t="s">
        <v>437</v>
      </c>
    </row>
    <row r="531" spans="1:7" ht="19.5" customHeight="1">
      <c r="B531" s="540" t="s">
        <v>1441</v>
      </c>
      <c r="C531" s="66"/>
      <c r="D531" s="66"/>
      <c r="E531" s="541"/>
      <c r="F531" s="541"/>
      <c r="G531" s="541"/>
    </row>
    <row r="532" spans="1:7" ht="20.100000000000001" customHeight="1"/>
    <row r="533" spans="1:7" ht="20.100000000000001" customHeight="1"/>
    <row r="534" spans="1:7" ht="20.100000000000001" customHeight="1">
      <c r="A534" s="41" t="s">
        <v>1439</v>
      </c>
      <c r="B534" s="53"/>
      <c r="C534" s="538"/>
      <c r="D534" s="538"/>
      <c r="E534" s="2427" t="s">
        <v>1442</v>
      </c>
      <c r="F534" s="2427"/>
      <c r="G534" s="53"/>
    </row>
    <row r="535" spans="1:7" ht="19.5" customHeight="1">
      <c r="B535" s="53"/>
      <c r="C535" s="42"/>
      <c r="D535" s="42"/>
      <c r="E535" s="2693"/>
      <c r="F535" s="2693"/>
    </row>
    <row r="536" spans="1:7" ht="27" customHeight="1">
      <c r="B536" s="79"/>
      <c r="C536" s="2694" t="s">
        <v>1443</v>
      </c>
      <c r="D536" s="2694"/>
      <c r="E536" s="460" t="s">
        <v>1444</v>
      </c>
      <c r="F536" s="460" t="s">
        <v>1445</v>
      </c>
    </row>
    <row r="537" spans="1:7" ht="20.100000000000001" customHeight="1">
      <c r="B537" s="42"/>
      <c r="C537" s="2687"/>
      <c r="D537" s="2687"/>
      <c r="E537" s="393">
        <f t="shared" ref="E537:E543" si="18">IF(C537=0,0,1)</f>
        <v>0</v>
      </c>
      <c r="F537" s="542"/>
    </row>
    <row r="538" spans="1:7" ht="20.100000000000001" customHeight="1">
      <c r="B538" s="42"/>
      <c r="C538" s="2687"/>
      <c r="D538" s="2687"/>
      <c r="E538" s="393">
        <f t="shared" si="18"/>
        <v>0</v>
      </c>
      <c r="F538" s="542"/>
      <c r="G538" s="42"/>
    </row>
    <row r="539" spans="1:7" ht="19.5" customHeight="1">
      <c r="B539" s="42"/>
      <c r="C539" s="2687"/>
      <c r="D539" s="2687"/>
      <c r="E539" s="393">
        <f t="shared" si="18"/>
        <v>0</v>
      </c>
      <c r="F539" s="542"/>
    </row>
    <row r="540" spans="1:7" ht="20.100000000000001" customHeight="1">
      <c r="B540" s="42"/>
      <c r="C540" s="2687"/>
      <c r="D540" s="2687"/>
      <c r="E540" s="393">
        <f t="shared" si="18"/>
        <v>0</v>
      </c>
      <c r="F540" s="542"/>
      <c r="G540" s="79"/>
    </row>
    <row r="541" spans="1:7" ht="20.100000000000001" customHeight="1">
      <c r="B541" s="42"/>
      <c r="C541" s="2691"/>
      <c r="D541" s="2692"/>
      <c r="E541" s="393">
        <f t="shared" si="18"/>
        <v>0</v>
      </c>
      <c r="F541" s="542"/>
      <c r="G541" s="79"/>
    </row>
    <row r="542" spans="1:7" ht="20.100000000000001" customHeight="1">
      <c r="B542" s="42"/>
      <c r="C542" s="2687"/>
      <c r="D542" s="2687"/>
      <c r="E542" s="393">
        <f t="shared" si="18"/>
        <v>0</v>
      </c>
      <c r="F542" s="542"/>
      <c r="G542" s="79"/>
    </row>
    <row r="543" spans="1:7" ht="20.100000000000001" customHeight="1">
      <c r="B543" s="42"/>
      <c r="C543" s="2687"/>
      <c r="D543" s="2687"/>
      <c r="E543" s="393">
        <f t="shared" si="18"/>
        <v>0</v>
      </c>
      <c r="F543" s="542"/>
      <c r="G543" s="79"/>
    </row>
    <row r="544" spans="1:7" ht="20.100000000000001" customHeight="1">
      <c r="B544" s="42"/>
      <c r="C544" s="42"/>
      <c r="D544" s="65" t="s">
        <v>1403</v>
      </c>
      <c r="E544" s="393">
        <f>SUM(E537:E542)</f>
        <v>0</v>
      </c>
      <c r="F544" s="393">
        <f>SUM(F537:F543)</f>
        <v>0</v>
      </c>
      <c r="G544" s="79"/>
    </row>
    <row r="546" spans="1:10" ht="20.100000000000001" customHeight="1">
      <c r="B546" s="42"/>
      <c r="D546" s="2517" t="s">
        <v>1446</v>
      </c>
      <c r="E546" s="2517"/>
      <c r="F546" s="543" t="s">
        <v>437</v>
      </c>
      <c r="G546" s="79"/>
      <c r="H546" s="536"/>
      <c r="I546" s="43"/>
      <c r="J546" s="43"/>
    </row>
    <row r="547" spans="1:10" ht="20.100000000000001" customHeight="1">
      <c r="B547" s="2523" t="s">
        <v>1447</v>
      </c>
      <c r="C547" s="2523"/>
      <c r="D547" s="2523"/>
      <c r="E547" s="2524"/>
      <c r="F547" s="545" t="s">
        <v>437</v>
      </c>
      <c r="G547" s="79"/>
      <c r="H547" s="536"/>
      <c r="I547" s="43"/>
      <c r="J547" s="43"/>
    </row>
    <row r="548" spans="1:10" ht="20.100000000000001" customHeight="1">
      <c r="B548" s="42"/>
      <c r="C548" s="42"/>
      <c r="D548" s="65"/>
      <c r="E548" s="79"/>
      <c r="F548" s="79"/>
      <c r="G548" s="79"/>
      <c r="H548" s="536"/>
      <c r="I548" s="43"/>
      <c r="J548" s="43"/>
    </row>
    <row r="549" spans="1:10" ht="20.100000000000001" customHeight="1">
      <c r="B549" s="2523" t="s">
        <v>1448</v>
      </c>
      <c r="C549" s="2523"/>
      <c r="D549" s="2523"/>
      <c r="E549" s="2523"/>
      <c r="F549" s="546" t="str">
        <f>IF(E544=0,"Remplir tableau ci-dessus", IF(E544=1,1,(MAX(F537:F543)+LARGE(F537:F543,2))/F544))</f>
        <v>Remplir tableau ci-dessus</v>
      </c>
      <c r="G549" s="547"/>
      <c r="H549" s="536"/>
      <c r="I549" s="43"/>
      <c r="J549" s="43"/>
    </row>
    <row r="550" spans="1:10" ht="20.100000000000001" customHeight="1" thickBot="1">
      <c r="B550" s="42"/>
      <c r="C550" s="42"/>
      <c r="D550" s="42"/>
      <c r="E550" s="47"/>
      <c r="F550" s="47"/>
      <c r="G550" s="79"/>
      <c r="H550" s="536"/>
      <c r="I550" s="43"/>
      <c r="J550" s="43"/>
    </row>
    <row r="551" spans="1:10" ht="20.100000000000001" customHeight="1" thickBot="1">
      <c r="B551" s="42"/>
      <c r="C551" s="548"/>
      <c r="D551" s="2683" t="s">
        <v>1449</v>
      </c>
      <c r="E551" s="2683"/>
      <c r="F551" s="2683"/>
      <c r="G551" s="2684"/>
      <c r="H551" s="536"/>
      <c r="I551" s="43"/>
      <c r="J551" s="43"/>
    </row>
    <row r="552" spans="1:10" ht="28.5" thickBot="1">
      <c r="B552" s="549" t="s">
        <v>1450</v>
      </c>
      <c r="C552" s="2688" t="s">
        <v>1451</v>
      </c>
      <c r="D552" s="550"/>
      <c r="E552" s="2685" t="s">
        <v>1452</v>
      </c>
      <c r="F552" s="2685"/>
      <c r="G552" s="552" t="s">
        <v>1414</v>
      </c>
      <c r="H552" s="536"/>
      <c r="I552" s="43"/>
      <c r="J552" s="43"/>
    </row>
    <row r="553" spans="1:10" ht="20.100000000000001" customHeight="1" thickBot="1">
      <c r="B553" s="553">
        <f>E544+IF(F546="oui",2,0)+IF(F547="oui",2,0)</f>
        <v>4</v>
      </c>
      <c r="C553" s="2688"/>
      <c r="D553" s="554" t="s">
        <v>1453</v>
      </c>
      <c r="E553" s="2686">
        <v>0</v>
      </c>
      <c r="F553" s="2686"/>
      <c r="G553" s="555">
        <v>1</v>
      </c>
      <c r="H553" s="536"/>
      <c r="I553" s="43"/>
      <c r="J553" s="43"/>
    </row>
    <row r="554" spans="1:10" ht="20.100000000000001" customHeight="1" thickBot="1">
      <c r="C554" s="2688"/>
      <c r="D554" s="554" t="s">
        <v>1454</v>
      </c>
      <c r="E554" s="2686">
        <v>1</v>
      </c>
      <c r="F554" s="2686"/>
      <c r="G554" s="555">
        <v>2</v>
      </c>
      <c r="H554" s="536"/>
      <c r="I554" s="43"/>
      <c r="J554" s="43"/>
    </row>
    <row r="555" spans="1:10" ht="20.100000000000001" customHeight="1" thickBot="1">
      <c r="B555" s="42"/>
      <c r="C555" s="2689"/>
      <c r="D555" s="556" t="s">
        <v>1455</v>
      </c>
      <c r="E555" s="2690">
        <v>2</v>
      </c>
      <c r="F555" s="2690"/>
      <c r="G555" s="557">
        <v>3</v>
      </c>
      <c r="H555" s="536"/>
      <c r="I555" s="43"/>
      <c r="J555" s="43"/>
    </row>
    <row r="556" spans="1:10" ht="20.100000000000001" customHeight="1" thickBot="1">
      <c r="B556" s="42"/>
      <c r="C556" s="558"/>
      <c r="D556" s="558"/>
      <c r="E556" s="558"/>
      <c r="F556" s="558"/>
      <c r="G556" s="559"/>
      <c r="H556" s="2489" t="s">
        <v>1456</v>
      </c>
      <c r="I556" s="2490"/>
      <c r="J556" s="560">
        <v>3</v>
      </c>
    </row>
    <row r="557" spans="1:10" ht="20.100000000000001" customHeight="1">
      <c r="B557" s="42"/>
      <c r="C557" s="42"/>
      <c r="D557" s="42"/>
      <c r="E557" s="47"/>
      <c r="F557" s="47"/>
      <c r="G557" s="79"/>
      <c r="H557" s="536"/>
      <c r="I557" s="43"/>
      <c r="J557" s="43"/>
    </row>
    <row r="558" spans="1:10" ht="19.5" customHeight="1">
      <c r="B558" s="42"/>
      <c r="C558" s="42"/>
      <c r="D558" s="42"/>
      <c r="E558" s="42"/>
      <c r="F558" s="79"/>
      <c r="G558" s="42"/>
      <c r="H558" s="62"/>
      <c r="I558" s="43"/>
      <c r="J558" s="43"/>
    </row>
    <row r="559" spans="1:10" ht="19.5" customHeight="1">
      <c r="A559" s="41" t="s">
        <v>1439</v>
      </c>
      <c r="B559" s="42"/>
      <c r="C559" s="42"/>
      <c r="D559" s="42"/>
      <c r="E559" s="2661" t="s">
        <v>1457</v>
      </c>
      <c r="F559" s="2661"/>
      <c r="G559" s="42"/>
      <c r="H559" s="62"/>
      <c r="I559" s="43"/>
      <c r="J559" s="43"/>
    </row>
    <row r="560" spans="1:10" ht="20.100000000000001" customHeight="1">
      <c r="B560" s="42"/>
      <c r="C560" s="42"/>
      <c r="D560" s="42"/>
      <c r="E560" s="2661"/>
      <c r="F560" s="2661"/>
      <c r="G560" s="42"/>
      <c r="H560" s="42"/>
      <c r="I560" s="43"/>
      <c r="J560" s="43"/>
    </row>
    <row r="562" spans="2:10" ht="19.5" customHeight="1">
      <c r="B562" s="42"/>
      <c r="C562" s="42"/>
      <c r="D562" s="298" t="s">
        <v>1458</v>
      </c>
      <c r="E562" s="561" t="e">
        <f>INDEX(B341:B346,MATCH(E563,C341:C346,0))</f>
        <v>#N/A</v>
      </c>
      <c r="F562" s="42"/>
    </row>
    <row r="563" spans="2:10" ht="19.5" customHeight="1">
      <c r="B563" s="42"/>
      <c r="D563" s="298" t="s">
        <v>1459</v>
      </c>
      <c r="E563" s="561">
        <f>MAX(C341:C346)</f>
        <v>0</v>
      </c>
      <c r="F563" s="43" t="s">
        <v>921</v>
      </c>
      <c r="H563" s="298"/>
      <c r="I563" s="43"/>
    </row>
    <row r="564" spans="2:10" ht="19.5" customHeight="1">
      <c r="B564" s="42"/>
      <c r="C564" s="42"/>
      <c r="D564" s="298"/>
      <c r="E564" s="42"/>
      <c r="H564" s="298"/>
      <c r="I564" s="43"/>
    </row>
    <row r="565" spans="2:10" ht="20.100000000000001" customHeight="1">
      <c r="B565" s="562" t="s">
        <v>1460</v>
      </c>
      <c r="D565" s="42"/>
      <c r="E565" s="42"/>
      <c r="F565" s="42"/>
      <c r="G565" s="43"/>
      <c r="J565" s="43"/>
    </row>
    <row r="566" spans="2:10" ht="19.5" customHeight="1">
      <c r="B566" s="563"/>
      <c r="F566" s="298" t="s">
        <v>1461</v>
      </c>
      <c r="G566" s="563"/>
      <c r="H566" s="43" t="s">
        <v>921</v>
      </c>
    </row>
    <row r="567" spans="2:10" ht="19.5" customHeight="1">
      <c r="B567" s="562" t="s">
        <v>1462</v>
      </c>
      <c r="F567" s="298" t="s">
        <v>1448</v>
      </c>
      <c r="G567" s="564" t="e">
        <f>G566/E563</f>
        <v>#DIV/0!</v>
      </c>
    </row>
    <row r="568" spans="2:10" ht="19.5" customHeight="1" thickBot="1">
      <c r="B568" s="565" t="s">
        <v>437</v>
      </c>
      <c r="D568" s="42"/>
      <c r="E568" s="42"/>
      <c r="F568" s="79"/>
      <c r="G568" s="42"/>
      <c r="H568" s="42"/>
      <c r="I568" s="42"/>
      <c r="J568" s="42"/>
    </row>
    <row r="569" spans="2:10" ht="20.100000000000001" customHeight="1" thickBot="1">
      <c r="B569" s="42"/>
      <c r="C569" s="566"/>
      <c r="D569" s="2683" t="s">
        <v>1449</v>
      </c>
      <c r="E569" s="2683"/>
      <c r="F569" s="2683"/>
      <c r="G569" s="2684"/>
      <c r="H569" s="42"/>
      <c r="I569" s="42"/>
      <c r="J569" s="43"/>
    </row>
    <row r="570" spans="2:10" ht="35.25" customHeight="1" thickBot="1">
      <c r="B570" s="567" t="s">
        <v>1463</v>
      </c>
      <c r="C570" s="2564" t="s">
        <v>1464</v>
      </c>
      <c r="D570" s="554"/>
      <c r="E570" s="2685" t="s">
        <v>1452</v>
      </c>
      <c r="F570" s="2685"/>
      <c r="G570" s="554" t="s">
        <v>1414</v>
      </c>
      <c r="H570" s="42"/>
      <c r="I570" s="42"/>
      <c r="J570" s="43"/>
    </row>
    <row r="571" spans="2:10" ht="20.100000000000001" customHeight="1" thickBot="1">
      <c r="B571" s="561">
        <f>B566+IF(B568="oui",2,0)</f>
        <v>2</v>
      </c>
      <c r="C571" s="2564"/>
      <c r="D571" s="554" t="s">
        <v>1465</v>
      </c>
      <c r="E571" s="2686">
        <v>0</v>
      </c>
      <c r="F571" s="2686"/>
      <c r="G571" s="568">
        <v>1</v>
      </c>
      <c r="H571" s="42"/>
      <c r="I571" s="42"/>
      <c r="J571" s="43"/>
    </row>
    <row r="572" spans="2:10" ht="20.100000000000001" customHeight="1" thickBot="1">
      <c r="B572" s="42"/>
      <c r="C572" s="2564"/>
      <c r="D572" s="554" t="s">
        <v>1466</v>
      </c>
      <c r="E572" s="2686">
        <v>1</v>
      </c>
      <c r="F572" s="2686"/>
      <c r="G572" s="568">
        <v>2</v>
      </c>
      <c r="H572" s="42"/>
      <c r="I572" s="42"/>
      <c r="J572" s="43"/>
    </row>
    <row r="573" spans="2:10" ht="20.100000000000001" customHeight="1" thickBot="1">
      <c r="B573" s="42"/>
      <c r="C573" s="2564"/>
      <c r="D573" s="554" t="s">
        <v>1467</v>
      </c>
      <c r="E573" s="2686">
        <v>2</v>
      </c>
      <c r="F573" s="2686"/>
      <c r="G573" s="568">
        <v>3</v>
      </c>
      <c r="H573" s="42"/>
      <c r="I573" s="42"/>
      <c r="J573" s="43"/>
    </row>
    <row r="574" spans="2:10" ht="20.100000000000001" customHeight="1" thickBot="1">
      <c r="B574" s="42"/>
      <c r="C574" s="569"/>
      <c r="D574" s="569"/>
      <c r="E574" s="569"/>
      <c r="F574" s="569"/>
      <c r="G574" s="570"/>
      <c r="H574" s="2680" t="s">
        <v>1468</v>
      </c>
      <c r="I574" s="2681"/>
      <c r="J574" s="571">
        <v>1</v>
      </c>
    </row>
    <row r="577" spans="1:10" ht="20.100000000000001" customHeight="1">
      <c r="A577" s="41" t="s">
        <v>1427</v>
      </c>
      <c r="B577" s="42"/>
      <c r="C577" s="42"/>
      <c r="D577" s="42"/>
      <c r="E577" s="2661" t="s">
        <v>412</v>
      </c>
      <c r="F577" s="2661"/>
      <c r="G577" s="42"/>
      <c r="H577" s="42"/>
      <c r="I577" s="42"/>
      <c r="J577" s="43"/>
    </row>
    <row r="578" spans="1:10" ht="20.100000000000001" customHeight="1" thickBot="1">
      <c r="B578" s="42"/>
      <c r="C578" s="42"/>
      <c r="D578" s="42"/>
      <c r="E578" s="2661"/>
      <c r="F578" s="2661"/>
      <c r="G578" s="42"/>
      <c r="H578" s="42"/>
      <c r="I578" s="42"/>
      <c r="J578" s="43"/>
    </row>
    <row r="579" spans="1:10" ht="20.100000000000001" customHeight="1" thickBot="1">
      <c r="B579" s="42"/>
      <c r="C579" s="42"/>
      <c r="E579" s="2517" t="s">
        <v>1469</v>
      </c>
      <c r="F579" s="2518"/>
      <c r="G579" s="526"/>
      <c r="H579" s="42"/>
      <c r="I579" s="53"/>
      <c r="J579" s="42"/>
    </row>
    <row r="580" spans="1:10" ht="20.100000000000001" customHeight="1" thickBot="1">
      <c r="B580" s="42"/>
      <c r="C580" s="42"/>
      <c r="D580" s="80"/>
      <c r="E580" s="80"/>
      <c r="F580" s="80"/>
      <c r="G580" s="528">
        <f>IF(G579&gt;=8,2,IF(G579&gt;=4,1,0))</f>
        <v>0</v>
      </c>
    </row>
    <row r="581" spans="1:10" ht="14.45" thickBot="1">
      <c r="B581" s="2672" t="s">
        <v>1470</v>
      </c>
      <c r="C581" s="2672"/>
      <c r="D581" s="2672"/>
      <c r="E581" s="2672"/>
      <c r="F581" s="2682"/>
      <c r="G581" s="526"/>
      <c r="H581" s="42"/>
      <c r="I581" s="53"/>
      <c r="J581" s="42"/>
    </row>
    <row r="582" spans="1:10" ht="15.75" customHeight="1" thickBot="1">
      <c r="B582" s="42"/>
      <c r="C582" s="42"/>
      <c r="G582" s="528">
        <f>IF(G581="oui",1,0)</f>
        <v>0</v>
      </c>
      <c r="J582" s="572"/>
    </row>
    <row r="583" spans="1:10" ht="20.100000000000001" customHeight="1" thickBot="1">
      <c r="B583" s="2410" t="s">
        <v>1471</v>
      </c>
      <c r="C583" s="2410"/>
      <c r="D583" s="2410"/>
      <c r="E583" s="2410"/>
      <c r="F583" s="2411"/>
      <c r="G583" s="526"/>
      <c r="H583" s="2517" t="s">
        <v>1472</v>
      </c>
      <c r="I583" s="2518"/>
      <c r="J583" s="573">
        <f>MIN(3,SUM(G580,G582,G584))</f>
        <v>0</v>
      </c>
    </row>
    <row r="584" spans="1:10" ht="20.100000000000001" customHeight="1">
      <c r="B584" s="42"/>
      <c r="C584" s="42"/>
      <c r="E584" s="549"/>
      <c r="F584" s="549"/>
      <c r="G584" s="528">
        <f>IF(G583="oui",1,0)</f>
        <v>0</v>
      </c>
      <c r="H584" s="549"/>
      <c r="I584" s="549"/>
      <c r="J584" s="549"/>
    </row>
    <row r="585" spans="1:10" ht="20.100000000000001" customHeight="1">
      <c r="B585" s="42"/>
      <c r="C585" s="42"/>
      <c r="D585" s="42"/>
      <c r="E585" s="42"/>
      <c r="F585" s="79"/>
      <c r="G585" s="42"/>
      <c r="H585" s="42"/>
      <c r="I585" s="42"/>
      <c r="J585" s="43"/>
    </row>
    <row r="586" spans="1:10" ht="20.100000000000001" customHeight="1">
      <c r="A586" s="41" t="s">
        <v>1427</v>
      </c>
      <c r="B586" s="42"/>
      <c r="C586" s="42"/>
      <c r="D586" s="42"/>
      <c r="E586" s="2661" t="s">
        <v>395</v>
      </c>
      <c r="F586" s="2661"/>
      <c r="G586" s="42"/>
      <c r="H586" s="42"/>
      <c r="I586" s="42"/>
      <c r="J586" s="43"/>
    </row>
    <row r="587" spans="1:10" ht="20.100000000000001" customHeight="1" thickBot="1">
      <c r="B587" s="42"/>
      <c r="C587" s="42"/>
      <c r="D587" s="42"/>
      <c r="E587" s="2661"/>
      <c r="F587" s="2661"/>
      <c r="G587" s="42"/>
      <c r="H587" s="42"/>
      <c r="I587" s="42"/>
      <c r="J587" s="43"/>
    </row>
    <row r="588" spans="1:10" ht="20.100000000000001" customHeight="1" thickBot="1">
      <c r="B588" s="42"/>
      <c r="C588" s="42"/>
      <c r="D588" s="2518" t="s">
        <v>1473</v>
      </c>
      <c r="E588" s="2518"/>
      <c r="F588" s="2518"/>
      <c r="G588" s="526">
        <v>15</v>
      </c>
      <c r="H588" s="42"/>
      <c r="I588" s="42"/>
      <c r="J588" s="43"/>
    </row>
    <row r="589" spans="1:10" ht="20.100000000000001" customHeight="1" thickBot="1">
      <c r="B589" s="42"/>
      <c r="C589" s="42"/>
      <c r="D589" s="80"/>
      <c r="E589" s="80"/>
      <c r="F589" s="527" t="s">
        <v>1429</v>
      </c>
      <c r="G589" s="528">
        <f>IF(G588=1,1,IF(G588=2,2,IF(G588&gt;=3,3,0)))</f>
        <v>3</v>
      </c>
      <c r="H589" s="42"/>
      <c r="I589" s="42"/>
      <c r="J589" s="43"/>
    </row>
    <row r="590" spans="1:10" ht="20.100000000000001" customHeight="1" thickBot="1">
      <c r="B590" s="2410" t="s">
        <v>1474</v>
      </c>
      <c r="C590" s="2410"/>
      <c r="D590" s="2410"/>
      <c r="E590" s="2410"/>
      <c r="F590" s="2411"/>
      <c r="G590" s="526" t="s">
        <v>437</v>
      </c>
      <c r="H590" s="2517" t="s">
        <v>1475</v>
      </c>
      <c r="I590" s="2518"/>
      <c r="J590" s="573">
        <f>MIN(3,SUM(G589,G591))</f>
        <v>3</v>
      </c>
    </row>
    <row r="591" spans="1:10" ht="19.5" customHeight="1">
      <c r="B591" s="42"/>
      <c r="C591" s="42"/>
      <c r="D591" s="42"/>
      <c r="E591" s="42"/>
      <c r="F591" s="42"/>
      <c r="G591" s="528">
        <f>IF(G590="oui",1,0)</f>
        <v>1</v>
      </c>
      <c r="H591" s="42"/>
      <c r="I591" s="42"/>
      <c r="J591" s="43"/>
    </row>
    <row r="593" spans="1:11" ht="19.5" customHeight="1">
      <c r="A593" s="41" t="s">
        <v>1427</v>
      </c>
      <c r="B593" s="42"/>
      <c r="C593" s="42"/>
      <c r="D593" s="42"/>
      <c r="E593" s="2661" t="s">
        <v>413</v>
      </c>
      <c r="F593" s="2661"/>
      <c r="G593" s="528"/>
      <c r="H593" s="42"/>
      <c r="I593" s="42"/>
      <c r="J593" s="43"/>
      <c r="K593" s="71"/>
    </row>
    <row r="594" spans="1:11" ht="19.5" customHeight="1">
      <c r="B594" s="42"/>
      <c r="C594" s="42"/>
      <c r="D594" s="42"/>
      <c r="E594" s="2661"/>
      <c r="F594" s="2661"/>
      <c r="G594" s="528"/>
      <c r="H594" s="42"/>
      <c r="I594" s="42"/>
      <c r="J594" s="43"/>
      <c r="K594" s="71"/>
    </row>
    <row r="595" spans="1:11" ht="19.5" customHeight="1">
      <c r="B595" s="42"/>
      <c r="C595" s="42" t="s">
        <v>1476</v>
      </c>
      <c r="D595" s="2518" t="s">
        <v>1477</v>
      </c>
      <c r="E595" s="2518"/>
      <c r="F595" s="2517"/>
      <c r="G595" s="574">
        <f>C45</f>
        <v>4</v>
      </c>
      <c r="H595" s="42" t="s">
        <v>1478</v>
      </c>
      <c r="I595" s="42"/>
      <c r="J595" s="43"/>
      <c r="K595" s="71"/>
    </row>
    <row r="596" spans="1:11" ht="19.5" customHeight="1" thickBot="1">
      <c r="B596" s="42"/>
      <c r="C596" s="42"/>
      <c r="D596" s="42"/>
      <c r="E596" s="42"/>
      <c r="F596" s="42"/>
      <c r="H596" s="42"/>
      <c r="I596" s="42"/>
      <c r="J596" s="43"/>
      <c r="K596" s="71"/>
    </row>
    <row r="597" spans="1:11" ht="19.5" customHeight="1" thickBot="1">
      <c r="B597" s="42"/>
      <c r="C597" s="42"/>
      <c r="D597" s="2518" t="s">
        <v>1479</v>
      </c>
      <c r="E597" s="2518"/>
      <c r="F597" s="2518"/>
      <c r="G597" s="526"/>
      <c r="H597" s="42" t="s">
        <v>1478</v>
      </c>
      <c r="I597" s="42"/>
    </row>
    <row r="598" spans="1:11" ht="19.5" customHeight="1" thickBot="1">
      <c r="B598" s="42"/>
      <c r="C598" s="42"/>
      <c r="D598" s="575" t="s">
        <v>1480</v>
      </c>
      <c r="E598" s="2494" t="s">
        <v>1481</v>
      </c>
      <c r="F598" s="2494"/>
      <c r="G598" s="576">
        <f>IF(G595=0,0,G597/G595)</f>
        <v>0</v>
      </c>
      <c r="H598" s="2517" t="s">
        <v>1482</v>
      </c>
      <c r="I598" s="2518"/>
      <c r="J598" s="573">
        <f>IF(G598&gt;0.95,3,IF(G598&gt;0.8,2,IF(G598&gt;0.5,1,0)))</f>
        <v>0</v>
      </c>
      <c r="K598" s="71"/>
    </row>
    <row r="599" spans="1:11" ht="19.5" customHeight="1">
      <c r="B599" s="42"/>
      <c r="C599" s="42"/>
      <c r="D599" s="575"/>
      <c r="E599" s="77" t="s">
        <v>1483</v>
      </c>
      <c r="F599" s="77"/>
      <c r="G599" s="42"/>
      <c r="I599" s="42"/>
      <c r="J599" s="43"/>
      <c r="K599" s="71"/>
    </row>
    <row r="600" spans="1:11" ht="19.5" customHeight="1">
      <c r="B600" s="42"/>
      <c r="C600" s="42"/>
      <c r="D600" s="70"/>
      <c r="E600" s="77" t="s">
        <v>1484</v>
      </c>
      <c r="F600" s="77"/>
      <c r="G600" s="42"/>
      <c r="I600" s="42"/>
      <c r="J600" s="43"/>
      <c r="K600" s="71"/>
    </row>
    <row r="601" spans="1:11" ht="19.5" customHeight="1">
      <c r="B601" s="42"/>
      <c r="C601" s="42"/>
      <c r="D601" s="69"/>
      <c r="G601" s="42"/>
      <c r="I601" s="42"/>
      <c r="J601" s="43"/>
      <c r="K601" s="71"/>
    </row>
    <row r="602" spans="1:11" ht="19.5" customHeight="1" thickBot="1">
      <c r="B602" s="42"/>
      <c r="C602" s="42"/>
      <c r="D602" s="42"/>
      <c r="E602" s="42"/>
      <c r="F602" s="42"/>
      <c r="G602" s="528"/>
      <c r="H602" s="42"/>
      <c r="I602" s="42"/>
      <c r="J602" s="43"/>
      <c r="K602" s="71"/>
    </row>
    <row r="603" spans="1:11" ht="19.5" customHeight="1" thickBot="1">
      <c r="A603" s="41" t="s">
        <v>1485</v>
      </c>
      <c r="B603" s="42"/>
      <c r="C603" s="2676" t="s">
        <v>1486</v>
      </c>
      <c r="D603" s="2677"/>
      <c r="E603" s="42" t="s">
        <v>1487</v>
      </c>
      <c r="F603" s="42"/>
      <c r="G603" s="528"/>
      <c r="H603" s="42"/>
      <c r="I603" s="42"/>
      <c r="J603" s="43"/>
      <c r="K603" s="71"/>
    </row>
    <row r="604" spans="1:11" ht="15.95" thickBot="1">
      <c r="C604" s="2678" t="s">
        <v>1488</v>
      </c>
      <c r="D604" s="2678"/>
      <c r="E604" s="2678"/>
      <c r="F604" s="2679"/>
      <c r="G604" s="526"/>
      <c r="I604" s="533"/>
      <c r="J604" s="252"/>
      <c r="K604" s="534"/>
    </row>
    <row r="605" spans="1:11" ht="19.5" customHeight="1">
      <c r="B605" s="577"/>
      <c r="C605" s="42"/>
      <c r="D605" s="42"/>
      <c r="E605" s="505"/>
      <c r="F605" s="505"/>
      <c r="G605" s="252"/>
      <c r="H605" s="532"/>
      <c r="I605" s="533"/>
      <c r="J605" s="252"/>
      <c r="K605" s="534"/>
    </row>
    <row r="606" spans="1:11" ht="19.5" customHeight="1">
      <c r="B606" s="577"/>
      <c r="C606" s="42"/>
      <c r="D606" s="42"/>
      <c r="E606" s="578" t="s">
        <v>1489</v>
      </c>
      <c r="F606" s="579" t="e">
        <f>G136</f>
        <v>#VALUE!</v>
      </c>
      <c r="G606" s="252"/>
      <c r="H606" s="532"/>
      <c r="I606" s="533"/>
      <c r="J606" s="252"/>
      <c r="K606" s="534"/>
    </row>
    <row r="607" spans="1:11" ht="19.5" customHeight="1" thickBot="1">
      <c r="B607" s="577"/>
      <c r="C607" s="42"/>
      <c r="D607" s="2672" t="s">
        <v>1490</v>
      </c>
      <c r="E607" s="2672"/>
      <c r="F607" s="505"/>
      <c r="G607" s="2672" t="s">
        <v>1491</v>
      </c>
      <c r="H607" s="2672"/>
      <c r="I607" s="533"/>
      <c r="J607" s="252"/>
      <c r="K607" s="534"/>
    </row>
    <row r="608" spans="1:11" ht="19.5" customHeight="1" thickBot="1">
      <c r="A608" s="42"/>
      <c r="D608" s="2672"/>
      <c r="E608" s="2672"/>
      <c r="F608" s="579" t="e">
        <f>G139</f>
        <v>#VALUE!</v>
      </c>
      <c r="G608" s="2672"/>
      <c r="H608" s="2672"/>
      <c r="I608" s="553" t="e">
        <f>G138</f>
        <v>#VALUE!</v>
      </c>
      <c r="J608" s="578" t="s">
        <v>1492</v>
      </c>
      <c r="K608" s="580" t="e">
        <f>IF(I608&gt;0,F608/I608,0)</f>
        <v>#VALUE!</v>
      </c>
    </row>
    <row r="610" spans="1:11" ht="19.5" customHeight="1" thickBot="1">
      <c r="A610" s="42"/>
      <c r="B610" s="79"/>
      <c r="C610" s="2672" t="s">
        <v>1493</v>
      </c>
      <c r="D610" s="2672"/>
      <c r="E610" s="2672"/>
      <c r="F610" s="79"/>
      <c r="G610" s="2672" t="s">
        <v>1491</v>
      </c>
      <c r="H610" s="2672"/>
      <c r="I610" s="79"/>
      <c r="J610" s="79"/>
      <c r="K610" s="79"/>
    </row>
    <row r="611" spans="1:11" ht="19.5" customHeight="1" thickBot="1">
      <c r="A611" s="42"/>
      <c r="B611" s="79"/>
      <c r="C611" s="2672"/>
      <c r="D611" s="2672"/>
      <c r="E611" s="2672"/>
      <c r="F611" s="581"/>
      <c r="G611" s="2672"/>
      <c r="H611" s="2672"/>
      <c r="I611" s="553" t="e">
        <f>G138</f>
        <v>#VALUE!</v>
      </c>
      <c r="J611" s="578" t="s">
        <v>1492</v>
      </c>
      <c r="K611" s="580" t="e">
        <f>IF(I611&gt;0,F611/I611,0)</f>
        <v>#VALUE!</v>
      </c>
    </row>
    <row r="612" spans="1:11" ht="19.5" customHeight="1">
      <c r="A612" s="42"/>
      <c r="B612" s="79"/>
      <c r="C612" s="250"/>
    </row>
    <row r="613" spans="1:11" ht="19.5" customHeight="1" thickBot="1">
      <c r="A613" s="42"/>
      <c r="B613" s="79"/>
      <c r="C613" s="250"/>
    </row>
    <row r="614" spans="1:11" ht="19.5" customHeight="1" thickBot="1">
      <c r="A614" s="42"/>
      <c r="B614" s="42"/>
      <c r="C614" s="2517" t="s">
        <v>1494</v>
      </c>
      <c r="D614" s="2517"/>
      <c r="E614" s="2517"/>
      <c r="F614" s="2517"/>
      <c r="G614" s="2518"/>
      <c r="H614" s="526"/>
    </row>
    <row r="615" spans="1:11" ht="19.5" customHeight="1">
      <c r="A615" s="42"/>
      <c r="B615" s="42"/>
      <c r="C615" s="42"/>
      <c r="D615" s="42"/>
      <c r="E615" s="42"/>
      <c r="F615" s="42"/>
      <c r="G615" s="528"/>
      <c r="H615" s="42"/>
      <c r="I615" s="42"/>
      <c r="J615" s="43"/>
      <c r="K615" s="71"/>
    </row>
    <row r="616" spans="1:11" ht="20.100000000000001" customHeight="1">
      <c r="A616" s="498"/>
      <c r="B616" s="2399" t="s">
        <v>1495</v>
      </c>
      <c r="C616" s="2399"/>
      <c r="D616" s="2399"/>
      <c r="E616" s="2399"/>
      <c r="F616" s="2399"/>
      <c r="G616" s="2399"/>
      <c r="H616" s="2399"/>
      <c r="I616" s="499"/>
      <c r="J616" s="499"/>
      <c r="K616" s="499"/>
    </row>
    <row r="617" spans="1:11" ht="20.100000000000001" customHeight="1">
      <c r="A617" s="450"/>
      <c r="B617" s="45"/>
      <c r="C617" s="45"/>
      <c r="D617" s="48"/>
      <c r="E617" s="48"/>
      <c r="F617" s="48"/>
      <c r="G617" s="48"/>
      <c r="H617" s="48"/>
      <c r="I617" s="49"/>
      <c r="J617" s="50"/>
      <c r="K617" s="51"/>
    </row>
    <row r="618" spans="1:11" ht="20.100000000000001" customHeight="1">
      <c r="A618" s="41" t="s">
        <v>1439</v>
      </c>
      <c r="B618" s="45"/>
      <c r="D618" s="2427" t="s">
        <v>1496</v>
      </c>
      <c r="E618" s="2427"/>
      <c r="K618" s="41"/>
    </row>
    <row r="619" spans="1:11" ht="20.100000000000001" customHeight="1">
      <c r="A619" s="450"/>
      <c r="B619" s="45"/>
      <c r="D619" s="2427"/>
      <c r="E619" s="2427"/>
      <c r="I619" s="535"/>
      <c r="J619" s="582"/>
      <c r="K619" s="505"/>
    </row>
    <row r="620" spans="1:11" ht="20.100000000000001" customHeight="1" thickBot="1">
      <c r="A620" s="42"/>
      <c r="B620" s="45"/>
      <c r="E620" s="48"/>
      <c r="F620" s="48"/>
      <c r="G620" s="48"/>
      <c r="H620" s="48"/>
      <c r="K620" s="42"/>
    </row>
    <row r="621" spans="1:11" ht="20.100000000000001" customHeight="1" thickBot="1">
      <c r="C621" s="2673" t="s">
        <v>1497</v>
      </c>
      <c r="D621" s="2674"/>
      <c r="E621" s="2674"/>
      <c r="F621" s="2675"/>
      <c r="K621" s="42"/>
    </row>
    <row r="622" spans="1:11" ht="43.5" customHeight="1">
      <c r="B622" s="583" t="s">
        <v>1498</v>
      </c>
      <c r="C622" s="584" t="s">
        <v>1499</v>
      </c>
      <c r="D622" s="585" t="s">
        <v>1500</v>
      </c>
      <c r="E622" s="2668" t="s">
        <v>1501</v>
      </c>
      <c r="F622" s="2669"/>
      <c r="G622" s="2670" t="s">
        <v>1502</v>
      </c>
      <c r="H622" s="2670"/>
      <c r="I622" s="2670"/>
      <c r="J622" s="2671"/>
    </row>
    <row r="623" spans="1:11" ht="20.100000000000001" customHeight="1">
      <c r="B623" s="586" t="s">
        <v>1503</v>
      </c>
      <c r="C623" s="587">
        <v>1</v>
      </c>
      <c r="D623" s="588" t="s">
        <v>1504</v>
      </c>
      <c r="E623" s="2662" t="s">
        <v>437</v>
      </c>
      <c r="F623" s="2662"/>
      <c r="G623" s="2666"/>
      <c r="H623" s="2666"/>
      <c r="I623" s="2666"/>
      <c r="J623" s="2667"/>
      <c r="K623" s="589" t="str">
        <f t="shared" ref="K623:K628" si="19">IF(D623="rotation courte (=&lt;3 ans)","O",IF(E623="oui","O","N"))</f>
        <v>O</v>
      </c>
    </row>
    <row r="624" spans="1:11" ht="20.100000000000001" customHeight="1">
      <c r="B624" s="586" t="s">
        <v>1505</v>
      </c>
      <c r="C624" s="587">
        <v>3</v>
      </c>
      <c r="D624" s="588" t="s">
        <v>1506</v>
      </c>
      <c r="E624" s="2662" t="s">
        <v>438</v>
      </c>
      <c r="F624" s="2662"/>
      <c r="G624" s="2666"/>
      <c r="H624" s="2666"/>
      <c r="I624" s="2666"/>
      <c r="J624" s="2667"/>
      <c r="K624" s="589" t="str">
        <f t="shared" si="19"/>
        <v>N</v>
      </c>
    </row>
    <row r="625" spans="2:11" ht="20.100000000000001" customHeight="1">
      <c r="B625" s="586" t="s">
        <v>1507</v>
      </c>
      <c r="C625" s="587">
        <v>1</v>
      </c>
      <c r="D625" s="588" t="s">
        <v>1504</v>
      </c>
      <c r="E625" s="2662" t="s">
        <v>437</v>
      </c>
      <c r="F625" s="2662"/>
      <c r="G625" s="2666"/>
      <c r="H625" s="2666"/>
      <c r="I625" s="2666"/>
      <c r="J625" s="2667"/>
      <c r="K625" s="589" t="str">
        <f t="shared" si="19"/>
        <v>O</v>
      </c>
    </row>
    <row r="626" spans="2:11" ht="20.100000000000001" customHeight="1">
      <c r="B626" s="586" t="s">
        <v>1508</v>
      </c>
      <c r="C626" s="587">
        <v>1</v>
      </c>
      <c r="D626" s="588" t="s">
        <v>1504</v>
      </c>
      <c r="E626" s="2662" t="s">
        <v>437</v>
      </c>
      <c r="F626" s="2662"/>
      <c r="G626" s="2666"/>
      <c r="H626" s="2666"/>
      <c r="I626" s="2666"/>
      <c r="J626" s="2667"/>
      <c r="K626" s="589" t="str">
        <f t="shared" si="19"/>
        <v>O</v>
      </c>
    </row>
    <row r="627" spans="2:11" ht="20.100000000000001" customHeight="1">
      <c r="B627" s="586" t="s">
        <v>1509</v>
      </c>
      <c r="C627" s="587">
        <v>4</v>
      </c>
      <c r="D627" s="588" t="s">
        <v>1504</v>
      </c>
      <c r="E627" s="2662" t="s">
        <v>437</v>
      </c>
      <c r="F627" s="2662"/>
      <c r="G627" s="2666"/>
      <c r="H627" s="2666"/>
      <c r="I627" s="2666"/>
      <c r="J627" s="2667"/>
      <c r="K627" s="589" t="str">
        <f t="shared" si="19"/>
        <v>O</v>
      </c>
    </row>
    <row r="628" spans="2:11" ht="20.100000000000001" customHeight="1" thickBot="1">
      <c r="B628" s="590" t="s">
        <v>1510</v>
      </c>
      <c r="C628" s="591">
        <v>1</v>
      </c>
      <c r="D628" s="588" t="s">
        <v>1504</v>
      </c>
      <c r="E628" s="2662" t="s">
        <v>437</v>
      </c>
      <c r="F628" s="2662"/>
      <c r="G628" s="2663"/>
      <c r="H628" s="2663"/>
      <c r="I628" s="2663"/>
      <c r="J628" s="2664"/>
      <c r="K628" s="589" t="str">
        <f t="shared" si="19"/>
        <v>O</v>
      </c>
    </row>
    <row r="629" spans="2:11" ht="20.100000000000001" customHeight="1">
      <c r="B629" s="45"/>
      <c r="C629" s="45"/>
      <c r="D629" s="48"/>
      <c r="E629" s="592"/>
      <c r="F629" s="592"/>
      <c r="G629" s="593"/>
      <c r="H629" s="593"/>
      <c r="I629" s="594"/>
      <c r="J629" s="540"/>
      <c r="K629" s="51"/>
    </row>
    <row r="630" spans="2:11" ht="20.100000000000001" customHeight="1" thickBot="1">
      <c r="F630" s="592"/>
      <c r="G630" s="593"/>
      <c r="H630" s="593"/>
      <c r="J630" s="298" t="s">
        <v>1511</v>
      </c>
      <c r="K630" s="595">
        <f>SUMIF(K623:K628,"O",C623:C628)</f>
        <v>8</v>
      </c>
    </row>
    <row r="631" spans="2:11" ht="20.100000000000001" customHeight="1" thickBot="1">
      <c r="F631" s="592"/>
      <c r="H631" s="2517" t="s">
        <v>1512</v>
      </c>
      <c r="I631" s="2517"/>
      <c r="J631" s="2518"/>
      <c r="K631" s="596">
        <f>IF(C623="","REMPLIR TABLEAU",K630/(C43+C44))</f>
        <v>0.16</v>
      </c>
    </row>
    <row r="632" spans="2:11" ht="20.100000000000001" customHeight="1">
      <c r="F632" s="592"/>
      <c r="J632" s="540"/>
      <c r="K632" s="51"/>
    </row>
    <row r="633" spans="2:11" ht="20.100000000000001" customHeight="1" thickBot="1">
      <c r="F633" s="592"/>
      <c r="G633" s="593"/>
      <c r="H633" s="593"/>
      <c r="I633" s="594"/>
      <c r="J633" s="540"/>
      <c r="K633" s="51"/>
    </row>
    <row r="634" spans="2:11" ht="20.100000000000001" customHeight="1" thickBot="1">
      <c r="F634" s="592"/>
      <c r="G634" s="2517" t="s">
        <v>1513</v>
      </c>
      <c r="H634" s="2517"/>
      <c r="I634" s="2517"/>
      <c r="J634" s="2518"/>
      <c r="K634" s="526" t="s">
        <v>437</v>
      </c>
    </row>
    <row r="635" spans="2:11" ht="20.100000000000001" customHeight="1">
      <c r="F635" s="592"/>
      <c r="G635" s="593"/>
      <c r="H635" s="593"/>
      <c r="I635" s="594"/>
      <c r="J635" s="540" t="s">
        <v>1514</v>
      </c>
      <c r="K635" s="51"/>
    </row>
    <row r="636" spans="2:11" ht="20.100000000000001" customHeight="1" thickBot="1">
      <c r="B636" s="45"/>
      <c r="C636" s="45"/>
      <c r="D636" s="48"/>
      <c r="E636" s="592"/>
      <c r="F636" s="592"/>
      <c r="G636" s="593"/>
      <c r="H636" s="593"/>
      <c r="I636" s="594"/>
      <c r="J636" s="540"/>
      <c r="K636" s="51"/>
    </row>
    <row r="637" spans="2:11" ht="20.100000000000001" customHeight="1" thickBot="1">
      <c r="B637" s="45"/>
      <c r="C637" s="45"/>
      <c r="D637" s="48"/>
      <c r="E637" s="592"/>
      <c r="F637" s="592"/>
      <c r="G637" s="2517" t="s">
        <v>1515</v>
      </c>
      <c r="H637" s="2517"/>
      <c r="I637" s="2517"/>
      <c r="J637" s="2518"/>
      <c r="K637" s="526" t="s">
        <v>437</v>
      </c>
    </row>
    <row r="638" spans="2:11" ht="20.100000000000001" customHeight="1">
      <c r="B638" s="45"/>
      <c r="C638" s="45"/>
      <c r="D638" s="48"/>
      <c r="E638" s="592"/>
      <c r="F638" s="592"/>
      <c r="G638" s="2665" t="s">
        <v>1516</v>
      </c>
      <c r="H638" s="2665"/>
      <c r="I638" s="2665"/>
      <c r="J638" s="2665"/>
      <c r="K638" s="41"/>
    </row>
    <row r="639" spans="2:11" ht="20.100000000000001" customHeight="1">
      <c r="B639" s="45"/>
      <c r="C639" s="45"/>
      <c r="D639" s="48"/>
      <c r="E639" s="592"/>
      <c r="F639" s="592"/>
      <c r="G639" s="2665"/>
      <c r="H639" s="2665"/>
      <c r="I639" s="2665"/>
      <c r="J639" s="2665"/>
      <c r="K639" s="41"/>
    </row>
    <row r="642" spans="1:11" ht="20.100000000000001" customHeight="1" thickBot="1">
      <c r="A642" s="41" t="s">
        <v>1517</v>
      </c>
      <c r="B642" s="45"/>
      <c r="C642" s="45"/>
      <c r="D642" s="2427" t="s">
        <v>1518</v>
      </c>
      <c r="E642" s="2427"/>
      <c r="G642" s="2517" t="s">
        <v>1519</v>
      </c>
      <c r="H642" s="2517"/>
      <c r="I642" s="2517"/>
      <c r="J642" s="2518"/>
      <c r="K642" s="526" t="s">
        <v>452</v>
      </c>
    </row>
    <row r="643" spans="1:11" ht="20.100000000000001" customHeight="1" thickBot="1">
      <c r="B643" s="45"/>
      <c r="C643" s="45"/>
      <c r="D643" s="2427"/>
      <c r="E643" s="2427"/>
      <c r="G643" s="593"/>
      <c r="H643" s="593"/>
      <c r="I643" s="594"/>
      <c r="J643" s="504"/>
      <c r="K643" s="51"/>
    </row>
    <row r="644" spans="1:11" ht="20.100000000000001" customHeight="1" thickBot="1">
      <c r="B644" s="45"/>
      <c r="C644" s="45"/>
      <c r="D644" s="2427"/>
      <c r="E644" s="2427"/>
      <c r="G644" s="2517" t="s">
        <v>1520</v>
      </c>
      <c r="H644" s="2517"/>
      <c r="I644" s="2517"/>
      <c r="J644" s="2518"/>
      <c r="K644" s="526" t="s">
        <v>453</v>
      </c>
    </row>
    <row r="645" spans="1:11" ht="20.100000000000001" customHeight="1" thickBot="1">
      <c r="B645" s="45"/>
      <c r="C645" s="45"/>
      <c r="D645" s="2427"/>
      <c r="E645" s="2427"/>
      <c r="G645" s="593"/>
      <c r="H645" s="593"/>
      <c r="I645" s="594"/>
      <c r="J645" s="504"/>
      <c r="K645" s="51"/>
    </row>
    <row r="646" spans="1:11" ht="20.100000000000001" customHeight="1" thickBot="1">
      <c r="B646" s="45"/>
      <c r="C646" s="45"/>
      <c r="D646" s="2427"/>
      <c r="E646" s="2427"/>
      <c r="G646" s="2517" t="s">
        <v>1521</v>
      </c>
      <c r="H646" s="2517"/>
      <c r="I646" s="2517"/>
      <c r="J646" s="2518"/>
      <c r="K646" s="526" t="s">
        <v>454</v>
      </c>
    </row>
    <row r="647" spans="1:11" ht="20.100000000000001" customHeight="1">
      <c r="B647" s="45"/>
      <c r="C647" s="45"/>
      <c r="D647" s="48"/>
      <c r="E647" s="592"/>
      <c r="F647" s="592"/>
      <c r="G647" s="597"/>
      <c r="H647" s="597"/>
      <c r="I647" s="597"/>
      <c r="J647" s="597"/>
      <c r="K647" s="51"/>
    </row>
    <row r="648" spans="1:11" ht="20.100000000000001" customHeight="1" thickBot="1">
      <c r="B648" s="45"/>
      <c r="C648" s="45"/>
      <c r="D648" s="48"/>
      <c r="E648" s="592"/>
      <c r="F648" s="592"/>
      <c r="G648" s="597"/>
      <c r="H648" s="597"/>
      <c r="I648" s="597"/>
      <c r="J648" s="597"/>
      <c r="K648" s="51"/>
    </row>
    <row r="649" spans="1:11" ht="20.100000000000001" customHeight="1" thickBot="1">
      <c r="A649" s="41" t="s">
        <v>1427</v>
      </c>
      <c r="B649" s="45"/>
      <c r="C649" s="45"/>
      <c r="D649" s="2427" t="s">
        <v>395</v>
      </c>
      <c r="E649" s="2427"/>
      <c r="G649" s="2517" t="s">
        <v>1522</v>
      </c>
      <c r="H649" s="2517"/>
      <c r="I649" s="2517"/>
      <c r="J649" s="2518"/>
      <c r="K649" s="526" t="s">
        <v>465</v>
      </c>
    </row>
    <row r="650" spans="1:11" ht="20.100000000000001" customHeight="1" thickBot="1">
      <c r="C650" s="45"/>
      <c r="D650" s="2427"/>
      <c r="E650" s="2427"/>
      <c r="G650" s="69"/>
      <c r="H650" s="69"/>
      <c r="I650" s="69"/>
      <c r="J650" s="527" t="s">
        <v>1429</v>
      </c>
      <c r="K650" s="51"/>
    </row>
    <row r="651" spans="1:11" ht="20.100000000000001" customHeight="1" thickBot="1">
      <c r="C651" s="45"/>
      <c r="D651" s="2427"/>
      <c r="E651" s="2427"/>
      <c r="G651" s="2517" t="s">
        <v>1523</v>
      </c>
      <c r="H651" s="2517"/>
      <c r="I651" s="2517"/>
      <c r="J651" s="2518"/>
      <c r="K651" s="526" t="s">
        <v>437</v>
      </c>
    </row>
    <row r="652" spans="1:11" ht="20.100000000000001" customHeight="1" thickBot="1">
      <c r="C652" s="45"/>
      <c r="D652" s="2427"/>
      <c r="E652" s="2427"/>
      <c r="G652" s="597"/>
      <c r="H652" s="597"/>
      <c r="I652" s="597"/>
      <c r="J652" s="527" t="s">
        <v>1429</v>
      </c>
      <c r="K652" s="51"/>
    </row>
    <row r="653" spans="1:11" ht="20.100000000000001" customHeight="1" thickBot="1">
      <c r="C653" s="45"/>
      <c r="D653" s="2427"/>
      <c r="E653" s="2427"/>
      <c r="G653" s="2517" t="s">
        <v>1524</v>
      </c>
      <c r="H653" s="2517"/>
      <c r="I653" s="2517"/>
      <c r="J653" s="2518"/>
      <c r="K653" s="526" t="s">
        <v>437</v>
      </c>
    </row>
    <row r="654" spans="1:11" ht="20.100000000000001" customHeight="1">
      <c r="C654" s="45"/>
      <c r="F654" s="48"/>
      <c r="G654" s="69"/>
      <c r="H654" s="69"/>
      <c r="I654" s="69"/>
      <c r="J654" s="69"/>
      <c r="K654" s="50"/>
    </row>
    <row r="655" spans="1:11" ht="20.100000000000001" customHeight="1">
      <c r="A655" s="497"/>
      <c r="B655" s="45"/>
      <c r="C655" s="45"/>
      <c r="D655" s="48"/>
      <c r="E655" s="48"/>
      <c r="F655" s="48"/>
      <c r="G655" s="48"/>
      <c r="H655" s="48"/>
      <c r="I655" s="49"/>
      <c r="J655" s="50"/>
      <c r="K655" s="51"/>
    </row>
    <row r="656" spans="1:11" ht="20.100000000000001" customHeight="1">
      <c r="A656" s="498"/>
      <c r="B656" s="2399" t="s">
        <v>1525</v>
      </c>
      <c r="C656" s="2399"/>
      <c r="D656" s="2399"/>
      <c r="E656" s="2399"/>
      <c r="F656" s="2399"/>
      <c r="G656" s="2399"/>
      <c r="H656" s="2399"/>
      <c r="I656" s="499"/>
      <c r="J656" s="499"/>
      <c r="K656" s="499"/>
    </row>
    <row r="658" spans="1:10" ht="20.100000000000001" customHeight="1">
      <c r="A658" s="41" t="s">
        <v>1526</v>
      </c>
      <c r="D658" s="2427" t="s">
        <v>1527</v>
      </c>
      <c r="E658" s="2427"/>
      <c r="F658" s="549"/>
      <c r="G658" s="549"/>
      <c r="H658" s="549"/>
      <c r="I658" s="69" t="s">
        <v>1528</v>
      </c>
      <c r="J658" s="282">
        <v>10</v>
      </c>
    </row>
    <row r="659" spans="1:10" ht="20.100000000000001" customHeight="1">
      <c r="D659" s="2427"/>
      <c r="E659" s="2427"/>
      <c r="J659" s="43"/>
    </row>
    <row r="660" spans="1:10" ht="20.100000000000001" customHeight="1">
      <c r="D660" s="2427"/>
      <c r="E660" s="2427"/>
      <c r="I660" s="69" t="s">
        <v>1529</v>
      </c>
      <c r="J660" s="598">
        <v>20</v>
      </c>
    </row>
    <row r="661" spans="1:10" ht="20.100000000000001" customHeight="1" thickBot="1">
      <c r="D661" s="2427"/>
      <c r="E661" s="2427"/>
      <c r="I661" s="53"/>
      <c r="J661" s="599"/>
    </row>
    <row r="662" spans="1:10" ht="20.100000000000001" customHeight="1" thickBot="1">
      <c r="D662" s="2427"/>
      <c r="E662" s="2427"/>
      <c r="I662" s="69" t="s">
        <v>1530</v>
      </c>
      <c r="J662" s="596">
        <f>IF(J660=0,0,J658/J660)</f>
        <v>0.5</v>
      </c>
    </row>
    <row r="663" spans="1:10" ht="20.100000000000001" customHeight="1">
      <c r="B663" s="45"/>
      <c r="C663" s="45"/>
      <c r="D663" s="48"/>
      <c r="I663" s="69"/>
      <c r="J663" s="599"/>
    </row>
    <row r="664" spans="1:10" ht="20.100000000000001" customHeight="1">
      <c r="B664" s="45"/>
      <c r="C664" s="45"/>
      <c r="D664" s="48"/>
      <c r="I664" s="69"/>
      <c r="J664" s="599"/>
    </row>
    <row r="665" spans="1:10" ht="20.100000000000001" customHeight="1">
      <c r="A665" s="41" t="s">
        <v>1526</v>
      </c>
      <c r="B665" s="45"/>
      <c r="C665" s="45"/>
      <c r="D665" s="2427" t="s">
        <v>1531</v>
      </c>
      <c r="E665" s="2427"/>
      <c r="I665" s="69" t="s">
        <v>1532</v>
      </c>
      <c r="J665" s="282" t="s">
        <v>957</v>
      </c>
    </row>
    <row r="666" spans="1:10" ht="20.100000000000001" customHeight="1">
      <c r="B666" s="45"/>
      <c r="C666" s="45"/>
      <c r="D666" s="2427"/>
      <c r="E666" s="2427"/>
      <c r="G666" s="53"/>
      <c r="H666" s="53"/>
      <c r="I666" s="69"/>
      <c r="J666" s="61"/>
    </row>
    <row r="667" spans="1:10" ht="20.100000000000001" customHeight="1">
      <c r="B667" s="45"/>
      <c r="C667" s="45"/>
      <c r="D667" s="2427"/>
      <c r="E667" s="2427"/>
      <c r="I667" s="69" t="s">
        <v>1533</v>
      </c>
      <c r="J667" s="598">
        <f>C46</f>
        <v>0</v>
      </c>
    </row>
    <row r="668" spans="1:10" ht="20.100000000000001" customHeight="1" thickBot="1">
      <c r="B668" s="45"/>
      <c r="C668" s="45"/>
      <c r="D668" s="2427"/>
      <c r="E668" s="2427"/>
      <c r="I668" s="69"/>
      <c r="J668" s="599"/>
    </row>
    <row r="669" spans="1:10" ht="20.100000000000001" customHeight="1" thickBot="1">
      <c r="B669" s="45"/>
      <c r="C669" s="45"/>
      <c r="D669" s="2427"/>
      <c r="E669" s="2427"/>
      <c r="I669" s="69" t="s">
        <v>1534</v>
      </c>
      <c r="J669" s="596">
        <f>IF(J667=0,0,J665/J667)</f>
        <v>0</v>
      </c>
    </row>
    <row r="670" spans="1:10" ht="20.100000000000001" customHeight="1">
      <c r="B670" s="45"/>
      <c r="C670" s="45"/>
      <c r="D670" s="48"/>
      <c r="I670" s="69"/>
      <c r="J670" s="599"/>
    </row>
    <row r="671" spans="1:10" ht="20.100000000000001" customHeight="1">
      <c r="B671" s="45"/>
      <c r="C671" s="45"/>
      <c r="D671" s="48"/>
      <c r="I671" s="69"/>
      <c r="J671" s="599"/>
    </row>
    <row r="672" spans="1:10" ht="20.100000000000001" customHeight="1">
      <c r="A672" s="41" t="s">
        <v>1526</v>
      </c>
      <c r="B672" s="45"/>
      <c r="C672" s="45"/>
      <c r="D672" s="2427" t="s">
        <v>412</v>
      </c>
      <c r="E672" s="2427"/>
      <c r="I672" s="69" t="s">
        <v>1535</v>
      </c>
      <c r="J672" s="282" t="s">
        <v>957</v>
      </c>
    </row>
    <row r="673" spans="1:10" ht="20.100000000000001" customHeight="1">
      <c r="B673" s="45"/>
      <c r="C673" s="45"/>
      <c r="D673" s="2427"/>
      <c r="E673" s="2427"/>
      <c r="I673" s="69"/>
      <c r="J673" s="599"/>
    </row>
    <row r="674" spans="1:10" ht="20.100000000000001" customHeight="1">
      <c r="B674" s="45"/>
      <c r="C674" s="45"/>
      <c r="D674" s="2427"/>
      <c r="E674" s="2427"/>
      <c r="I674" s="69" t="s">
        <v>1536</v>
      </c>
      <c r="J674" s="598">
        <f>C47</f>
        <v>0</v>
      </c>
    </row>
    <row r="675" spans="1:10" ht="20.100000000000001" customHeight="1" thickBot="1">
      <c r="B675" s="45"/>
      <c r="C675" s="45"/>
      <c r="D675" s="2427"/>
      <c r="E675" s="2427"/>
      <c r="I675" s="69"/>
      <c r="J675" s="599"/>
    </row>
    <row r="676" spans="1:10" ht="20.100000000000001" customHeight="1" thickBot="1">
      <c r="B676" s="45"/>
      <c r="C676" s="45"/>
      <c r="D676" s="2427"/>
      <c r="E676" s="2427"/>
      <c r="G676" s="53"/>
      <c r="H676" s="53"/>
      <c r="I676" s="69" t="s">
        <v>1537</v>
      </c>
      <c r="J676" s="596">
        <f>IF(J674=0,0,J672/J674)</f>
        <v>0</v>
      </c>
    </row>
    <row r="677" spans="1:10" ht="20.100000000000001" customHeight="1">
      <c r="B677" s="45"/>
      <c r="C677" s="45"/>
      <c r="D677" s="48"/>
      <c r="I677" s="69"/>
      <c r="J677" s="599"/>
    </row>
    <row r="678" spans="1:10" ht="20.100000000000001" customHeight="1">
      <c r="B678" s="45"/>
      <c r="C678" s="45"/>
      <c r="D678" s="48"/>
      <c r="E678" s="48"/>
      <c r="G678" s="48"/>
      <c r="H678" s="49"/>
      <c r="I678" s="600"/>
      <c r="J678" s="175"/>
    </row>
    <row r="679" spans="1:10" ht="20.100000000000001" customHeight="1">
      <c r="A679" s="41" t="s">
        <v>1526</v>
      </c>
      <c r="D679" s="2427" t="s">
        <v>395</v>
      </c>
      <c r="E679" s="2427"/>
      <c r="G679" s="53"/>
      <c r="H679" s="53"/>
      <c r="I679" s="69" t="s">
        <v>1538</v>
      </c>
      <c r="J679" s="282">
        <v>3</v>
      </c>
    </row>
    <row r="680" spans="1:10" ht="20.100000000000001" customHeight="1">
      <c r="D680" s="2427"/>
      <c r="E680" s="2427"/>
      <c r="G680" s="48"/>
      <c r="H680" s="49"/>
      <c r="I680" s="69"/>
      <c r="J680" s="175"/>
    </row>
    <row r="681" spans="1:10" ht="20.100000000000001" customHeight="1">
      <c r="D681" s="2427"/>
      <c r="E681" s="2427"/>
      <c r="G681" s="48"/>
      <c r="H681" s="49"/>
      <c r="I681" s="69" t="s">
        <v>1539</v>
      </c>
      <c r="J681" s="598">
        <f>C48</f>
        <v>6</v>
      </c>
    </row>
    <row r="682" spans="1:10" ht="20.100000000000001" customHeight="1" thickBot="1">
      <c r="D682" s="2427"/>
      <c r="E682" s="2427"/>
      <c r="G682" s="48"/>
      <c r="H682" s="49"/>
      <c r="I682" s="69"/>
      <c r="J682" s="175"/>
    </row>
    <row r="683" spans="1:10" ht="20.100000000000001" customHeight="1" thickBot="1">
      <c r="D683" s="2427"/>
      <c r="E683" s="2427"/>
      <c r="G683" s="48"/>
      <c r="H683" s="49"/>
      <c r="I683" s="69" t="s">
        <v>1540</v>
      </c>
      <c r="J683" s="596">
        <f>IF(J681=0,0,J679/J681)</f>
        <v>0.5</v>
      </c>
    </row>
    <row r="684" spans="1:10" ht="20.100000000000001" customHeight="1">
      <c r="D684" s="2427"/>
      <c r="E684" s="2427"/>
      <c r="F684" s="48"/>
      <c r="G684" s="48"/>
      <c r="H684" s="49"/>
      <c r="I684" s="50"/>
      <c r="J684" s="51"/>
    </row>
    <row r="685" spans="1:10" ht="20.100000000000001" customHeight="1" thickBot="1">
      <c r="D685" s="2427"/>
      <c r="E685" s="2427"/>
      <c r="F685" s="48"/>
      <c r="G685" s="48"/>
      <c r="H685" s="49"/>
      <c r="I685" s="50"/>
      <c r="J685" s="51"/>
    </row>
    <row r="686" spans="1:10" ht="20.100000000000001" customHeight="1" thickBot="1">
      <c r="A686" s="41" t="s">
        <v>1427</v>
      </c>
      <c r="D686" s="2427"/>
      <c r="E686" s="2427"/>
      <c r="G686" s="69"/>
      <c r="H686" s="69"/>
      <c r="I686" s="69" t="s">
        <v>1541</v>
      </c>
      <c r="J686" s="601" t="s">
        <v>437</v>
      </c>
    </row>
    <row r="689" spans="1:10" ht="20.100000000000001" customHeight="1">
      <c r="A689" s="41" t="s">
        <v>886</v>
      </c>
      <c r="B689" s="42"/>
      <c r="C689" s="42"/>
      <c r="D689" s="2661" t="s">
        <v>413</v>
      </c>
      <c r="E689" s="2661"/>
      <c r="F689" s="42"/>
      <c r="G689" s="42"/>
      <c r="H689" s="42"/>
      <c r="I689" s="42"/>
      <c r="J689" s="42"/>
    </row>
    <row r="690" spans="1:10" ht="20.100000000000001" customHeight="1">
      <c r="B690" s="42"/>
      <c r="C690" s="42"/>
      <c r="D690" s="2661"/>
      <c r="E690" s="2661"/>
      <c r="F690" s="42"/>
      <c r="I690" s="69" t="s">
        <v>1542</v>
      </c>
      <c r="J690" s="598">
        <f>C45</f>
        <v>4</v>
      </c>
    </row>
    <row r="691" spans="1:10" ht="20.100000000000001" customHeight="1">
      <c r="B691" s="42"/>
      <c r="C691" s="42"/>
      <c r="D691" s="2661"/>
      <c r="E691" s="2661"/>
      <c r="F691" s="42"/>
      <c r="I691" s="42"/>
      <c r="J691" s="42"/>
    </row>
    <row r="692" spans="1:10" ht="20.100000000000001" customHeight="1">
      <c r="B692" s="42"/>
      <c r="C692" s="42"/>
      <c r="D692" s="527"/>
      <c r="E692" s="42"/>
      <c r="F692" s="42"/>
      <c r="G692" s="42"/>
      <c r="H692" s="42"/>
      <c r="I692" s="42"/>
      <c r="J692" s="42"/>
    </row>
    <row r="693" spans="1:10" ht="20.100000000000001" customHeight="1">
      <c r="B693" s="42"/>
      <c r="C693" s="42"/>
      <c r="D693" s="527"/>
      <c r="E693" s="42"/>
      <c r="F693" s="42"/>
      <c r="G693" s="42"/>
      <c r="H693" s="42"/>
      <c r="I693" s="42"/>
      <c r="J693" s="42"/>
    </row>
    <row r="694" spans="1:10" ht="20.100000000000001" customHeight="1"/>
    <row r="695" spans="1:10" ht="20.100000000000001" customHeight="1">
      <c r="A695" s="41" t="s">
        <v>1543</v>
      </c>
      <c r="B695" s="42"/>
      <c r="C695" s="250"/>
      <c r="F695" s="602" t="s">
        <v>1544</v>
      </c>
      <c r="G695" s="603" t="s">
        <v>1545</v>
      </c>
      <c r="H695" s="603" t="s">
        <v>1546</v>
      </c>
      <c r="J695" s="42"/>
    </row>
    <row r="696" spans="1:10" ht="20.100000000000001" customHeight="1">
      <c r="B696" s="42"/>
      <c r="C696" s="42"/>
      <c r="D696" s="511"/>
      <c r="F696" s="604"/>
      <c r="G696" s="604" t="s">
        <v>1547</v>
      </c>
      <c r="H696" s="604" t="s">
        <v>1547</v>
      </c>
      <c r="J696" s="42"/>
    </row>
    <row r="697" spans="1:10" ht="19.5" customHeight="1">
      <c r="B697" s="2657" t="s">
        <v>1548</v>
      </c>
      <c r="C697" s="2649" t="s">
        <v>1213</v>
      </c>
      <c r="D697" s="2650"/>
      <c r="E697" s="2658" t="s">
        <v>1549</v>
      </c>
      <c r="F697" s="461">
        <f>C307</f>
        <v>0</v>
      </c>
      <c r="G697" s="456">
        <v>10000</v>
      </c>
      <c r="H697" s="461">
        <f>F697*G697</f>
        <v>0</v>
      </c>
      <c r="J697" s="42"/>
    </row>
    <row r="698" spans="1:10" ht="29.25" customHeight="1">
      <c r="B698" s="2657"/>
      <c r="C698" s="2649" t="s">
        <v>1550</v>
      </c>
      <c r="D698" s="2650"/>
      <c r="E698" s="2659"/>
      <c r="F698" s="605">
        <v>1</v>
      </c>
      <c r="G698" s="456">
        <v>10000</v>
      </c>
      <c r="H698" s="461">
        <f>F698*G698</f>
        <v>10000</v>
      </c>
      <c r="J698" s="42"/>
    </row>
    <row r="699" spans="1:10" ht="19.5" customHeight="1">
      <c r="B699" s="2657"/>
      <c r="C699" s="2649" t="s">
        <v>1551</v>
      </c>
      <c r="D699" s="2650"/>
      <c r="E699" s="2659"/>
      <c r="F699" s="461">
        <f>G597</f>
        <v>0</v>
      </c>
      <c r="G699" s="456">
        <v>10000</v>
      </c>
      <c r="H699" s="461">
        <f>F699*G699</f>
        <v>0</v>
      </c>
      <c r="J699" s="42"/>
    </row>
    <row r="700" spans="1:10" ht="32.25" customHeight="1">
      <c r="B700" s="2657"/>
      <c r="C700" s="2649" t="s">
        <v>1552</v>
      </c>
      <c r="D700" s="2650"/>
      <c r="E700" s="2660"/>
      <c r="F700" s="605">
        <v>1</v>
      </c>
      <c r="G700" s="456">
        <v>10000</v>
      </c>
      <c r="H700" s="461">
        <f>F700*G700</f>
        <v>10000</v>
      </c>
      <c r="J700" s="42"/>
    </row>
    <row r="701" spans="1:10" ht="19.5" customHeight="1">
      <c r="B701" s="42"/>
      <c r="C701" s="2656"/>
      <c r="D701" s="2652"/>
      <c r="E701" s="2652"/>
      <c r="F701" s="2652"/>
      <c r="G701" s="2652"/>
      <c r="H701" s="2653"/>
      <c r="J701" s="42"/>
    </row>
    <row r="702" spans="1:10" ht="19.5" customHeight="1">
      <c r="B702" s="2657" t="s">
        <v>1553</v>
      </c>
      <c r="C702" s="2649" t="s">
        <v>1554</v>
      </c>
      <c r="D702" s="2650"/>
      <c r="E702" s="604" t="s">
        <v>1555</v>
      </c>
      <c r="F702" s="605">
        <v>10</v>
      </c>
      <c r="G702" s="456">
        <v>500</v>
      </c>
      <c r="H702" s="461">
        <f t="shared" ref="H702:H708" si="20">F702*G702</f>
        <v>5000</v>
      </c>
      <c r="J702" s="42"/>
    </row>
    <row r="703" spans="1:10" ht="19.5" customHeight="1">
      <c r="B703" s="2657"/>
      <c r="C703" s="2649" t="s">
        <v>1556</v>
      </c>
      <c r="D703" s="2650"/>
      <c r="E703" s="2658" t="s">
        <v>1557</v>
      </c>
      <c r="F703" s="605">
        <v>3</v>
      </c>
      <c r="G703" s="456">
        <f>1200/100</f>
        <v>12</v>
      </c>
      <c r="H703" s="461">
        <f t="shared" si="20"/>
        <v>36</v>
      </c>
      <c r="J703" s="42"/>
    </row>
    <row r="704" spans="1:10" ht="19.5" customHeight="1">
      <c r="B704" s="2657"/>
      <c r="C704" s="2649" t="s">
        <v>1558</v>
      </c>
      <c r="D704" s="2650"/>
      <c r="E704" s="2659"/>
      <c r="F704" s="605">
        <v>4</v>
      </c>
      <c r="G704" s="456">
        <f>5680/100</f>
        <v>56.8</v>
      </c>
      <c r="H704" s="461">
        <f t="shared" si="20"/>
        <v>227.2</v>
      </c>
      <c r="J704" s="42"/>
    </row>
    <row r="705" spans="1:14" ht="19.5" customHeight="1">
      <c r="B705" s="2657"/>
      <c r="C705" s="2649" t="s">
        <v>1559</v>
      </c>
      <c r="D705" s="2650"/>
      <c r="E705" s="2659"/>
      <c r="F705" s="605">
        <v>100</v>
      </c>
      <c r="G705" s="456">
        <v>32</v>
      </c>
      <c r="H705" s="461">
        <f t="shared" si="20"/>
        <v>3200</v>
      </c>
      <c r="J705" s="42"/>
      <c r="K705" s="42"/>
      <c r="L705" s="504"/>
      <c r="M705" s="288"/>
    </row>
    <row r="706" spans="1:14" ht="19.5" customHeight="1">
      <c r="B706" s="2657"/>
      <c r="C706" s="2649" t="s">
        <v>1560</v>
      </c>
      <c r="D706" s="2650"/>
      <c r="E706" s="2660"/>
      <c r="F706" s="605">
        <v>300</v>
      </c>
      <c r="G706" s="456">
        <v>120</v>
      </c>
      <c r="H706" s="461">
        <f t="shared" si="20"/>
        <v>36000</v>
      </c>
      <c r="K706" s="41"/>
      <c r="L706" s="42"/>
      <c r="M706" s="42"/>
    </row>
    <row r="707" spans="1:14" ht="19.5" customHeight="1">
      <c r="B707" s="2657"/>
      <c r="C707" s="2649" t="s">
        <v>1561</v>
      </c>
      <c r="D707" s="2650"/>
      <c r="E707" s="2658" t="s">
        <v>1562</v>
      </c>
      <c r="F707" s="605">
        <v>1</v>
      </c>
      <c r="G707" s="456">
        <v>23000</v>
      </c>
      <c r="H707" s="461">
        <f t="shared" si="20"/>
        <v>23000</v>
      </c>
      <c r="K707" s="41"/>
      <c r="L707" s="42"/>
      <c r="M707" s="42"/>
    </row>
    <row r="708" spans="1:14" ht="19.5" customHeight="1">
      <c r="B708" s="2657"/>
      <c r="C708" s="2649" t="s">
        <v>1563</v>
      </c>
      <c r="D708" s="2650"/>
      <c r="E708" s="2660"/>
      <c r="F708" s="461">
        <f>C363</f>
        <v>0</v>
      </c>
      <c r="G708" s="456">
        <v>52500</v>
      </c>
      <c r="H708" s="461">
        <f t="shared" si="20"/>
        <v>0</v>
      </c>
      <c r="K708" s="41"/>
      <c r="L708" s="504"/>
      <c r="M708" s="288"/>
    </row>
    <row r="709" spans="1:14" ht="19.5" customHeight="1">
      <c r="C709" s="2651"/>
      <c r="D709" s="2652"/>
      <c r="E709" s="2652"/>
      <c r="F709" s="2652"/>
      <c r="G709" s="2652"/>
      <c r="H709" s="2653"/>
      <c r="K709" s="41"/>
      <c r="L709" s="504"/>
      <c r="M709" s="288"/>
    </row>
    <row r="710" spans="1:14" ht="20.100000000000001" customHeight="1">
      <c r="B710" s="2654" t="s">
        <v>1564</v>
      </c>
      <c r="C710" s="2655" t="s">
        <v>1565</v>
      </c>
      <c r="D710" s="2655"/>
      <c r="E710" s="607" t="s">
        <v>1562</v>
      </c>
      <c r="F710" s="605"/>
      <c r="G710" s="456">
        <v>10000</v>
      </c>
      <c r="H710" s="461">
        <f>F710*G710</f>
        <v>0</v>
      </c>
      <c r="K710" s="42"/>
    </row>
    <row r="711" spans="1:14" ht="20.100000000000001" customHeight="1">
      <c r="B711" s="2654"/>
      <c r="C711" s="2655" t="s">
        <v>1566</v>
      </c>
      <c r="D711" s="2655"/>
      <c r="E711" s="607" t="s">
        <v>1557</v>
      </c>
      <c r="F711" s="605"/>
      <c r="G711" s="456">
        <v>10</v>
      </c>
      <c r="H711" s="461">
        <f>F711*G711</f>
        <v>0</v>
      </c>
      <c r="K711" s="42"/>
    </row>
    <row r="712" spans="1:14" ht="20.100000000000001" customHeight="1">
      <c r="B712" s="2654"/>
      <c r="C712" s="2655" t="s">
        <v>1567</v>
      </c>
      <c r="D712" s="2655"/>
      <c r="E712" s="607" t="s">
        <v>1568</v>
      </c>
      <c r="F712" s="605"/>
      <c r="G712" s="456">
        <f>100/1</f>
        <v>100</v>
      </c>
      <c r="H712" s="461">
        <f>F712*G712</f>
        <v>0</v>
      </c>
      <c r="K712" s="608"/>
      <c r="L712" s="609"/>
      <c r="M712" s="42"/>
      <c r="N712" s="42">
        <f>(H714/10000)</f>
        <v>8.746319999999999</v>
      </c>
    </row>
    <row r="713" spans="1:14" ht="20.100000000000001" customHeight="1">
      <c r="K713" s="608"/>
      <c r="L713" s="610"/>
      <c r="M713" s="288"/>
    </row>
    <row r="714" spans="1:14" ht="27.75" customHeight="1">
      <c r="G714" s="510" t="s">
        <v>1569</v>
      </c>
      <c r="H714" s="461">
        <f>SUM(H697:H700,H702:H708,H710:H712)</f>
        <v>87463.2</v>
      </c>
      <c r="K714" s="608"/>
      <c r="L714" s="610"/>
      <c r="M714" s="288"/>
    </row>
    <row r="715" spans="1:14" ht="32.25" customHeight="1" thickBot="1">
      <c r="K715" s="608"/>
      <c r="L715" s="610"/>
      <c r="M715" s="288"/>
    </row>
    <row r="716" spans="1:14" ht="20.100000000000001" customHeight="1" thickBot="1">
      <c r="B716" s="79"/>
      <c r="C716" s="611"/>
      <c r="D716" s="250"/>
      <c r="F716" s="3160" t="s">
        <v>1570</v>
      </c>
      <c r="G716" s="3160"/>
      <c r="H716" s="596">
        <f>(H714/10000/C42)</f>
        <v>0.14577199999999998</v>
      </c>
      <c r="J716" s="505"/>
      <c r="K716" s="505"/>
      <c r="L716" s="504"/>
      <c r="M716" s="288"/>
    </row>
    <row r="717" spans="1:14" ht="20.100000000000001" customHeight="1">
      <c r="B717" s="45"/>
      <c r="C717" s="45"/>
      <c r="D717" s="48"/>
      <c r="E717" s="48"/>
      <c r="F717" s="48"/>
      <c r="G717" s="48"/>
      <c r="H717" s="48"/>
      <c r="I717" s="49"/>
      <c r="J717" s="50"/>
      <c r="K717" s="51"/>
      <c r="L717" s="496"/>
      <c r="M717" s="497"/>
    </row>
    <row r="718" spans="1:14" ht="20.100000000000001" customHeight="1">
      <c r="A718" s="498"/>
      <c r="B718" s="2399" t="s">
        <v>1571</v>
      </c>
      <c r="C718" s="2399"/>
      <c r="D718" s="2399"/>
      <c r="E718" s="2399"/>
      <c r="F718" s="2399"/>
      <c r="G718" s="2399"/>
      <c r="H718" s="2399"/>
      <c r="I718" s="499"/>
      <c r="J718" s="499"/>
      <c r="K718" s="499"/>
      <c r="L718" s="500"/>
    </row>
    <row r="719" spans="1:14" ht="19.5" customHeight="1" thickBot="1">
      <c r="A719" s="288"/>
      <c r="B719" s="612"/>
      <c r="C719" s="612"/>
      <c r="D719" s="612"/>
      <c r="E719" s="612"/>
      <c r="F719" s="612"/>
      <c r="G719" s="48"/>
      <c r="H719" s="48"/>
      <c r="I719" s="49"/>
      <c r="J719" s="50"/>
      <c r="K719" s="51"/>
      <c r="L719" s="504"/>
    </row>
    <row r="720" spans="1:14" ht="19.5" customHeight="1" thickBot="1">
      <c r="A720" s="41" t="s">
        <v>1526</v>
      </c>
      <c r="F720" s="48"/>
      <c r="H720" s="2521" t="s">
        <v>1572</v>
      </c>
      <c r="I720" s="2521"/>
      <c r="J720" s="2588"/>
      <c r="K720" s="524" t="s">
        <v>496</v>
      </c>
      <c r="L720" s="504"/>
      <c r="N720" s="450"/>
    </row>
    <row r="723" spans="1:11" ht="19.5" customHeight="1" thickBot="1">
      <c r="A723" s="41" t="s">
        <v>1573</v>
      </c>
      <c r="B723" s="45"/>
      <c r="C723" s="45"/>
      <c r="D723" s="48"/>
      <c r="E723" s="48"/>
      <c r="F723" s="2521" t="s">
        <v>1574</v>
      </c>
      <c r="G723" s="2521"/>
      <c r="H723" s="2521"/>
      <c r="I723" s="613">
        <v>40</v>
      </c>
      <c r="J723" s="41" t="s">
        <v>921</v>
      </c>
      <c r="K723" s="614">
        <f>I723/C42</f>
        <v>0.66666666666666663</v>
      </c>
    </row>
    <row r="724" spans="1:11" ht="19.5" customHeight="1" thickBot="1">
      <c r="B724" s="510"/>
      <c r="C724" s="510"/>
      <c r="D724" s="42"/>
      <c r="E724" s="250"/>
      <c r="F724" s="250"/>
      <c r="K724" s="53"/>
    </row>
    <row r="725" spans="1:11" ht="19.5" customHeight="1" thickBot="1">
      <c r="A725" s="41" t="s">
        <v>1485</v>
      </c>
      <c r="B725" s="53"/>
      <c r="C725" s="42"/>
      <c r="D725" s="53"/>
      <c r="E725" s="42"/>
      <c r="F725" s="2521" t="s">
        <v>1575</v>
      </c>
      <c r="G725" s="2521"/>
      <c r="H725" s="2521"/>
      <c r="I725" s="613">
        <f>0</f>
        <v>0</v>
      </c>
      <c r="J725" s="41" t="s">
        <v>1576</v>
      </c>
      <c r="K725" s="614">
        <v>0</v>
      </c>
    </row>
    <row r="726" spans="1:11" ht="19.5" customHeight="1">
      <c r="B726" s="42"/>
      <c r="C726" s="615"/>
      <c r="D726" s="615"/>
      <c r="E726" s="42"/>
      <c r="F726" s="42"/>
      <c r="K726" s="41"/>
    </row>
    <row r="727" spans="1:11" ht="19.5" customHeight="1" thickBot="1">
      <c r="B727" s="42"/>
      <c r="C727" s="615"/>
      <c r="D727" s="615"/>
      <c r="E727" s="615"/>
      <c r="F727" s="42"/>
      <c r="K727" s="41"/>
    </row>
    <row r="728" spans="1:11" ht="19.5" customHeight="1" thickBot="1">
      <c r="A728" s="41" t="s">
        <v>1526</v>
      </c>
      <c r="B728" s="42"/>
      <c r="C728" s="549"/>
      <c r="D728" s="53"/>
      <c r="E728" s="53"/>
      <c r="F728" s="2523" t="s">
        <v>1577</v>
      </c>
      <c r="G728" s="2523"/>
      <c r="H728" s="2523"/>
      <c r="I728" s="2523"/>
      <c r="J728" s="2648"/>
      <c r="K728" s="524" t="s">
        <v>437</v>
      </c>
    </row>
    <row r="729" spans="1:11" ht="19.5" customHeight="1">
      <c r="B729" s="45"/>
      <c r="C729" s="45"/>
      <c r="D729" s="48"/>
      <c r="E729" s="48"/>
      <c r="G729" s="501"/>
      <c r="H729" s="53"/>
      <c r="I729" s="53"/>
      <c r="J729" s="53"/>
      <c r="K729" s="53"/>
    </row>
    <row r="730" spans="1:11" ht="19.5" customHeight="1">
      <c r="A730" s="288"/>
      <c r="B730" s="616"/>
      <c r="C730" s="57"/>
      <c r="D730" s="57"/>
      <c r="E730" s="57"/>
      <c r="F730" s="57"/>
      <c r="G730" s="57"/>
      <c r="H730" s="57"/>
      <c r="I730" s="57"/>
      <c r="J730" s="57"/>
      <c r="K730" s="608"/>
    </row>
    <row r="731" spans="1:11" ht="20.100000000000001" customHeight="1">
      <c r="A731" s="498"/>
      <c r="B731" s="2399" t="s">
        <v>1578</v>
      </c>
      <c r="C731" s="2399"/>
      <c r="D731" s="2399"/>
      <c r="E731" s="2399"/>
      <c r="F731" s="2399"/>
      <c r="G731" s="2399"/>
      <c r="H731" s="2399"/>
      <c r="I731" s="499"/>
      <c r="J731" s="499"/>
      <c r="K731" s="499"/>
    </row>
    <row r="732" spans="1:11" ht="20.100000000000001" customHeight="1" thickBot="1">
      <c r="A732" s="288"/>
      <c r="B732" s="612"/>
      <c r="C732" s="612"/>
      <c r="D732" s="612"/>
      <c r="E732" s="612"/>
      <c r="F732" s="612"/>
      <c r="G732" s="57"/>
      <c r="H732" s="57"/>
      <c r="I732" s="57"/>
      <c r="J732" s="57"/>
      <c r="K732" s="608"/>
    </row>
    <row r="733" spans="1:11" ht="20.100000000000001" customHeight="1" thickBot="1">
      <c r="A733" s="41" t="s">
        <v>1579</v>
      </c>
      <c r="B733" s="616"/>
      <c r="C733" s="57"/>
      <c r="D733" s="2517" t="s">
        <v>1580</v>
      </c>
      <c r="E733" s="2517"/>
      <c r="F733" s="2517"/>
      <c r="G733" s="2517"/>
      <c r="H733" s="2518"/>
      <c r="I733" s="2644"/>
      <c r="J733" s="2644"/>
      <c r="K733" s="2644"/>
    </row>
    <row r="734" spans="1:11" ht="20.100000000000001" customHeight="1">
      <c r="B734" s="616"/>
      <c r="C734" s="57"/>
      <c r="D734" s="2511" t="s">
        <v>1581</v>
      </c>
      <c r="E734" s="2511"/>
      <c r="F734" s="2511"/>
      <c r="G734" s="2511"/>
      <c r="H734" s="2511"/>
      <c r="I734" s="42"/>
      <c r="J734" s="80"/>
      <c r="K734" s="608"/>
    </row>
    <row r="735" spans="1:11" ht="20.100000000000001" customHeight="1">
      <c r="B735" s="616"/>
      <c r="C735" s="57"/>
      <c r="D735" s="57"/>
      <c r="E735" s="57"/>
      <c r="F735" s="80"/>
      <c r="G735" s="80"/>
      <c r="H735" s="69"/>
      <c r="I735" s="42"/>
      <c r="J735" s="80"/>
      <c r="K735" s="608"/>
    </row>
    <row r="736" spans="1:11" ht="20.100000000000001" customHeight="1">
      <c r="A736" s="41" t="s">
        <v>1582</v>
      </c>
      <c r="B736" s="616"/>
      <c r="C736" s="57"/>
      <c r="D736" s="57"/>
      <c r="E736" s="2509" t="s">
        <v>1583</v>
      </c>
      <c r="F736" s="2509"/>
      <c r="G736" s="2509"/>
      <c r="H736" s="2509"/>
      <c r="I736" s="618"/>
      <c r="J736" s="619">
        <f>IF(I736="Oui",1,0)</f>
        <v>0</v>
      </c>
      <c r="K736" s="608"/>
    </row>
    <row r="737" spans="1:10" ht="20.100000000000001" customHeight="1">
      <c r="B737" s="616"/>
      <c r="C737" s="57"/>
      <c r="D737" s="57"/>
      <c r="E737" s="2509" t="s">
        <v>1584</v>
      </c>
      <c r="F737" s="2509"/>
      <c r="G737" s="2509"/>
      <c r="H737" s="2509"/>
      <c r="I737" s="618"/>
      <c r="J737" s="619">
        <f>IF(I737="Oui",1,0)</f>
        <v>0</v>
      </c>
    </row>
    <row r="738" spans="1:10" ht="20.100000000000001" customHeight="1">
      <c r="B738" s="616"/>
      <c r="C738" s="57"/>
      <c r="D738" s="2509" t="s">
        <v>1585</v>
      </c>
      <c r="E738" s="2509"/>
      <c r="F738" s="2509"/>
      <c r="G738" s="2509"/>
      <c r="H738" s="2509"/>
      <c r="I738" s="618"/>
      <c r="J738" s="619">
        <f>IF(I738="Oui",1,0)</f>
        <v>0</v>
      </c>
    </row>
    <row r="739" spans="1:10" ht="20.100000000000001" customHeight="1" thickBot="1">
      <c r="B739" s="616"/>
      <c r="C739" s="57"/>
      <c r="D739" s="57"/>
      <c r="E739" s="57"/>
      <c r="F739" s="80"/>
      <c r="G739" s="80"/>
      <c r="H739" s="69"/>
      <c r="I739" s="42"/>
      <c r="J739" s="80"/>
    </row>
    <row r="740" spans="1:10" ht="20.100000000000001" customHeight="1" thickBot="1">
      <c r="B740" s="616"/>
      <c r="C740" s="57"/>
      <c r="E740" s="578"/>
      <c r="F740" s="578"/>
      <c r="G740" s="578"/>
      <c r="H740" s="578" t="s">
        <v>1586</v>
      </c>
      <c r="I740" s="620">
        <f>SUM(J736:J738)</f>
        <v>0</v>
      </c>
    </row>
    <row r="741" spans="1:10" ht="20.100000000000001" customHeight="1">
      <c r="B741" s="616"/>
      <c r="C741" s="57"/>
      <c r="D741" s="57"/>
      <c r="E741" s="57"/>
      <c r="F741" s="57"/>
      <c r="G741" s="57"/>
      <c r="H741" s="621"/>
      <c r="I741" s="608"/>
      <c r="J741" s="42"/>
    </row>
    <row r="742" spans="1:10" ht="20.100000000000001" customHeight="1">
      <c r="B742" s="616"/>
      <c r="D742" s="280"/>
      <c r="E742" s="280"/>
      <c r="F742" s="280"/>
      <c r="G742" s="280"/>
    </row>
    <row r="743" spans="1:10" ht="20.100000000000001" customHeight="1">
      <c r="B743" s="616"/>
      <c r="F743" s="2647" t="s">
        <v>1587</v>
      </c>
      <c r="G743" s="2647"/>
    </row>
    <row r="744" spans="1:10" ht="20.100000000000001" customHeight="1" thickBot="1">
      <c r="A744" s="41" t="s">
        <v>1573</v>
      </c>
      <c r="B744" s="616"/>
      <c r="C744" s="2427" t="s">
        <v>1588</v>
      </c>
      <c r="D744" s="2427"/>
    </row>
    <row r="745" spans="1:10" ht="20.100000000000001" customHeight="1" thickBot="1">
      <c r="B745" s="616"/>
      <c r="C745" s="2427"/>
      <c r="D745" s="2427"/>
      <c r="H745" s="151" t="s">
        <v>1589</v>
      </c>
      <c r="I745" s="622"/>
    </row>
    <row r="746" spans="1:10" ht="20.100000000000001" customHeight="1">
      <c r="B746" s="616"/>
      <c r="C746" s="2427"/>
      <c r="D746" s="2427"/>
    </row>
    <row r="747" spans="1:10" ht="20.100000000000001" customHeight="1" thickBot="1">
      <c r="B747" s="616"/>
    </row>
    <row r="748" spans="1:10" ht="20.100000000000001" customHeight="1" thickBot="1">
      <c r="A748" s="41" t="s">
        <v>1573</v>
      </c>
      <c r="B748" s="616"/>
      <c r="C748" s="2427" t="s">
        <v>412</v>
      </c>
      <c r="D748" s="2427"/>
      <c r="H748" s="151" t="s">
        <v>1590</v>
      </c>
      <c r="I748" s="601"/>
    </row>
    <row r="749" spans="1:10" ht="20.100000000000001" customHeight="1">
      <c r="B749" s="616"/>
      <c r="C749" s="2427"/>
      <c r="D749" s="2427"/>
      <c r="H749" s="575" t="s">
        <v>1591</v>
      </c>
    </row>
    <row r="750" spans="1:10" ht="20.100000000000001" customHeight="1" thickBot="1">
      <c r="C750" s="288"/>
      <c r="D750" s="616"/>
    </row>
    <row r="751" spans="1:10" ht="20.100000000000001" customHeight="1" thickBot="1">
      <c r="A751" s="41" t="s">
        <v>1573</v>
      </c>
      <c r="B751" s="616"/>
      <c r="C751" s="2427" t="s">
        <v>411</v>
      </c>
      <c r="D751" s="2427"/>
      <c r="H751" s="151" t="s">
        <v>1592</v>
      </c>
      <c r="I751" s="622"/>
    </row>
    <row r="752" spans="1:10" ht="20.100000000000001" customHeight="1">
      <c r="A752" s="288"/>
      <c r="B752" s="616"/>
      <c r="C752" s="2427"/>
      <c r="D752" s="2427"/>
      <c r="H752" s="575" t="s">
        <v>1593</v>
      </c>
    </row>
    <row r="755" spans="1:17" ht="20.100000000000001" customHeight="1">
      <c r="A755" s="498"/>
      <c r="B755" s="2399" t="s">
        <v>1594</v>
      </c>
      <c r="C755" s="2399"/>
      <c r="D755" s="2399"/>
      <c r="E755" s="2399"/>
      <c r="F755" s="2399"/>
      <c r="G755" s="2399"/>
      <c r="H755" s="2399"/>
      <c r="I755" s="499"/>
      <c r="J755" s="499"/>
      <c r="K755" s="499"/>
      <c r="L755" s="500"/>
      <c r="N755" s="623"/>
      <c r="O755" s="42"/>
      <c r="P755" s="42"/>
    </row>
    <row r="756" spans="1:17" ht="20.100000000000001" customHeight="1" thickBot="1">
      <c r="B756" s="612"/>
      <c r="C756" s="612"/>
      <c r="D756" s="612"/>
      <c r="E756" s="612"/>
      <c r="F756" s="612"/>
      <c r="H756" s="624"/>
      <c r="J756" s="298"/>
      <c r="K756" s="250"/>
      <c r="L756" s="496"/>
      <c r="M756" s="625"/>
      <c r="N756" s="623"/>
      <c r="O756" s="42"/>
      <c r="P756" s="42"/>
    </row>
    <row r="757" spans="1:17" ht="20.100000000000001" customHeight="1" thickBot="1">
      <c r="A757" s="41" t="s">
        <v>1485</v>
      </c>
      <c r="B757" s="69" t="s">
        <v>1595</v>
      </c>
      <c r="C757" s="2644"/>
      <c r="D757" s="2644"/>
      <c r="E757" s="612"/>
      <c r="F757" s="612"/>
      <c r="J757" s="298"/>
      <c r="K757" s="250"/>
      <c r="L757" s="496"/>
      <c r="M757" s="625"/>
      <c r="N757" s="623"/>
      <c r="O757" s="42"/>
      <c r="P757" s="42"/>
    </row>
    <row r="758" spans="1:17" ht="30" customHeight="1">
      <c r="B758" s="65"/>
      <c r="C758" s="61"/>
      <c r="D758" s="47"/>
      <c r="E758" s="624"/>
      <c r="F758" s="2645" t="s">
        <v>1596</v>
      </c>
      <c r="G758" s="2645"/>
      <c r="H758" s="51"/>
      <c r="J758" s="298"/>
      <c r="K758" s="250"/>
      <c r="L758" s="42"/>
      <c r="M758" s="42"/>
      <c r="N758" s="623"/>
      <c r="O758" s="42"/>
      <c r="P758" s="42"/>
    </row>
    <row r="759" spans="1:17" ht="19.5" customHeight="1" thickBot="1">
      <c r="B759" s="626"/>
      <c r="C759" s="52"/>
      <c r="D759" s="42"/>
      <c r="E759" s="42"/>
      <c r="F759" s="48"/>
      <c r="G759" s="51"/>
      <c r="H759" s="51"/>
      <c r="J759" s="42"/>
      <c r="K759" s="627"/>
      <c r="L759" s="504"/>
      <c r="M759" s="288"/>
      <c r="N759" s="623"/>
      <c r="O759" s="42"/>
      <c r="P759" s="42"/>
    </row>
    <row r="760" spans="1:17" ht="29.25" customHeight="1" thickBot="1">
      <c r="B760" s="298" t="s">
        <v>1597</v>
      </c>
      <c r="C760" s="628">
        <f>J231+D240</f>
        <v>0</v>
      </c>
      <c r="D760" s="501" t="s">
        <v>1598</v>
      </c>
      <c r="E760" s="2407" t="s">
        <v>1599</v>
      </c>
      <c r="F760" s="2407"/>
      <c r="G760" s="629" t="e">
        <f>(J137+K127)*5</f>
        <v>#VALUE!</v>
      </c>
      <c r="H760" s="41" t="s">
        <v>1600</v>
      </c>
      <c r="I760" s="2408" t="s">
        <v>1601</v>
      </c>
      <c r="J760" s="2646"/>
      <c r="K760" s="530" t="e">
        <f>IF(G760&gt;0,1-(C760/G760),0)</f>
        <v>#VALUE!</v>
      </c>
      <c r="M760" s="42"/>
      <c r="N760" s="50"/>
      <c r="O760" s="42"/>
      <c r="P760" s="42"/>
    </row>
    <row r="761" spans="1:17" ht="19.5" customHeight="1">
      <c r="B761" s="630"/>
      <c r="C761" s="50"/>
      <c r="D761" s="48"/>
      <c r="E761" s="631" t="s">
        <v>1602</v>
      </c>
      <c r="F761" s="631"/>
      <c r="G761" s="632" t="e">
        <f>G357+D240</f>
        <v>#VALUE!</v>
      </c>
      <c r="H761" s="42"/>
      <c r="I761" s="633"/>
      <c r="J761" s="633"/>
      <c r="K761" s="634"/>
      <c r="M761" s="288"/>
      <c r="N761" s="623"/>
      <c r="O761" s="42"/>
      <c r="P761" s="42"/>
    </row>
    <row r="762" spans="1:17" ht="20.100000000000001" customHeight="1" thickBot="1">
      <c r="B762" s="630"/>
      <c r="C762" s="50"/>
      <c r="D762" s="48"/>
      <c r="E762" s="631"/>
      <c r="F762" s="631"/>
      <c r="G762" s="50"/>
      <c r="H762" s="42"/>
      <c r="I762" s="633"/>
      <c r="J762" s="633"/>
      <c r="K762" s="634"/>
      <c r="M762" s="288"/>
      <c r="N762" s="623"/>
      <c r="O762" s="42"/>
      <c r="P762" s="42"/>
    </row>
    <row r="763" spans="1:17" ht="32.25" customHeight="1" thickBot="1">
      <c r="B763" s="298" t="s">
        <v>1603</v>
      </c>
      <c r="C763" s="628">
        <f>SUM(D262,G309:G324,G326:G334)-D240</f>
        <v>0</v>
      </c>
      <c r="D763" s="501" t="s">
        <v>1604</v>
      </c>
      <c r="E763" s="2400" t="s">
        <v>1605</v>
      </c>
      <c r="F763" s="2400"/>
      <c r="G763" s="613"/>
      <c r="H763" s="41" t="s">
        <v>1604</v>
      </c>
      <c r="I763" s="2408" t="s">
        <v>1606</v>
      </c>
      <c r="J763" s="2646"/>
      <c r="K763" s="530">
        <f>MAX(0,IF(G763="",0,IF(G763=0,1,1-(C763/G763))))</f>
        <v>0</v>
      </c>
      <c r="M763" s="50"/>
      <c r="N763" s="2639" t="s">
        <v>1607</v>
      </c>
      <c r="O763" s="2639"/>
      <c r="P763" s="2476" t="s">
        <v>1608</v>
      </c>
      <c r="Q763" s="2476"/>
    </row>
    <row r="764" spans="1:17" ht="20.100000000000001" customHeight="1">
      <c r="B764" s="636"/>
      <c r="C764" s="50"/>
      <c r="D764" s="48"/>
      <c r="E764" s="631" t="s">
        <v>1602</v>
      </c>
      <c r="F764" s="631"/>
      <c r="G764" s="632">
        <f>SUM(D262,F309:F324,F326:F334,G309:G324,G326:G334,F394:F396)-SUM(J309:J324,J326:J334,J394:J396)-D240</f>
        <v>0</v>
      </c>
      <c r="H764" s="42"/>
      <c r="J764" s="42"/>
      <c r="K764" s="627"/>
      <c r="L764" s="504"/>
      <c r="M764" s="288"/>
      <c r="N764" s="2639"/>
      <c r="O764" s="2639"/>
      <c r="P764" s="2476"/>
      <c r="Q764" s="2476"/>
    </row>
    <row r="765" spans="1:17" ht="20.100000000000001" customHeight="1">
      <c r="B765" s="53"/>
      <c r="C765" s="501"/>
      <c r="D765" s="501"/>
      <c r="E765" s="42"/>
      <c r="F765" s="53"/>
      <c r="G765" s="48"/>
      <c r="H765" s="42"/>
      <c r="I765" s="42"/>
      <c r="J765" s="42"/>
      <c r="K765" s="627"/>
      <c r="L765" s="504"/>
      <c r="M765" s="288"/>
      <c r="N765" s="2639"/>
      <c r="O765" s="2639"/>
      <c r="P765" s="2476"/>
      <c r="Q765" s="2476"/>
    </row>
    <row r="766" spans="1:17" ht="20.100000000000001" customHeight="1">
      <c r="B766" s="636"/>
      <c r="C766" s="42"/>
      <c r="D766" s="50"/>
      <c r="E766" s="48"/>
      <c r="F766" s="42"/>
      <c r="G766" s="42"/>
      <c r="H766" s="42"/>
      <c r="I766" s="42"/>
      <c r="J766" s="42"/>
      <c r="K766" s="627"/>
      <c r="L766" s="504"/>
      <c r="M766" s="288"/>
      <c r="N766" s="623"/>
      <c r="O766" s="42"/>
      <c r="P766" s="42"/>
      <c r="Q766" s="42"/>
    </row>
    <row r="767" spans="1:17" ht="20.100000000000001" customHeight="1">
      <c r="A767" s="498"/>
      <c r="B767" s="2399" t="s">
        <v>1609</v>
      </c>
      <c r="C767" s="2399"/>
      <c r="D767" s="2399"/>
      <c r="E767" s="2399"/>
      <c r="F767" s="2399"/>
      <c r="G767" s="2399"/>
      <c r="H767" s="2399"/>
      <c r="I767" s="499"/>
      <c r="J767" s="499"/>
      <c r="K767" s="499"/>
      <c r="L767" s="500"/>
      <c r="N767" s="623"/>
      <c r="O767" s="42"/>
      <c r="P767" s="42"/>
      <c r="Q767" s="42"/>
    </row>
    <row r="769" spans="2:5" ht="20.100000000000001" customHeight="1">
      <c r="B769" s="42"/>
      <c r="C769" s="540" t="s">
        <v>1610</v>
      </c>
      <c r="D769" s="553" t="e">
        <f>'Calcul Bilan Apparent'!F46</f>
        <v>#VALUE!</v>
      </c>
      <c r="E769" s="50" t="s">
        <v>1034</v>
      </c>
    </row>
    <row r="770" spans="2:5" ht="20.100000000000001" customHeight="1">
      <c r="B770" s="42"/>
      <c r="C770" s="540" t="s">
        <v>1611</v>
      </c>
      <c r="D770" s="553" t="e">
        <f>K487</f>
        <v>#VALUE!</v>
      </c>
      <c r="E770" s="50" t="s">
        <v>1034</v>
      </c>
    </row>
    <row r="771" spans="2:5" ht="20.100000000000001" customHeight="1">
      <c r="B771" s="636"/>
      <c r="C771" s="69" t="s">
        <v>1612</v>
      </c>
      <c r="D771" s="637" t="e">
        <f>(D769+D770)</f>
        <v>#VALUE!</v>
      </c>
      <c r="E771" s="49" t="s">
        <v>1034</v>
      </c>
    </row>
    <row r="772" spans="2:5" ht="20.100000000000001" customHeight="1">
      <c r="B772" s="636"/>
      <c r="C772" s="52"/>
      <c r="D772" s="638"/>
      <c r="E772" s="48"/>
    </row>
    <row r="773" spans="2:5" ht="20.100000000000001" customHeight="1">
      <c r="B773" s="636"/>
      <c r="C773" s="52"/>
      <c r="D773" s="638"/>
      <c r="E773" s="48"/>
    </row>
    <row r="774" spans="2:5" ht="20.100000000000001" customHeight="1">
      <c r="C774" s="540" t="s">
        <v>1610</v>
      </c>
      <c r="D774" s="553" t="e">
        <f>'Calcul Bilan Apparent'!F46</f>
        <v>#VALUE!</v>
      </c>
      <c r="E774" s="50" t="s">
        <v>1034</v>
      </c>
    </row>
    <row r="775" spans="2:5" ht="20.100000000000001" customHeight="1">
      <c r="C775" s="540" t="s">
        <v>1613</v>
      </c>
      <c r="D775" s="553" t="e">
        <f>J487</f>
        <v>#VALUE!</v>
      </c>
      <c r="E775" s="50" t="s">
        <v>1034</v>
      </c>
    </row>
    <row r="776" spans="2:5" ht="20.100000000000001" customHeight="1">
      <c r="C776" s="69" t="s">
        <v>1614</v>
      </c>
      <c r="D776" s="637" t="e">
        <f>D774+D775</f>
        <v>#VALUE!</v>
      </c>
      <c r="E776" s="62" t="s">
        <v>1034</v>
      </c>
    </row>
    <row r="777" spans="2:5" ht="20.100000000000001" customHeight="1">
      <c r="B777" s="636"/>
    </row>
    <row r="778" spans="2:5" ht="15" customHeight="1">
      <c r="B778" s="2640" t="s">
        <v>1615</v>
      </c>
      <c r="C778" s="2640"/>
      <c r="D778" s="280"/>
      <c r="E778" s="280"/>
    </row>
    <row r="779" spans="2:5" ht="20.100000000000001" customHeight="1">
      <c r="B779" s="2640"/>
      <c r="C779" s="2640"/>
      <c r="D779" s="553">
        <f>(SUMPRODUCT(F283:F285,E283:E285)+SUM(F294:F296)+SUMPRODUCT(F297:F301,E297:E301)+SUMPRODUCT(F322:F324,E322:E324)+SUM(F326:F334)+SUMPRODUCT(F336:F339,E336:E339)+SUMPRODUCT(F344:F346,E344:E346))*30</f>
        <v>0</v>
      </c>
      <c r="E779" s="50" t="s">
        <v>1034</v>
      </c>
    </row>
    <row r="780" spans="2:5" ht="20.100000000000001" customHeight="1">
      <c r="B780" s="636"/>
      <c r="C780" s="540" t="s">
        <v>1616</v>
      </c>
      <c r="D780" s="553">
        <f>SUM(C303:C306)*30</f>
        <v>0</v>
      </c>
      <c r="E780" s="50" t="s">
        <v>1034</v>
      </c>
    </row>
    <row r="781" spans="2:5" ht="20.100000000000001" customHeight="1">
      <c r="B781" s="612"/>
      <c r="C781" s="540" t="s">
        <v>1617</v>
      </c>
      <c r="D781" s="553">
        <f>(SUMPRODUCT(F382:F384,E382:E384)+SUMPRODUCT(F390:F392,E390:E392)+SUMPRODUCT(F394:F396,E394:E396)+SUMPRODUCT(F398:F402,E398:E402))*30</f>
        <v>0</v>
      </c>
      <c r="E781" s="50" t="s">
        <v>1034</v>
      </c>
    </row>
    <row r="782" spans="2:5" ht="20.100000000000001" customHeight="1">
      <c r="C782" s="69" t="s">
        <v>1618</v>
      </c>
      <c r="D782" s="637">
        <f>SUM(D779:D781)</f>
        <v>0</v>
      </c>
      <c r="E782" s="62" t="s">
        <v>1034</v>
      </c>
    </row>
    <row r="785" spans="1:10" ht="19.5" customHeight="1" thickBot="1">
      <c r="B785" s="639" t="s">
        <v>1619</v>
      </c>
      <c r="C785" s="640"/>
      <c r="D785" s="530" t="e">
        <f>IF(D776=0,1,1-(D771/(D776+D782)))</f>
        <v>#VALUE!</v>
      </c>
      <c r="E785" s="71"/>
      <c r="H785" s="48"/>
      <c r="I785" s="79"/>
      <c r="J785" s="79"/>
    </row>
    <row r="786" spans="1:10" ht="19.5" customHeight="1">
      <c r="B786" s="71"/>
      <c r="C786" s="71"/>
      <c r="D786" s="71"/>
      <c r="E786" s="71"/>
      <c r="H786" s="48"/>
      <c r="I786" s="79"/>
      <c r="J786" s="79"/>
    </row>
    <row r="787" spans="1:10" ht="20.100000000000001" customHeight="1">
      <c r="A787" s="288"/>
    </row>
    <row r="788" spans="1:10" ht="20.100000000000001" customHeight="1">
      <c r="A788" s="498"/>
      <c r="B788" s="2399" t="s">
        <v>1620</v>
      </c>
      <c r="C788" s="2399"/>
      <c r="D788" s="2399"/>
      <c r="E788" s="2399"/>
      <c r="F788" s="2399"/>
      <c r="G788" s="2399"/>
      <c r="H788" s="2399"/>
      <c r="I788" s="499"/>
      <c r="J788" s="499"/>
    </row>
    <row r="789" spans="1:10" ht="19.5" customHeight="1" thickBot="1">
      <c r="B789" s="612"/>
      <c r="C789" s="612"/>
      <c r="D789" s="612"/>
      <c r="E789" s="612"/>
      <c r="F789" s="612"/>
      <c r="G789" s="612"/>
      <c r="H789" s="612"/>
      <c r="I789" s="506"/>
      <c r="J789" s="79"/>
    </row>
    <row r="790" spans="1:10" ht="19.5" customHeight="1" thickBot="1">
      <c r="B790" s="280" t="s">
        <v>1621</v>
      </c>
      <c r="C790" s="612"/>
      <c r="D790" s="612"/>
      <c r="E790" s="641" t="s">
        <v>190</v>
      </c>
      <c r="F790" s="77" t="s">
        <v>1622</v>
      </c>
      <c r="G790" s="612"/>
      <c r="H790" s="612"/>
      <c r="I790" s="506"/>
      <c r="J790" s="79"/>
    </row>
    <row r="791" spans="1:10" ht="19.5" customHeight="1">
      <c r="B791" s="642" t="s">
        <v>1623</v>
      </c>
      <c r="C791" s="488"/>
      <c r="D791" s="488"/>
      <c r="E791" s="488"/>
      <c r="F791" s="488"/>
      <c r="G791" s="488"/>
      <c r="H791" s="488"/>
      <c r="I791" s="42"/>
      <c r="J791" s="42"/>
    </row>
    <row r="792" spans="1:10" ht="19.5" customHeight="1">
      <c r="B792" s="42"/>
      <c r="C792" s="488"/>
      <c r="D792" s="488"/>
      <c r="E792" s="488"/>
      <c r="F792" s="488"/>
      <c r="G792" s="488"/>
      <c r="H792" s="488"/>
    </row>
    <row r="793" spans="1:10" ht="19.5" customHeight="1">
      <c r="A793" s="41" t="s">
        <v>1579</v>
      </c>
      <c r="B793" s="280" t="s">
        <v>1624</v>
      </c>
      <c r="C793" s="42"/>
      <c r="D793" s="2641" t="s">
        <v>1625</v>
      </c>
      <c r="E793" s="2642"/>
      <c r="F793" s="2642"/>
      <c r="G793" s="2643"/>
      <c r="H793" s="488"/>
    </row>
    <row r="794" spans="1:10" ht="19.5" customHeight="1">
      <c r="B794" s="280"/>
      <c r="C794" s="42"/>
      <c r="D794" s="643" t="s">
        <v>1626</v>
      </c>
      <c r="E794" s="2635" t="s">
        <v>1627</v>
      </c>
      <c r="F794" s="2635"/>
      <c r="G794" s="644" t="s">
        <v>1628</v>
      </c>
      <c r="H794" s="488"/>
    </row>
    <row r="795" spans="1:10" ht="19.5" customHeight="1">
      <c r="B795" s="2631" t="s">
        <v>1629</v>
      </c>
      <c r="C795" s="645" t="s">
        <v>190</v>
      </c>
      <c r="D795" s="2636" t="s">
        <v>1630</v>
      </c>
      <c r="E795" s="2637" t="s">
        <v>1631</v>
      </c>
      <c r="F795" s="2637"/>
      <c r="G795" s="2638" t="s">
        <v>1632</v>
      </c>
      <c r="H795" s="488"/>
    </row>
    <row r="796" spans="1:10" ht="19.5" customHeight="1">
      <c r="B796" s="2633"/>
      <c r="C796" s="645" t="s">
        <v>189</v>
      </c>
      <c r="D796" s="2636"/>
      <c r="E796" s="2637" t="s">
        <v>1633</v>
      </c>
      <c r="F796" s="2637"/>
      <c r="G796" s="2638"/>
      <c r="H796" s="488"/>
    </row>
    <row r="797" spans="1:10" ht="19.5" customHeight="1">
      <c r="B797" s="488"/>
      <c r="C797" s="488"/>
      <c r="D797" s="488"/>
      <c r="E797" s="488"/>
      <c r="F797" s="488"/>
      <c r="G797" s="488"/>
      <c r="H797" s="488"/>
    </row>
    <row r="798" spans="1:10" ht="19.5" customHeight="1">
      <c r="A798" s="41" t="s">
        <v>1579</v>
      </c>
      <c r="B798" s="488" t="s">
        <v>1634</v>
      </c>
      <c r="C798" s="488"/>
      <c r="D798" s="82" t="s">
        <v>1635</v>
      </c>
      <c r="E798" s="618">
        <v>1000</v>
      </c>
      <c r="F798" s="488" t="s">
        <v>1636</v>
      </c>
      <c r="G798" s="488"/>
      <c r="H798" s="488"/>
      <c r="I798" s="42"/>
      <c r="J798" s="42"/>
    </row>
    <row r="799" spans="1:10" ht="19.5" customHeight="1">
      <c r="B799" s="488"/>
      <c r="C799" s="488"/>
      <c r="D799" s="488"/>
      <c r="E799" s="488"/>
      <c r="F799" s="488"/>
      <c r="G799" s="488"/>
      <c r="H799" s="488"/>
      <c r="I799" s="42"/>
      <c r="J799" s="42"/>
    </row>
    <row r="800" spans="1:10" ht="19.5" customHeight="1">
      <c r="B800" s="280"/>
      <c r="C800" s="488"/>
      <c r="D800" s="2626" t="s">
        <v>1637</v>
      </c>
      <c r="E800" s="2627"/>
      <c r="F800" s="2627"/>
      <c r="G800" s="2627"/>
      <c r="H800" s="2628"/>
      <c r="I800" s="42"/>
    </row>
    <row r="801" spans="1:10" ht="19.5" customHeight="1">
      <c r="B801" s="488"/>
      <c r="C801" s="488"/>
      <c r="D801" s="646" t="s">
        <v>1638</v>
      </c>
      <c r="E801" s="646" t="s">
        <v>1639</v>
      </c>
      <c r="F801" s="2629" t="s">
        <v>1640</v>
      </c>
      <c r="G801" s="2630"/>
      <c r="H801" s="646" t="s">
        <v>1641</v>
      </c>
      <c r="I801" s="42"/>
    </row>
    <row r="802" spans="1:10" ht="19.5" customHeight="1" thickBot="1">
      <c r="B802" s="2631" t="s">
        <v>1642</v>
      </c>
      <c r="C802" s="645" t="s">
        <v>1643</v>
      </c>
      <c r="D802" s="647">
        <v>8</v>
      </c>
      <c r="E802" s="647">
        <v>4</v>
      </c>
      <c r="F802" s="2625">
        <v>0</v>
      </c>
      <c r="G802" s="2625"/>
      <c r="H802" s="647">
        <v>0</v>
      </c>
      <c r="I802" s="42"/>
    </row>
    <row r="803" spans="1:10" ht="19.5" customHeight="1" thickBot="1">
      <c r="B803" s="2632"/>
      <c r="C803" s="645" t="s">
        <v>1644</v>
      </c>
      <c r="D803" s="647">
        <v>8</v>
      </c>
      <c r="E803" s="647">
        <v>4</v>
      </c>
      <c r="F803" s="2625">
        <v>2</v>
      </c>
      <c r="G803" s="2625"/>
      <c r="H803" s="647">
        <v>0</v>
      </c>
      <c r="I803" s="2634" t="s">
        <v>603</v>
      </c>
      <c r="J803" s="2624">
        <v>0</v>
      </c>
    </row>
    <row r="804" spans="1:10" ht="19.5" customHeight="1" thickBot="1">
      <c r="B804" s="2632"/>
      <c r="C804" s="645" t="s">
        <v>1645</v>
      </c>
      <c r="D804" s="647">
        <v>8</v>
      </c>
      <c r="E804" s="647">
        <v>6</v>
      </c>
      <c r="F804" s="2625">
        <v>4</v>
      </c>
      <c r="G804" s="2625"/>
      <c r="H804" s="647">
        <v>2</v>
      </c>
      <c r="I804" s="2634"/>
      <c r="J804" s="2624"/>
    </row>
    <row r="805" spans="1:10" ht="19.5" customHeight="1" thickBot="1">
      <c r="B805" s="2633"/>
      <c r="C805" s="645" t="s">
        <v>1646</v>
      </c>
      <c r="D805" s="647">
        <v>8</v>
      </c>
      <c r="E805" s="647">
        <v>8</v>
      </c>
      <c r="F805" s="2625">
        <v>6</v>
      </c>
      <c r="G805" s="2625"/>
      <c r="H805" s="647">
        <v>4</v>
      </c>
      <c r="I805" s="2634" t="s">
        <v>1647</v>
      </c>
      <c r="J805" s="2624"/>
    </row>
    <row r="806" spans="1:10" ht="19.5" customHeight="1">
      <c r="B806" s="488"/>
      <c r="C806" s="488"/>
      <c r="D806" s="488"/>
      <c r="I806" s="42"/>
      <c r="J806" s="42"/>
    </row>
    <row r="807" spans="1:10" ht="19.5" customHeight="1">
      <c r="B807" s="42"/>
      <c r="C807" s="42"/>
      <c r="D807" s="42"/>
      <c r="E807" s="42"/>
      <c r="F807" s="42"/>
      <c r="G807" s="42"/>
      <c r="H807" s="42"/>
      <c r="I807" s="42"/>
      <c r="J807" s="42"/>
    </row>
    <row r="808" spans="1:10" ht="19.5" customHeight="1">
      <c r="A808" s="498"/>
      <c r="B808" s="2399" t="s">
        <v>1648</v>
      </c>
      <c r="C808" s="2399"/>
      <c r="D808" s="2399"/>
      <c r="E808" s="2399"/>
      <c r="F808" s="2399"/>
      <c r="G808" s="2399"/>
      <c r="H808" s="2399"/>
      <c r="I808" s="499"/>
      <c r="J808" s="499"/>
    </row>
    <row r="809" spans="1:10" ht="19.5" customHeight="1" thickBot="1">
      <c r="A809" s="288"/>
      <c r="B809" s="612"/>
      <c r="C809" s="612"/>
      <c r="D809" s="612"/>
      <c r="E809" s="612"/>
      <c r="F809" s="612"/>
      <c r="G809" s="612"/>
      <c r="H809" s="612"/>
      <c r="I809" s="53"/>
      <c r="J809" s="53"/>
    </row>
    <row r="810" spans="1:10" ht="19.5" customHeight="1" thickBot="1">
      <c r="A810" s="648"/>
      <c r="B810" s="633" t="s">
        <v>1649</v>
      </c>
      <c r="C810" s="649" t="e">
        <f>'Calcul Bilan Apparent'!G43</f>
        <v>#VALUE!</v>
      </c>
      <c r="D810" s="42"/>
      <c r="E810" s="2610" t="s">
        <v>542</v>
      </c>
      <c r="F810" s="2610"/>
      <c r="G810" s="650" t="e">
        <f>C810/C42</f>
        <v>#VALUE!</v>
      </c>
      <c r="H810" s="79"/>
      <c r="I810" s="42"/>
      <c r="J810" s="42"/>
    </row>
    <row r="811" spans="1:10" ht="16.5" customHeight="1">
      <c r="A811" s="42"/>
      <c r="B811" s="42"/>
      <c r="C811" s="42"/>
      <c r="D811" s="42"/>
      <c r="E811" s="42"/>
      <c r="F811" s="42"/>
      <c r="G811" s="42"/>
      <c r="H811" s="42"/>
      <c r="I811" s="42"/>
      <c r="J811" s="42"/>
    </row>
    <row r="812" spans="1:10" ht="20.100000000000001" customHeight="1">
      <c r="A812" s="42"/>
      <c r="B812" s="42"/>
      <c r="C812" s="42"/>
      <c r="D812" s="42"/>
      <c r="E812" s="42"/>
      <c r="F812" s="42"/>
      <c r="G812" s="42"/>
      <c r="H812" s="42"/>
      <c r="I812" s="42"/>
      <c r="J812" s="42"/>
    </row>
    <row r="813" spans="1:10" ht="20.100000000000001" customHeight="1">
      <c r="A813" s="498"/>
      <c r="B813" s="2399" t="s">
        <v>1650</v>
      </c>
      <c r="C813" s="2399"/>
      <c r="D813" s="2399"/>
      <c r="E813" s="2399"/>
      <c r="F813" s="2399"/>
      <c r="G813" s="2399"/>
      <c r="H813" s="2399"/>
      <c r="I813" s="499"/>
      <c r="J813" s="499"/>
    </row>
    <row r="814" spans="1:10" ht="20.100000000000001" customHeight="1" thickBot="1">
      <c r="B814" s="612"/>
      <c r="C814" s="612"/>
      <c r="D814" s="612"/>
      <c r="E814" s="612"/>
      <c r="F814" s="612"/>
      <c r="G814" s="612"/>
      <c r="H814" s="612"/>
      <c r="I814" s="42"/>
      <c r="J814" s="42"/>
    </row>
    <row r="815" spans="1:10" ht="20.100000000000001" customHeight="1">
      <c r="A815" s="41" t="s">
        <v>1651</v>
      </c>
      <c r="B815" s="2620" t="s">
        <v>1652</v>
      </c>
      <c r="C815" s="2621"/>
      <c r="D815" s="2621"/>
      <c r="E815" s="2621"/>
      <c r="F815" s="2621"/>
      <c r="G815" s="2622"/>
      <c r="H815" s="62"/>
      <c r="I815" s="62"/>
      <c r="J815" s="298"/>
    </row>
    <row r="816" spans="1:10" ht="14.1">
      <c r="B816" s="2611" t="s">
        <v>1653</v>
      </c>
      <c r="C816" s="2612"/>
      <c r="D816" s="651" t="s">
        <v>1654</v>
      </c>
      <c r="E816" s="651" t="s">
        <v>1655</v>
      </c>
      <c r="F816" s="652" t="s">
        <v>1656</v>
      </c>
      <c r="G816" s="653" t="s">
        <v>1657</v>
      </c>
      <c r="H816" s="250"/>
      <c r="I816" s="250"/>
      <c r="J816" s="298"/>
    </row>
    <row r="817" spans="2:8" ht="20.100000000000001" customHeight="1">
      <c r="B817" s="2613"/>
      <c r="C817" s="2614"/>
      <c r="D817" s="164"/>
      <c r="E817" s="164"/>
      <c r="F817" s="164" t="s">
        <v>1658</v>
      </c>
      <c r="G817" s="167" t="s">
        <v>1659</v>
      </c>
      <c r="H817" s="654"/>
    </row>
    <row r="818" spans="2:8" ht="20.100000000000001" customHeight="1">
      <c r="B818" s="2607" t="s">
        <v>1660</v>
      </c>
      <c r="C818" s="2608"/>
      <c r="D818" s="164" t="s">
        <v>1661</v>
      </c>
      <c r="E818" s="542" t="s">
        <v>957</v>
      </c>
      <c r="F818" s="655">
        <v>0.29050279329608902</v>
      </c>
      <c r="G818" s="656" t="e">
        <f t="shared" ref="G818:G824" si="21">E818*F818</f>
        <v>#VALUE!</v>
      </c>
      <c r="H818" s="2623" t="s">
        <v>1662</v>
      </c>
    </row>
    <row r="819" spans="2:8" s="657" customFormat="1" ht="20.100000000000001" customHeight="1">
      <c r="B819" s="2607" t="s">
        <v>1663</v>
      </c>
      <c r="C819" s="2608"/>
      <c r="D819" s="164" t="s">
        <v>1664</v>
      </c>
      <c r="E819" s="542"/>
      <c r="F819" s="655">
        <v>1.2849162011173201</v>
      </c>
      <c r="G819" s="656">
        <f t="shared" si="21"/>
        <v>0</v>
      </c>
      <c r="H819" s="2623"/>
    </row>
    <row r="820" spans="2:8" s="657" customFormat="1" ht="20.100000000000001" customHeight="1">
      <c r="B820" s="2607" t="s">
        <v>1665</v>
      </c>
      <c r="C820" s="2608"/>
      <c r="D820" s="164" t="s">
        <v>1664</v>
      </c>
      <c r="E820" s="542"/>
      <c r="F820" s="655">
        <v>1.34</v>
      </c>
      <c r="G820" s="656">
        <f t="shared" si="21"/>
        <v>0</v>
      </c>
      <c r="H820" s="2623"/>
    </row>
    <row r="821" spans="2:8" s="657" customFormat="1" ht="20.100000000000001" customHeight="1">
      <c r="B821" s="2607" t="s">
        <v>1666</v>
      </c>
      <c r="C821" s="2608"/>
      <c r="D821" s="164" t="s">
        <v>1664</v>
      </c>
      <c r="E821" s="542"/>
      <c r="F821" s="655">
        <v>0.79</v>
      </c>
      <c r="G821" s="656">
        <f t="shared" si="21"/>
        <v>0</v>
      </c>
      <c r="H821" s="2623"/>
    </row>
    <row r="822" spans="2:8" ht="20.100000000000001" customHeight="1">
      <c r="B822" s="2607" t="s">
        <v>1667</v>
      </c>
      <c r="C822" s="2608"/>
      <c r="D822" s="164" t="s">
        <v>1668</v>
      </c>
      <c r="E822" s="542"/>
      <c r="F822" s="655">
        <v>1.36</v>
      </c>
      <c r="G822" s="656">
        <f t="shared" si="21"/>
        <v>0</v>
      </c>
      <c r="H822" s="2623"/>
    </row>
    <row r="823" spans="2:8" ht="20.100000000000001" customHeight="1">
      <c r="B823" s="2607" t="s">
        <v>1669</v>
      </c>
      <c r="C823" s="2608"/>
      <c r="D823" s="164" t="s">
        <v>1034</v>
      </c>
      <c r="E823" s="542"/>
      <c r="F823" s="655">
        <v>1.5810055865921799</v>
      </c>
      <c r="G823" s="656">
        <f>E823*F823</f>
        <v>0</v>
      </c>
      <c r="H823" s="2623"/>
    </row>
    <row r="824" spans="2:8" ht="20.100000000000001" customHeight="1">
      <c r="B824" s="2607" t="s">
        <v>1670</v>
      </c>
      <c r="C824" s="2608"/>
      <c r="D824" s="164" t="s">
        <v>1671</v>
      </c>
      <c r="E824" s="542"/>
      <c r="F824" s="655">
        <v>0.5</v>
      </c>
      <c r="G824" s="656">
        <f t="shared" si="21"/>
        <v>0</v>
      </c>
      <c r="H824" s="47"/>
    </row>
    <row r="825" spans="2:8" ht="20.100000000000001" customHeight="1">
      <c r="B825" s="2607" t="s">
        <v>1672</v>
      </c>
      <c r="C825" s="2608"/>
      <c r="D825" s="164" t="s">
        <v>1034</v>
      </c>
      <c r="E825" s="542"/>
      <c r="F825" s="655">
        <v>0.78212290502793302</v>
      </c>
      <c r="G825" s="656">
        <f>E825*F825</f>
        <v>0</v>
      </c>
      <c r="H825" s="47"/>
    </row>
    <row r="826" spans="2:8" ht="20.100000000000001" customHeight="1">
      <c r="B826" s="2607" t="s">
        <v>1673</v>
      </c>
      <c r="C826" s="2608"/>
      <c r="D826" s="164" t="s">
        <v>1664</v>
      </c>
      <c r="E826" s="542"/>
      <c r="F826" s="655">
        <v>1.0106145251396601</v>
      </c>
      <c r="G826" s="656">
        <f>E826*F826</f>
        <v>0</v>
      </c>
      <c r="H826" s="47"/>
    </row>
    <row r="827" spans="2:8" ht="20.100000000000001" customHeight="1" thickBot="1">
      <c r="B827" s="658"/>
      <c r="C827" s="659"/>
      <c r="D827" s="2615" t="s">
        <v>1674</v>
      </c>
      <c r="E827" s="2615"/>
      <c r="F827" s="2616"/>
      <c r="G827" s="660" t="e">
        <f>SUM(G818:G826)</f>
        <v>#VALUE!</v>
      </c>
      <c r="H827" s="661"/>
    </row>
    <row r="828" spans="2:8" ht="6" customHeight="1" thickBot="1">
      <c r="B828" s="2617"/>
      <c r="C828" s="2618"/>
      <c r="D828" s="2618"/>
      <c r="E828" s="2618"/>
      <c r="F828" s="2618"/>
      <c r="G828" s="2619"/>
      <c r="H828" s="661"/>
    </row>
    <row r="829" spans="2:8" ht="20.100000000000001" customHeight="1">
      <c r="B829" s="2620" t="s">
        <v>1675</v>
      </c>
      <c r="C829" s="2621"/>
      <c r="D829" s="2621"/>
      <c r="E829" s="2621"/>
      <c r="F829" s="2621"/>
      <c r="G829" s="2622"/>
      <c r="H829" s="42"/>
    </row>
    <row r="830" spans="2:8" ht="26.1">
      <c r="B830" s="2611" t="s">
        <v>1653</v>
      </c>
      <c r="C830" s="2612"/>
      <c r="D830" s="651" t="s">
        <v>1654</v>
      </c>
      <c r="E830" s="662" t="s">
        <v>1676</v>
      </c>
      <c r="F830" s="663" t="s">
        <v>1656</v>
      </c>
      <c r="G830" s="92" t="s">
        <v>1677</v>
      </c>
    </row>
    <row r="831" spans="2:8" ht="20.100000000000001" customHeight="1">
      <c r="B831" s="2613"/>
      <c r="C831" s="2614"/>
      <c r="D831" s="164"/>
      <c r="E831" s="471"/>
      <c r="F831" s="306" t="s">
        <v>1658</v>
      </c>
      <c r="G831" s="188" t="s">
        <v>1659</v>
      </c>
      <c r="H831" s="42"/>
    </row>
    <row r="832" spans="2:8" ht="20.100000000000001" customHeight="1">
      <c r="B832" s="2607" t="s">
        <v>1097</v>
      </c>
      <c r="C832" s="2608" t="s">
        <v>1097</v>
      </c>
      <c r="D832" s="471" t="s">
        <v>1678</v>
      </c>
      <c r="E832" s="664">
        <f>I216</f>
        <v>0</v>
      </c>
      <c r="F832" s="665">
        <v>57.513966480446932</v>
      </c>
      <c r="G832" s="656">
        <f t="shared" ref="G832:G856" si="22">E832*F832</f>
        <v>0</v>
      </c>
      <c r="H832" s="42"/>
    </row>
    <row r="833" spans="2:7" ht="20.100000000000001" customHeight="1">
      <c r="B833" s="2607" t="s">
        <v>1679</v>
      </c>
      <c r="C833" s="2608"/>
      <c r="D833" s="471" t="s">
        <v>1678</v>
      </c>
      <c r="E833" s="664">
        <f>I217</f>
        <v>0</v>
      </c>
      <c r="F833" s="665">
        <v>65.055865921787714</v>
      </c>
      <c r="G833" s="656">
        <f t="shared" si="22"/>
        <v>0</v>
      </c>
    </row>
    <row r="834" spans="2:7" ht="20.100000000000001" customHeight="1">
      <c r="B834" s="2607" t="s">
        <v>1680</v>
      </c>
      <c r="C834" s="2608"/>
      <c r="D834" s="471" t="s">
        <v>1678</v>
      </c>
      <c r="E834" s="664">
        <f>I219+I220</f>
        <v>0</v>
      </c>
      <c r="F834" s="665">
        <v>47.402234636871512</v>
      </c>
      <c r="G834" s="656">
        <f t="shared" si="22"/>
        <v>0</v>
      </c>
    </row>
    <row r="835" spans="2:7" ht="20.100000000000001" customHeight="1">
      <c r="B835" s="2607" t="s">
        <v>1681</v>
      </c>
      <c r="C835" s="2608"/>
      <c r="D835" s="471" t="s">
        <v>1678</v>
      </c>
      <c r="E835" s="664">
        <f>I226+I225</f>
        <v>0</v>
      </c>
      <c r="F835" s="665">
        <v>8.9385474860335208</v>
      </c>
      <c r="G835" s="656">
        <f t="shared" si="22"/>
        <v>0</v>
      </c>
    </row>
    <row r="836" spans="2:7" ht="20.100000000000001" customHeight="1">
      <c r="B836" s="2607" t="s">
        <v>1682</v>
      </c>
      <c r="C836" s="2608"/>
      <c r="D836" s="471" t="s">
        <v>1683</v>
      </c>
      <c r="E836" s="664">
        <f>C216</f>
        <v>0</v>
      </c>
      <c r="F836" s="665">
        <v>72.625698324022352</v>
      </c>
      <c r="G836" s="656">
        <f t="shared" si="22"/>
        <v>0</v>
      </c>
    </row>
    <row r="837" spans="2:7" ht="20.100000000000001" customHeight="1">
      <c r="B837" s="2607" t="s">
        <v>1684</v>
      </c>
      <c r="C837" s="2608"/>
      <c r="D837" s="471" t="s">
        <v>1683</v>
      </c>
      <c r="E837" s="664">
        <f>C222</f>
        <v>0</v>
      </c>
      <c r="F837" s="665">
        <v>148.04469273743018</v>
      </c>
      <c r="G837" s="656">
        <f t="shared" si="22"/>
        <v>0</v>
      </c>
    </row>
    <row r="838" spans="2:7" ht="20.100000000000001" customHeight="1">
      <c r="B838" s="2607" t="s">
        <v>1123</v>
      </c>
      <c r="C838" s="2608"/>
      <c r="D838" s="471" t="s">
        <v>1678</v>
      </c>
      <c r="E838" s="664">
        <f>D232</f>
        <v>0</v>
      </c>
      <c r="F838" s="665">
        <v>36.424581005586596</v>
      </c>
      <c r="G838" s="656">
        <f t="shared" si="22"/>
        <v>0</v>
      </c>
    </row>
    <row r="839" spans="2:7" ht="20.100000000000001" customHeight="1">
      <c r="B839" s="2607" t="s">
        <v>1125</v>
      </c>
      <c r="C839" s="2608"/>
      <c r="D839" s="471" t="s">
        <v>1678</v>
      </c>
      <c r="E839" s="664">
        <f>D233</f>
        <v>0</v>
      </c>
      <c r="F839" s="665">
        <v>84.30167597765363</v>
      </c>
      <c r="G839" s="656">
        <f t="shared" si="22"/>
        <v>0</v>
      </c>
    </row>
    <row r="840" spans="2:7" ht="20.100000000000001" customHeight="1">
      <c r="B840" s="2607" t="s">
        <v>1128</v>
      </c>
      <c r="C840" s="2608"/>
      <c r="D840" s="471" t="s">
        <v>1678</v>
      </c>
      <c r="E840" s="664">
        <f>D234</f>
        <v>0</v>
      </c>
      <c r="F840" s="665">
        <v>331.48044692737432</v>
      </c>
      <c r="G840" s="656">
        <f t="shared" si="22"/>
        <v>0</v>
      </c>
    </row>
    <row r="841" spans="2:7" ht="20.100000000000001" customHeight="1">
      <c r="B841" s="2607" t="s">
        <v>1685</v>
      </c>
      <c r="C841" s="2608"/>
      <c r="D841" s="471" t="s">
        <v>1683</v>
      </c>
      <c r="E841" s="664">
        <f>D237</f>
        <v>0</v>
      </c>
      <c r="F841" s="665">
        <v>159.357541899441</v>
      </c>
      <c r="G841" s="656">
        <f t="shared" si="22"/>
        <v>0</v>
      </c>
    </row>
    <row r="842" spans="2:7" ht="20.100000000000001" customHeight="1">
      <c r="B842" s="2607" t="s">
        <v>1686</v>
      </c>
      <c r="C842" s="2608"/>
      <c r="D842" s="471" t="s">
        <v>1683</v>
      </c>
      <c r="E842" s="664">
        <f>D238+D239</f>
        <v>0</v>
      </c>
      <c r="F842" s="665">
        <v>92.988826815642497</v>
      </c>
      <c r="G842" s="656">
        <f t="shared" si="22"/>
        <v>0</v>
      </c>
    </row>
    <row r="843" spans="2:7" ht="20.100000000000001" customHeight="1">
      <c r="B843" s="2607" t="s">
        <v>1687</v>
      </c>
      <c r="C843" s="2608"/>
      <c r="D843" s="471" t="s">
        <v>1678</v>
      </c>
      <c r="E843" s="664">
        <f>D240</f>
        <v>0</v>
      </c>
      <c r="F843" s="665">
        <v>368.65921787709499</v>
      </c>
      <c r="G843" s="656">
        <f t="shared" si="22"/>
        <v>0</v>
      </c>
    </row>
    <row r="844" spans="2:7" ht="20.100000000000001" customHeight="1">
      <c r="B844" s="2607" t="s">
        <v>1139</v>
      </c>
      <c r="C844" s="2608" t="s">
        <v>1139</v>
      </c>
      <c r="D844" s="471" t="s">
        <v>1688</v>
      </c>
      <c r="E844" s="664">
        <f>D241</f>
        <v>0</v>
      </c>
      <c r="F844" s="665">
        <v>66.919413407821239</v>
      </c>
      <c r="G844" s="656">
        <f t="shared" si="22"/>
        <v>0</v>
      </c>
    </row>
    <row r="845" spans="2:7" ht="20.100000000000001" customHeight="1">
      <c r="B845" s="2607" t="s">
        <v>1689</v>
      </c>
      <c r="C845" s="2608" t="s">
        <v>1689</v>
      </c>
      <c r="D845" s="471" t="s">
        <v>1688</v>
      </c>
      <c r="E845" s="664">
        <f>D246+D248</f>
        <v>0</v>
      </c>
      <c r="F845" s="665">
        <v>86.117039106145256</v>
      </c>
      <c r="G845" s="656">
        <f t="shared" si="22"/>
        <v>0</v>
      </c>
    </row>
    <row r="846" spans="2:7" ht="20.100000000000001" customHeight="1">
      <c r="B846" s="2607" t="s">
        <v>1690</v>
      </c>
      <c r="C846" s="2608" t="s">
        <v>1690</v>
      </c>
      <c r="D846" s="471" t="s">
        <v>1688</v>
      </c>
      <c r="E846" s="664">
        <f>D249+D250</f>
        <v>0</v>
      </c>
      <c r="F846" s="665">
        <v>92.178770949720672</v>
      </c>
      <c r="G846" s="656">
        <f t="shared" si="22"/>
        <v>0</v>
      </c>
    </row>
    <row r="847" spans="2:7" ht="29.25" customHeight="1">
      <c r="B847" s="2607" t="s">
        <v>1691</v>
      </c>
      <c r="C847" s="2608" t="s">
        <v>1691</v>
      </c>
      <c r="D847" s="471" t="s">
        <v>1688</v>
      </c>
      <c r="E847" s="664">
        <f>D242+D245+D247+D244</f>
        <v>0</v>
      </c>
      <c r="F847" s="665">
        <v>113.47800335195532</v>
      </c>
      <c r="G847" s="656">
        <f t="shared" si="22"/>
        <v>0</v>
      </c>
    </row>
    <row r="848" spans="2:7" ht="20.100000000000001" customHeight="1">
      <c r="B848" s="2607" t="s">
        <v>1692</v>
      </c>
      <c r="C848" s="2608" t="s">
        <v>1692</v>
      </c>
      <c r="D848" s="471" t="s">
        <v>1688</v>
      </c>
      <c r="E848" s="664">
        <f>D243+D251</f>
        <v>0</v>
      </c>
      <c r="F848" s="665">
        <v>167.15083798882682</v>
      </c>
      <c r="G848" s="656">
        <f t="shared" si="22"/>
        <v>0</v>
      </c>
    </row>
    <row r="849" spans="2:8" ht="20.100000000000001" customHeight="1">
      <c r="B849" s="2607" t="s">
        <v>1150</v>
      </c>
      <c r="C849" s="2608" t="s">
        <v>1150</v>
      </c>
      <c r="D849" s="471" t="s">
        <v>1688</v>
      </c>
      <c r="E849" s="664">
        <f>D252</f>
        <v>0</v>
      </c>
      <c r="F849" s="665">
        <v>202.0391061452514</v>
      </c>
      <c r="G849" s="656">
        <f t="shared" si="22"/>
        <v>0</v>
      </c>
      <c r="H849" s="42"/>
    </row>
    <row r="850" spans="2:8" ht="20.100000000000001" customHeight="1">
      <c r="B850" s="2607" t="s">
        <v>1151</v>
      </c>
      <c r="C850" s="2608"/>
      <c r="D850" s="471" t="s">
        <v>1034</v>
      </c>
      <c r="E850" s="664">
        <f>D253</f>
        <v>0</v>
      </c>
      <c r="F850" s="665">
        <v>1.2094972067039107</v>
      </c>
      <c r="G850" s="656">
        <f t="shared" si="22"/>
        <v>0</v>
      </c>
      <c r="H850" s="42"/>
    </row>
    <row r="851" spans="2:8" ht="20.100000000000001" customHeight="1">
      <c r="B851" s="2607" t="s">
        <v>1693</v>
      </c>
      <c r="C851" s="2608"/>
      <c r="D851" s="471" t="s">
        <v>1694</v>
      </c>
      <c r="E851" s="666" t="e">
        <f>'Calcul Bilan Apparent'!F46</f>
        <v>#VALUE!</v>
      </c>
      <c r="F851" s="665">
        <v>1.5251396648044695</v>
      </c>
      <c r="G851" s="656" t="e">
        <f t="shared" si="22"/>
        <v>#VALUE!</v>
      </c>
      <c r="H851" s="79"/>
    </row>
    <row r="852" spans="2:8" ht="20.100000000000001" customHeight="1">
      <c r="B852" s="2607" t="s">
        <v>1695</v>
      </c>
      <c r="C852" s="2608"/>
      <c r="D852" s="471" t="s">
        <v>1696</v>
      </c>
      <c r="E852" s="666" t="e">
        <f>'Calcul Bilan Apparent'!G46</f>
        <v>#VALUE!</v>
      </c>
      <c r="F852" s="665">
        <v>0.20586592178770952</v>
      </c>
      <c r="G852" s="656" t="e">
        <f t="shared" si="22"/>
        <v>#VALUE!</v>
      </c>
      <c r="H852" s="79"/>
    </row>
    <row r="853" spans="2:8" ht="20.100000000000001" customHeight="1">
      <c r="B853" s="2607" t="s">
        <v>1697</v>
      </c>
      <c r="C853" s="2608"/>
      <c r="D853" s="471" t="s">
        <v>1698</v>
      </c>
      <c r="E853" s="666" t="e">
        <f>'Calcul Bilan Apparent'!H46</f>
        <v>#VALUE!</v>
      </c>
      <c r="F853" s="665">
        <v>0.27374301675977658</v>
      </c>
      <c r="G853" s="656" t="e">
        <f t="shared" si="22"/>
        <v>#VALUE!</v>
      </c>
      <c r="H853" s="79"/>
    </row>
    <row r="854" spans="2:8" ht="20.100000000000001" customHeight="1">
      <c r="B854" s="2607" t="s">
        <v>1699</v>
      </c>
      <c r="C854" s="2608"/>
      <c r="D854" s="471" t="s">
        <v>1700</v>
      </c>
      <c r="E854" s="542"/>
      <c r="F854" s="665">
        <v>6.0335195530726263E-2</v>
      </c>
      <c r="G854" s="656">
        <f t="shared" si="22"/>
        <v>0</v>
      </c>
      <c r="H854" s="79"/>
    </row>
    <row r="855" spans="2:8" ht="20.100000000000001" customHeight="1">
      <c r="B855" s="2607" t="s">
        <v>1701</v>
      </c>
      <c r="C855" s="2608"/>
      <c r="D855" s="471" t="s">
        <v>1700</v>
      </c>
      <c r="E855" s="542"/>
      <c r="F855" s="665">
        <v>9.6536312849162031E-2</v>
      </c>
      <c r="G855" s="656">
        <f t="shared" si="22"/>
        <v>0</v>
      </c>
      <c r="H855" s="79"/>
    </row>
    <row r="856" spans="2:8" ht="20.100000000000001" customHeight="1">
      <c r="B856" s="2607" t="s">
        <v>1702</v>
      </c>
      <c r="C856" s="2608"/>
      <c r="D856" s="471" t="s">
        <v>1034</v>
      </c>
      <c r="E856" s="542"/>
      <c r="F856" s="665">
        <v>2.4301675977653634</v>
      </c>
      <c r="G856" s="656">
        <f t="shared" si="22"/>
        <v>0</v>
      </c>
      <c r="H856" s="79"/>
    </row>
    <row r="857" spans="2:8" ht="20.100000000000001" customHeight="1" thickBot="1">
      <c r="B857" s="667"/>
      <c r="C857" s="668"/>
      <c r="D857" s="669"/>
      <c r="E857" s="670"/>
      <c r="F857" s="671" t="s">
        <v>1703</v>
      </c>
      <c r="G857" s="672" t="e">
        <f>SUM(G832:G856)</f>
        <v>#VALUE!</v>
      </c>
      <c r="H857" s="673"/>
    </row>
    <row r="858" spans="2:8" ht="20.100000000000001" customHeight="1"/>
    <row r="859" spans="2:8" ht="20.100000000000001" customHeight="1">
      <c r="E859" s="2609" t="s">
        <v>1704</v>
      </c>
      <c r="F859" s="2609"/>
      <c r="G859" s="674" t="e">
        <f>G827+G857</f>
        <v>#VALUE!</v>
      </c>
    </row>
    <row r="860" spans="2:8" ht="20.100000000000001" customHeight="1" thickBot="1"/>
    <row r="861" spans="2:8" ht="19.5" customHeight="1" thickBot="1">
      <c r="E861" s="2610" t="s">
        <v>1705</v>
      </c>
      <c r="F861" s="2610"/>
      <c r="G861" s="675" t="e">
        <f>IF(G859=0,"Erreur",G859/C42)</f>
        <v>#VALUE!</v>
      </c>
    </row>
    <row r="862" spans="2:8" ht="19.5" customHeight="1"/>
    <row r="863" spans="2:8" ht="19.5" customHeight="1"/>
    <row r="864" spans="2:8" ht="19.5" customHeight="1">
      <c r="B864" s="2399" t="s">
        <v>1706</v>
      </c>
      <c r="C864" s="2399"/>
      <c r="D864" s="2399"/>
      <c r="E864" s="2399"/>
      <c r="F864" s="2399"/>
      <c r="G864" s="2399"/>
      <c r="H864" s="2399"/>
    </row>
    <row r="866" spans="1:6" ht="19.5" customHeight="1" thickBot="1">
      <c r="B866" s="2406" t="s">
        <v>1707</v>
      </c>
      <c r="C866" s="2406"/>
      <c r="D866" s="2406"/>
      <c r="E866" s="612"/>
      <c r="F866" s="612"/>
    </row>
    <row r="867" spans="1:6" ht="19.5" customHeight="1" thickBot="1">
      <c r="B867" s="677" t="s">
        <v>557</v>
      </c>
      <c r="C867" s="676"/>
      <c r="D867" s="676"/>
      <c r="E867" s="678" t="s">
        <v>554</v>
      </c>
      <c r="F867" s="612"/>
    </row>
    <row r="868" spans="1:6" ht="19.5" customHeight="1" thickBot="1">
      <c r="B868" s="677"/>
      <c r="C868" s="676"/>
      <c r="D868" s="676"/>
      <c r="E868" s="612"/>
      <c r="F868" s="612"/>
    </row>
    <row r="869" spans="1:6" ht="19.5" customHeight="1" thickBot="1">
      <c r="A869" s="41" t="s">
        <v>1708</v>
      </c>
      <c r="B869" s="679" t="s">
        <v>1709</v>
      </c>
      <c r="E869" s="680">
        <f>IF(D870="non", IF(D871="non", 4, 2), IF(D871="non", 1,0))</f>
        <v>0</v>
      </c>
      <c r="F869" s="612"/>
    </row>
    <row r="870" spans="1:6" ht="19.5" customHeight="1">
      <c r="B870" s="41" t="s">
        <v>1710</v>
      </c>
      <c r="D870" s="681"/>
      <c r="F870" s="612"/>
    </row>
    <row r="871" spans="1:6" ht="19.5" customHeight="1">
      <c r="B871" s="41" t="s">
        <v>1711</v>
      </c>
      <c r="D871" s="681"/>
      <c r="F871" s="612"/>
    </row>
    <row r="872" spans="1:6" ht="19.5" customHeight="1" thickBot="1">
      <c r="B872" s="677"/>
      <c r="C872" s="676"/>
      <c r="D872" s="676"/>
      <c r="E872" s="612"/>
      <c r="F872" s="612"/>
    </row>
    <row r="873" spans="1:6" ht="19.5" customHeight="1" thickBot="1">
      <c r="A873" s="41" t="s">
        <v>1579</v>
      </c>
      <c r="B873" s="679" t="s">
        <v>1712</v>
      </c>
      <c r="C873" s="52"/>
      <c r="D873" s="42"/>
      <c r="E873" s="680">
        <f>IF(D874="non", IF(D875="oui", 4, 2), IF(D875="oui", 1,0))</f>
        <v>0</v>
      </c>
      <c r="F873" s="682"/>
    </row>
    <row r="874" spans="1:6" ht="19.5" customHeight="1">
      <c r="B874" s="41" t="s">
        <v>1710</v>
      </c>
      <c r="C874" s="52"/>
      <c r="D874" s="681"/>
      <c r="F874" s="682"/>
    </row>
    <row r="875" spans="1:6" ht="19.5" customHeight="1">
      <c r="B875" s="41" t="s">
        <v>1713</v>
      </c>
      <c r="C875" s="52"/>
      <c r="D875" s="681"/>
      <c r="F875" s="682"/>
    </row>
    <row r="876" spans="1:6" ht="19.5" customHeight="1">
      <c r="F876" s="42"/>
    </row>
    <row r="877" spans="1:6" ht="19.5" customHeight="1" thickBot="1">
      <c r="A877" s="41" t="s">
        <v>1579</v>
      </c>
      <c r="B877" s="679" t="s">
        <v>1714</v>
      </c>
      <c r="C877" s="612"/>
      <c r="D877" s="612"/>
      <c r="E877" s="612"/>
      <c r="F877" s="612"/>
    </row>
    <row r="878" spans="1:6" ht="19.5" customHeight="1" thickBot="1">
      <c r="B878" s="71" t="s">
        <v>1715</v>
      </c>
      <c r="C878" s="682"/>
      <c r="D878" s="3161" t="s">
        <v>564</v>
      </c>
      <c r="E878" s="3161"/>
      <c r="F878" s="3161"/>
    </row>
    <row r="881" spans="1:6" ht="19.5" customHeight="1" thickBot="1">
      <c r="A881" s="41" t="s">
        <v>1579</v>
      </c>
      <c r="B881" s="2603" t="s">
        <v>1716</v>
      </c>
      <c r="C881" s="2603"/>
      <c r="D881" s="2603"/>
      <c r="E881" s="678" t="s">
        <v>437</v>
      </c>
      <c r="F881" s="682"/>
    </row>
    <row r="882" spans="1:6" ht="66" customHeight="1">
      <c r="B882" s="2604" t="s">
        <v>1717</v>
      </c>
      <c r="C882" s="2604"/>
      <c r="D882" s="2604"/>
      <c r="E882" s="2604"/>
      <c r="F882" s="2604"/>
    </row>
    <row r="883" spans="1:6" ht="20.100000000000001" customHeight="1"/>
    <row r="884" spans="1:6" ht="20.100000000000001" customHeight="1" thickBot="1">
      <c r="A884" s="41" t="s">
        <v>1579</v>
      </c>
      <c r="B884" s="53" t="s">
        <v>1718</v>
      </c>
      <c r="C884" s="683"/>
      <c r="D884" s="683"/>
      <c r="E884" s="250"/>
      <c r="F884" s="42"/>
    </row>
    <row r="885" spans="1:6" ht="20.100000000000001" customHeight="1" thickBot="1">
      <c r="B885" s="41" t="s">
        <v>1719</v>
      </c>
      <c r="C885" s="683"/>
      <c r="D885" s="683"/>
      <c r="E885" s="678" t="s">
        <v>437</v>
      </c>
      <c r="F885" s="42"/>
    </row>
    <row r="886" spans="1:6" ht="20.100000000000001" customHeight="1" thickBot="1">
      <c r="B886" s="53"/>
      <c r="C886" s="683"/>
      <c r="D886" s="683"/>
      <c r="E886" s="250"/>
      <c r="F886" s="42"/>
    </row>
    <row r="887" spans="1:6" ht="20.100000000000001" customHeight="1" thickBot="1">
      <c r="B887" s="53" t="s">
        <v>1720</v>
      </c>
      <c r="C887" s="42"/>
      <c r="D887" s="42"/>
      <c r="E887" s="680">
        <f>F888+F890+F892+F894</f>
        <v>4</v>
      </c>
      <c r="F887" s="42"/>
    </row>
    <row r="888" spans="1:6" ht="20.100000000000001" customHeight="1">
      <c r="A888" s="41" t="s">
        <v>1543</v>
      </c>
      <c r="B888" s="684" t="s">
        <v>1721</v>
      </c>
      <c r="C888" s="684"/>
      <c r="D888" s="683"/>
      <c r="E888" s="685" t="s">
        <v>437</v>
      </c>
      <c r="F888" s="686">
        <f>IF(E888="oui",1,0)</f>
        <v>1</v>
      </c>
    </row>
    <row r="889" spans="1:6" ht="20.100000000000001" customHeight="1">
      <c r="B889" s="687" t="s">
        <v>1722</v>
      </c>
      <c r="C889" s="684"/>
      <c r="D889" s="683"/>
      <c r="E889" s="42"/>
      <c r="F889" s="686"/>
    </row>
    <row r="890" spans="1:6" ht="19.5" customHeight="1">
      <c r="A890" s="41" t="s">
        <v>1579</v>
      </c>
      <c r="B890" s="2605" t="s">
        <v>1723</v>
      </c>
      <c r="C890" s="2605"/>
      <c r="D890" s="2606"/>
      <c r="E890" s="685" t="s">
        <v>437</v>
      </c>
      <c r="F890" s="686">
        <f>IF(E890="oui",1,0)</f>
        <v>1</v>
      </c>
    </row>
    <row r="891" spans="1:6" ht="19.5" customHeight="1">
      <c r="B891" s="687" t="s">
        <v>1724</v>
      </c>
      <c r="C891" s="684"/>
      <c r="D891" s="683"/>
      <c r="E891" s="42"/>
      <c r="F891" s="686"/>
    </row>
    <row r="892" spans="1:6" ht="20.100000000000001" customHeight="1">
      <c r="A892" s="41" t="s">
        <v>1579</v>
      </c>
      <c r="B892" s="684" t="s">
        <v>1725</v>
      </c>
      <c r="C892" s="684"/>
      <c r="D892" s="683"/>
      <c r="E892" s="685" t="s">
        <v>437</v>
      </c>
      <c r="F892" s="686">
        <f>IF(E892="oui",1,0)</f>
        <v>1</v>
      </c>
    </row>
    <row r="893" spans="1:6" ht="20.100000000000001" customHeight="1">
      <c r="B893" s="687" t="s">
        <v>1726</v>
      </c>
      <c r="C893" s="684"/>
      <c r="D893" s="683"/>
      <c r="E893" s="42"/>
      <c r="F893" s="686"/>
    </row>
    <row r="894" spans="1:6" ht="20.100000000000001" customHeight="1">
      <c r="A894" s="41" t="s">
        <v>1543</v>
      </c>
      <c r="B894" s="684" t="s">
        <v>1727</v>
      </c>
      <c r="C894" s="684"/>
      <c r="D894" s="683"/>
      <c r="E894" s="685" t="s">
        <v>437</v>
      </c>
      <c r="F894" s="686">
        <f>IF(E894="oui",1,0)</f>
        <v>1</v>
      </c>
    </row>
    <row r="895" spans="1:6" ht="20.100000000000001" customHeight="1">
      <c r="B895" s="687" t="s">
        <v>1728</v>
      </c>
    </row>
    <row r="897" spans="1:9" ht="20.100000000000001" customHeight="1" thickBot="1">
      <c r="A897" s="41" t="s">
        <v>1543</v>
      </c>
      <c r="B897" s="280" t="s">
        <v>1729</v>
      </c>
      <c r="C897" s="52"/>
      <c r="D897" s="42"/>
      <c r="E897" s="42"/>
      <c r="F897" s="42"/>
      <c r="G897" s="42"/>
      <c r="H897" s="42"/>
      <c r="I897" s="42"/>
    </row>
    <row r="898" spans="1:9" ht="20.100000000000001" customHeight="1" thickBot="1">
      <c r="B898" s="688" t="s">
        <v>1730</v>
      </c>
      <c r="C898" s="42"/>
      <c r="D898" s="42"/>
      <c r="E898" s="42"/>
      <c r="F898" s="505"/>
      <c r="H898" s="53"/>
      <c r="I898" s="678" t="s">
        <v>437</v>
      </c>
    </row>
    <row r="899" spans="1:9" ht="20.100000000000001" customHeight="1">
      <c r="B899" s="77" t="s">
        <v>1731</v>
      </c>
    </row>
    <row r="900" spans="1:9" ht="20.100000000000001" customHeight="1">
      <c r="B900" s="688"/>
      <c r="C900" s="42"/>
      <c r="D900" s="42"/>
      <c r="E900" s="505"/>
      <c r="F900" s="42"/>
      <c r="G900" s="65"/>
      <c r="H900" s="42"/>
      <c r="I900" s="42"/>
    </row>
    <row r="901" spans="1:9" ht="20.100000000000001" customHeight="1">
      <c r="A901" s="498"/>
      <c r="B901" s="2399" t="s">
        <v>1732</v>
      </c>
      <c r="C901" s="2399"/>
      <c r="D901" s="2399"/>
      <c r="E901" s="2399"/>
      <c r="F901" s="2399"/>
      <c r="G901" s="2399"/>
      <c r="H901" s="2399"/>
      <c r="I901" s="499"/>
    </row>
    <row r="902" spans="1:9" ht="20.100000000000001" customHeight="1"/>
    <row r="903" spans="1:9" ht="20.100000000000001" customHeight="1" thickBot="1">
      <c r="A903" s="41" t="s">
        <v>1733</v>
      </c>
      <c r="B903" s="280" t="s">
        <v>1734</v>
      </c>
      <c r="C903" s="634"/>
      <c r="D903" s="634"/>
      <c r="E903" s="689" t="s">
        <v>921</v>
      </c>
      <c r="F903" s="690"/>
      <c r="G903" s="691" t="s">
        <v>1735</v>
      </c>
      <c r="H903" s="53"/>
      <c r="I903" s="692"/>
    </row>
    <row r="904" spans="1:9" ht="20.100000000000001" customHeight="1" thickBot="1">
      <c r="B904" s="2512" t="s">
        <v>1736</v>
      </c>
      <c r="C904" s="2512"/>
      <c r="D904" s="2512"/>
      <c r="E904" s="693">
        <v>20</v>
      </c>
      <c r="F904" s="53"/>
      <c r="G904" s="694">
        <f>E904/C42</f>
        <v>0.33333333333333331</v>
      </c>
    </row>
    <row r="905" spans="1:9" ht="20.100000000000001" customHeight="1">
      <c r="B905" s="2515" t="s">
        <v>1737</v>
      </c>
      <c r="C905" s="2515"/>
      <c r="D905" s="2515"/>
      <c r="E905" s="2515"/>
      <c r="F905" s="2515"/>
    </row>
    <row r="906" spans="1:9" ht="20.100000000000001" customHeight="1">
      <c r="B906" s="2515"/>
      <c r="C906" s="2515"/>
      <c r="D906" s="2515"/>
      <c r="E906" s="2515"/>
      <c r="F906" s="2515"/>
    </row>
    <row r="907" spans="1:9" ht="20.100000000000001" customHeight="1" thickBot="1">
      <c r="B907" s="696"/>
      <c r="C907" s="697"/>
      <c r="D907" s="697"/>
      <c r="E907" s="697"/>
      <c r="F907" s="697"/>
      <c r="G907" s="657"/>
      <c r="H907" s="657"/>
      <c r="I907" s="657"/>
    </row>
    <row r="908" spans="1:9" ht="20.100000000000001" customHeight="1" thickBot="1">
      <c r="B908" s="2509" t="s">
        <v>1738</v>
      </c>
      <c r="C908" s="2509"/>
      <c r="D908" s="2510"/>
      <c r="E908" s="678" t="s">
        <v>437</v>
      </c>
      <c r="F908" s="53"/>
      <c r="G908" s="53"/>
      <c r="H908" s="53"/>
      <c r="I908" s="53"/>
    </row>
    <row r="909" spans="1:9" ht="20.100000000000001" customHeight="1" thickBot="1">
      <c r="B909" s="633"/>
      <c r="C909" s="53"/>
      <c r="D909" s="53"/>
      <c r="E909" s="80"/>
      <c r="F909" s="53"/>
      <c r="G909" s="53"/>
      <c r="H909" s="53"/>
      <c r="I909" s="53"/>
    </row>
    <row r="910" spans="1:9" ht="20.100000000000001" customHeight="1" thickBot="1">
      <c r="B910" s="2509" t="s">
        <v>1739</v>
      </c>
      <c r="C910" s="2509"/>
      <c r="D910" s="2510"/>
      <c r="E910" s="678" t="s">
        <v>437</v>
      </c>
      <c r="F910" s="690"/>
      <c r="G910" s="53"/>
      <c r="H910" s="53"/>
      <c r="I910" s="692"/>
    </row>
    <row r="911" spans="1:9" ht="20.100000000000001" customHeight="1">
      <c r="B911" s="2602" t="s">
        <v>1740</v>
      </c>
      <c r="C911" s="2602"/>
      <c r="D911" s="2602"/>
      <c r="E911" s="2602"/>
      <c r="F911" s="699"/>
      <c r="G911" s="699"/>
      <c r="H911" s="699"/>
      <c r="I911" s="692"/>
    </row>
    <row r="913" spans="1:11" ht="20.100000000000001" customHeight="1" thickBot="1">
      <c r="A913" s="41" t="s">
        <v>1733</v>
      </c>
      <c r="B913" s="280" t="s">
        <v>1741</v>
      </c>
      <c r="C913" s="634"/>
      <c r="D913" s="634"/>
      <c r="E913" s="690"/>
      <c r="F913" s="689" t="s">
        <v>921</v>
      </c>
      <c r="G913" s="624"/>
      <c r="H913" s="691" t="s">
        <v>1735</v>
      </c>
      <c r="J913" s="62"/>
      <c r="K913" s="572"/>
    </row>
    <row r="914" spans="1:11" ht="20.100000000000001" customHeight="1" thickBot="1">
      <c r="B914" s="2509" t="s">
        <v>1742</v>
      </c>
      <c r="C914" s="2509"/>
      <c r="D914" s="2509"/>
      <c r="E914" s="69" t="s">
        <v>1743</v>
      </c>
      <c r="F914" s="693">
        <v>40</v>
      </c>
      <c r="G914" s="624"/>
      <c r="H914" s="694">
        <f>F914/C42</f>
        <v>0.66666666666666663</v>
      </c>
      <c r="J914" s="62"/>
      <c r="K914" s="572"/>
    </row>
    <row r="915" spans="1:11" ht="20.100000000000001" customHeight="1" thickBot="1">
      <c r="B915" s="2509" t="s">
        <v>1744</v>
      </c>
      <c r="C915" s="2509"/>
      <c r="D915" s="2509"/>
      <c r="E915" s="69" t="s">
        <v>1745</v>
      </c>
      <c r="F915" s="693">
        <v>20</v>
      </c>
      <c r="G915" s="624"/>
      <c r="H915" s="694">
        <f>F915/C42</f>
        <v>0.33333333333333331</v>
      </c>
      <c r="J915" s="62"/>
      <c r="K915" s="572"/>
    </row>
    <row r="916" spans="1:11" ht="20.100000000000001" customHeight="1" thickBot="1">
      <c r="B916" s="2509" t="s">
        <v>1746</v>
      </c>
      <c r="C916" s="2509"/>
      <c r="D916" s="2509"/>
      <c r="E916" s="53"/>
      <c r="F916" s="693">
        <v>50</v>
      </c>
      <c r="G916" s="79"/>
      <c r="H916" s="694">
        <f>F916/C42</f>
        <v>0.83333333333333337</v>
      </c>
      <c r="J916" s="42"/>
      <c r="K916" s="62"/>
    </row>
    <row r="917" spans="1:11" ht="20.100000000000001" customHeight="1" thickBot="1">
      <c r="B917" s="700"/>
      <c r="C917" s="701"/>
      <c r="D917" s="701"/>
      <c r="E917" s="62"/>
      <c r="F917" s="62"/>
      <c r="G917" s="151"/>
      <c r="H917" s="62"/>
      <c r="I917" s="62"/>
      <c r="J917" s="62"/>
      <c r="K917" s="53"/>
    </row>
    <row r="918" spans="1:11" ht="20.100000000000001" customHeight="1" thickBot="1">
      <c r="B918" s="2509" t="s">
        <v>1747</v>
      </c>
      <c r="C918" s="2509"/>
      <c r="D918" s="2510"/>
      <c r="E918" s="678" t="s">
        <v>437</v>
      </c>
      <c r="F918" s="62"/>
      <c r="G918" s="151"/>
      <c r="H918" s="62"/>
      <c r="I918" s="62"/>
      <c r="J918" s="62"/>
      <c r="K918" s="53"/>
    </row>
    <row r="919" spans="1:11" ht="20.100000000000001" customHeight="1">
      <c r="B919" s="700"/>
      <c r="C919" s="701"/>
      <c r="D919" s="701"/>
      <c r="E919" s="62"/>
      <c r="F919" s="62"/>
      <c r="G919" s="151"/>
      <c r="H919" s="62"/>
      <c r="I919" s="62"/>
      <c r="J919" s="62"/>
      <c r="K919" s="53"/>
    </row>
    <row r="920" spans="1:11" ht="20.100000000000001" customHeight="1" thickBot="1">
      <c r="A920" s="41" t="s">
        <v>1733</v>
      </c>
      <c r="B920" s="53" t="s">
        <v>1748</v>
      </c>
      <c r="C920" s="250"/>
      <c r="D920" s="250"/>
      <c r="E920" s="505"/>
      <c r="F920" s="42"/>
      <c r="H920" s="53"/>
      <c r="I920" s="506"/>
      <c r="J920" s="42"/>
      <c r="K920" s="42"/>
    </row>
    <row r="921" spans="1:11" ht="20.100000000000001" customHeight="1" thickBot="1">
      <c r="B921" s="41" t="s">
        <v>1749</v>
      </c>
      <c r="C921" s="53"/>
      <c r="D921" s="53"/>
      <c r="E921" s="641" t="s">
        <v>437</v>
      </c>
      <c r="G921" s="65" t="s">
        <v>1750</v>
      </c>
      <c r="H921" s="2601"/>
      <c r="I921" s="2601"/>
      <c r="J921" s="2601"/>
      <c r="K921" s="2601"/>
    </row>
    <row r="922" spans="1:11" ht="20.100000000000001" customHeight="1">
      <c r="B922" s="2515" t="s">
        <v>1751</v>
      </c>
      <c r="C922" s="2515"/>
      <c r="D922" s="2515"/>
      <c r="E922" s="2515"/>
      <c r="F922" s="2515"/>
      <c r="H922" s="2601"/>
      <c r="I922" s="2601"/>
      <c r="J922" s="2601"/>
      <c r="K922" s="2601"/>
    </row>
    <row r="923" spans="1:11" ht="20.100000000000001" customHeight="1">
      <c r="B923" s="2515"/>
      <c r="C923" s="2515"/>
      <c r="D923" s="2515"/>
      <c r="E923" s="2515"/>
      <c r="F923" s="2515"/>
      <c r="H923" s="2601"/>
      <c r="I923" s="2601"/>
      <c r="J923" s="2601"/>
      <c r="K923" s="2601"/>
    </row>
    <row r="924" spans="1:11" ht="20.100000000000001" customHeight="1">
      <c r="B924" s="45"/>
      <c r="C924" s="250"/>
      <c r="D924" s="250"/>
      <c r="E924" s="505"/>
      <c r="F924" s="505"/>
      <c r="H924" s="53"/>
      <c r="I924" s="506"/>
      <c r="J924" s="79"/>
    </row>
    <row r="925" spans="1:11" ht="20.100000000000001" customHeight="1">
      <c r="B925" s="61"/>
      <c r="C925" s="61"/>
      <c r="D925" s="47"/>
      <c r="E925" s="47"/>
      <c r="F925" s="624"/>
      <c r="H925" s="624"/>
      <c r="J925" s="298"/>
      <c r="K925" s="250"/>
    </row>
    <row r="926" spans="1:11" ht="20.100000000000001" customHeight="1">
      <c r="A926" s="498"/>
      <c r="B926" s="2399" t="s">
        <v>1752</v>
      </c>
      <c r="C926" s="2399"/>
      <c r="D926" s="2399"/>
      <c r="E926" s="2399"/>
      <c r="F926" s="2399"/>
      <c r="G926" s="2399"/>
      <c r="H926" s="2399"/>
      <c r="I926" s="499"/>
      <c r="J926" s="499"/>
      <c r="K926" s="499"/>
    </row>
    <row r="927" spans="1:11" ht="20.100000000000001" customHeight="1" thickBot="1">
      <c r="A927" s="497"/>
      <c r="B927" s="612"/>
      <c r="C927" s="612"/>
      <c r="D927" s="612"/>
      <c r="E927" s="612"/>
      <c r="F927" s="612"/>
      <c r="G927" s="612"/>
      <c r="H927" s="48"/>
      <c r="I927" s="49"/>
      <c r="J927" s="50"/>
      <c r="K927" s="51"/>
    </row>
    <row r="928" spans="1:11" ht="20.100000000000001" customHeight="1" thickBot="1">
      <c r="A928" s="497"/>
      <c r="B928" s="2491" t="s">
        <v>1753</v>
      </c>
      <c r="C928" s="2491"/>
      <c r="D928" s="2486"/>
      <c r="E928" s="2598" t="str">
        <f>IF(C37="","REMPLIR SECTION 1.3",IF(C37="non",IF(C36="oui","Oui seulement des produits phyto", "Non"), IF(C36="","REMPLIR SECTION 1.3",IF(C36="non","Oui seulement des produits véto","Oui les 2"))))</f>
        <v>REMPLIR SECTION 1.3</v>
      </c>
      <c r="F928" s="2599"/>
      <c r="G928" s="612"/>
      <c r="H928" s="48"/>
      <c r="I928" s="49"/>
      <c r="J928" s="50"/>
      <c r="K928" s="51"/>
    </row>
    <row r="930" spans="1:8" ht="20.100000000000001" customHeight="1" thickBot="1">
      <c r="A930" s="41" t="s">
        <v>1573</v>
      </c>
      <c r="B930" s="2427" t="s">
        <v>1754</v>
      </c>
      <c r="C930" s="2427"/>
      <c r="D930" s="702"/>
      <c r="E930" s="42"/>
      <c r="F930" s="42"/>
      <c r="G930" s="42"/>
      <c r="H930" s="48"/>
    </row>
    <row r="931" spans="1:8" ht="20.100000000000001" customHeight="1" thickBot="1">
      <c r="B931" s="2509" t="s">
        <v>1755</v>
      </c>
      <c r="C931" s="2509"/>
      <c r="D931" s="2510"/>
      <c r="E931" s="641"/>
    </row>
    <row r="932" spans="1:8" ht="20.100000000000001" customHeight="1">
      <c r="C932" s="65"/>
    </row>
    <row r="933" spans="1:8" ht="20.100000000000001" customHeight="1">
      <c r="A933" s="41" t="s">
        <v>1485</v>
      </c>
      <c r="B933" s="2427" t="s">
        <v>1756</v>
      </c>
      <c r="C933" s="2427"/>
      <c r="D933" s="702"/>
      <c r="E933" s="42"/>
      <c r="F933" s="42"/>
      <c r="G933" s="42"/>
      <c r="H933" s="42"/>
    </row>
    <row r="934" spans="1:8" ht="20.100000000000001" customHeight="1" thickBot="1">
      <c r="A934" s="288"/>
      <c r="B934" s="2600" t="s">
        <v>1757</v>
      </c>
      <c r="C934" s="2600"/>
      <c r="D934" s="685"/>
      <c r="E934" s="2600" t="s">
        <v>1758</v>
      </c>
      <c r="F934" s="2600"/>
      <c r="G934" s="685"/>
      <c r="H934" s="42"/>
    </row>
    <row r="935" spans="1:8" ht="36" customHeight="1" thickBot="1">
      <c r="A935" s="288"/>
      <c r="B935" s="79"/>
      <c r="C935" s="42"/>
      <c r="D935" s="42"/>
      <c r="E935" s="2593" t="s">
        <v>1759</v>
      </c>
      <c r="F935" s="2593"/>
      <c r="G935" s="79"/>
      <c r="H935" s="79"/>
    </row>
    <row r="936" spans="1:8" ht="38.1" thickBot="1">
      <c r="A936" s="288"/>
      <c r="B936" s="79"/>
      <c r="C936" s="2594" t="s">
        <v>1760</v>
      </c>
      <c r="D936" s="2594"/>
      <c r="E936" s="704" t="s">
        <v>1761</v>
      </c>
      <c r="F936" s="705" t="s">
        <v>1762</v>
      </c>
      <c r="G936" s="79"/>
    </row>
    <row r="937" spans="1:8" ht="20.100000000000001" customHeight="1" thickBot="1">
      <c r="A937" s="288"/>
      <c r="B937" s="79"/>
      <c r="C937" s="2595" t="s">
        <v>1763</v>
      </c>
      <c r="D937" s="2595"/>
      <c r="E937" s="2596">
        <v>0</v>
      </c>
      <c r="F937" s="706">
        <v>4</v>
      </c>
      <c r="G937" s="79"/>
      <c r="H937" s="79"/>
    </row>
    <row r="938" spans="1:8" ht="20.100000000000001" customHeight="1" thickBot="1">
      <c r="A938" s="288"/>
      <c r="B938" s="53"/>
      <c r="C938" s="2597" t="s">
        <v>1764</v>
      </c>
      <c r="D938" s="2597"/>
      <c r="E938" s="2596"/>
      <c r="F938" s="707">
        <v>2</v>
      </c>
      <c r="G938" s="79"/>
    </row>
    <row r="939" spans="1:8" ht="20.100000000000001" customHeight="1" thickBot="1">
      <c r="A939" s="288"/>
      <c r="B939" s="708"/>
      <c r="C939" s="708"/>
      <c r="D939" s="708"/>
      <c r="E939" s="708"/>
      <c r="F939" s="708"/>
      <c r="G939" s="601" t="s">
        <v>1647</v>
      </c>
      <c r="H939" s="601"/>
    </row>
    <row r="940" spans="1:8" ht="20.100000000000001" customHeight="1" thickBot="1">
      <c r="A940" s="288"/>
      <c r="B940" s="708"/>
      <c r="C940" s="708"/>
      <c r="D940" s="708"/>
      <c r="E940" s="708"/>
      <c r="F940" s="708"/>
      <c r="G940" s="79"/>
    </row>
    <row r="941" spans="1:8" ht="20.100000000000001" customHeight="1" thickBot="1">
      <c r="A941" s="41" t="s">
        <v>1485</v>
      </c>
      <c r="B941" s="708"/>
      <c r="C941" s="53"/>
      <c r="D941" s="65" t="s">
        <v>1765</v>
      </c>
      <c r="E941" s="526"/>
      <c r="H941" s="42"/>
    </row>
    <row r="942" spans="1:8" ht="20.100000000000001" customHeight="1">
      <c r="A942" s="42"/>
      <c r="B942" s="42"/>
      <c r="C942" s="42"/>
      <c r="D942" s="42"/>
      <c r="E942" s="42"/>
      <c r="F942" s="42"/>
      <c r="G942" s="42"/>
      <c r="H942" s="42"/>
    </row>
    <row r="943" spans="1:8" ht="20.100000000000001" customHeight="1">
      <c r="A943" s="42"/>
      <c r="B943" s="42"/>
      <c r="C943" s="42"/>
      <c r="D943" s="42"/>
      <c r="E943" s="42"/>
      <c r="F943" s="42"/>
      <c r="G943" s="42"/>
      <c r="H943" s="42"/>
    </row>
    <row r="944" spans="1:8" ht="20.100000000000001" customHeight="1">
      <c r="A944" s="498"/>
      <c r="B944" s="2399" t="s">
        <v>1766</v>
      </c>
      <c r="C944" s="2399"/>
      <c r="D944" s="2399"/>
      <c r="E944" s="2399"/>
      <c r="F944" s="2399"/>
      <c r="G944" s="2399"/>
      <c r="H944" s="2399"/>
    </row>
    <row r="946" spans="1:12" ht="20.100000000000001" customHeight="1" thickBot="1">
      <c r="A946" s="41" t="s">
        <v>1582</v>
      </c>
      <c r="B946" s="2407" t="s">
        <v>1767</v>
      </c>
      <c r="C946" s="2407"/>
      <c r="D946" s="2407"/>
      <c r="E946" s="2407"/>
      <c r="F946" s="678"/>
      <c r="H946" s="79"/>
      <c r="K946" s="53"/>
      <c r="L946" s="53"/>
    </row>
    <row r="947" spans="1:12" ht="20.100000000000001" customHeight="1">
      <c r="B947" s="2515" t="s">
        <v>1768</v>
      </c>
      <c r="C947" s="2515"/>
      <c r="D947" s="2515"/>
      <c r="E947" s="2515"/>
      <c r="F947" s="703" t="s">
        <v>609</v>
      </c>
      <c r="G947" s="2589" t="s">
        <v>1769</v>
      </c>
      <c r="H947" s="2589"/>
      <c r="I947" s="2589"/>
      <c r="J947" s="2589"/>
      <c r="K947" s="2589"/>
      <c r="L947" s="2589"/>
    </row>
    <row r="948" spans="1:12" ht="20.100000000000001" customHeight="1">
      <c r="B948" s="53"/>
      <c r="C948" s="709"/>
      <c r="D948" s="709"/>
      <c r="E948" s="710"/>
      <c r="F948" s="703" t="s">
        <v>610</v>
      </c>
      <c r="G948" s="2589" t="s">
        <v>1770</v>
      </c>
      <c r="H948" s="2589"/>
      <c r="I948" s="2589"/>
      <c r="J948" s="2589"/>
      <c r="K948" s="2589"/>
      <c r="L948" s="2589"/>
    </row>
    <row r="949" spans="1:12" ht="20.100000000000001" customHeight="1">
      <c r="B949" s="53"/>
      <c r="C949" s="709"/>
      <c r="D949" s="709"/>
      <c r="E949" s="710"/>
      <c r="F949" s="703" t="s">
        <v>611</v>
      </c>
      <c r="G949" s="2589" t="s">
        <v>1771</v>
      </c>
      <c r="H949" s="2589"/>
      <c r="I949" s="2589"/>
      <c r="J949" s="2589"/>
      <c r="K949" s="2589"/>
      <c r="L949" s="2589"/>
    </row>
    <row r="950" spans="1:12" ht="20.100000000000001" customHeight="1">
      <c r="B950" s="53"/>
      <c r="C950" s="53"/>
      <c r="D950" s="710"/>
      <c r="E950" s="80"/>
      <c r="F950" s="703" t="s">
        <v>612</v>
      </c>
      <c r="G950" s="2589" t="s">
        <v>1772</v>
      </c>
      <c r="H950" s="2589"/>
      <c r="I950" s="2589"/>
      <c r="J950" s="2589"/>
      <c r="K950" s="2589"/>
      <c r="L950" s="2589"/>
    </row>
    <row r="951" spans="1:12" ht="20.100000000000001" customHeight="1"/>
    <row r="952" spans="1:12" ht="19.5" customHeight="1" thickBot="1"/>
    <row r="953" spans="1:12" ht="20.100000000000001" customHeight="1" thickBot="1">
      <c r="A953" s="41" t="s">
        <v>1582</v>
      </c>
      <c r="B953" s="2407" t="s">
        <v>1773</v>
      </c>
      <c r="C953" s="2407"/>
      <c r="D953" s="2407"/>
      <c r="E953" s="2407"/>
      <c r="F953" s="678"/>
    </row>
    <row r="954" spans="1:12" ht="15.75" customHeight="1">
      <c r="B954" s="2515" t="s">
        <v>1774</v>
      </c>
      <c r="C954" s="2515"/>
      <c r="D954" s="2515"/>
      <c r="E954" s="2515"/>
      <c r="F954" s="703" t="s">
        <v>609</v>
      </c>
      <c r="G954" s="2589" t="s">
        <v>1775</v>
      </c>
      <c r="H954" s="2589"/>
      <c r="I954" s="2589"/>
      <c r="J954" s="2589"/>
      <c r="K954" s="2589"/>
      <c r="L954" s="2589"/>
    </row>
    <row r="955" spans="1:12" ht="20.100000000000001" customHeight="1">
      <c r="B955" s="2515"/>
      <c r="C955" s="2515"/>
      <c r="D955" s="2515"/>
      <c r="E955" s="2515"/>
      <c r="F955" s="703" t="s">
        <v>610</v>
      </c>
      <c r="G955" s="2589" t="s">
        <v>1776</v>
      </c>
      <c r="H955" s="2589"/>
      <c r="I955" s="2589"/>
      <c r="J955" s="2589"/>
      <c r="K955" s="2589"/>
      <c r="L955" s="2589"/>
    </row>
    <row r="956" spans="1:12" ht="20.100000000000001" customHeight="1">
      <c r="F956" s="703" t="s">
        <v>611</v>
      </c>
      <c r="G956" s="2589" t="s">
        <v>1777</v>
      </c>
      <c r="H956" s="2589"/>
      <c r="I956" s="2589"/>
      <c r="J956" s="2589"/>
      <c r="K956" s="2589"/>
      <c r="L956" s="2589"/>
    </row>
    <row r="957" spans="1:12" ht="20.100000000000001" customHeight="1">
      <c r="F957" s="703" t="s">
        <v>612</v>
      </c>
      <c r="G957" s="2589" t="s">
        <v>1778</v>
      </c>
      <c r="H957" s="2589"/>
      <c r="I957" s="2589"/>
      <c r="J957" s="2589"/>
      <c r="K957" s="2589"/>
      <c r="L957" s="2589"/>
    </row>
    <row r="958" spans="1:12" ht="20.100000000000001" customHeight="1"/>
    <row r="959" spans="1:12" ht="20.100000000000001" customHeight="1" thickBot="1"/>
    <row r="960" spans="1:12" ht="20.100000000000001" customHeight="1" thickBot="1">
      <c r="A960" s="41" t="s">
        <v>1779</v>
      </c>
      <c r="B960" s="2407" t="s">
        <v>1780</v>
      </c>
      <c r="C960" s="2407"/>
      <c r="D960" s="2407"/>
      <c r="E960" s="2407"/>
      <c r="F960" s="678"/>
      <c r="K960" s="41"/>
    </row>
    <row r="961" spans="1:12" ht="20.100000000000001" customHeight="1">
      <c r="F961" s="703" t="s">
        <v>609</v>
      </c>
      <c r="G961" s="2589" t="s">
        <v>1781</v>
      </c>
      <c r="H961" s="2589"/>
      <c r="I961" s="2589"/>
      <c r="J961" s="2589"/>
      <c r="K961" s="2589"/>
      <c r="L961" s="2589"/>
    </row>
    <row r="962" spans="1:12" ht="20.100000000000001" customHeight="1">
      <c r="F962" s="703" t="s">
        <v>610</v>
      </c>
      <c r="G962" s="2589" t="s">
        <v>1782</v>
      </c>
      <c r="H962" s="2589"/>
      <c r="I962" s="2589"/>
      <c r="J962" s="2589"/>
      <c r="K962" s="2589"/>
      <c r="L962" s="2589"/>
    </row>
    <row r="963" spans="1:12" ht="20.100000000000001" customHeight="1">
      <c r="F963" s="703" t="s">
        <v>611</v>
      </c>
      <c r="G963" s="2589" t="s">
        <v>1783</v>
      </c>
      <c r="H963" s="2589"/>
      <c r="I963" s="2589"/>
      <c r="J963" s="2589"/>
      <c r="K963" s="2589"/>
      <c r="L963" s="2589"/>
    </row>
    <row r="964" spans="1:12" ht="20.100000000000001" customHeight="1"/>
    <row r="965" spans="1:12" ht="20.100000000000001" customHeight="1"/>
    <row r="966" spans="1:12" ht="20.100000000000001" customHeight="1" thickBot="1">
      <c r="A966" s="41" t="s">
        <v>1485</v>
      </c>
      <c r="B966" s="53" t="s">
        <v>1784</v>
      </c>
      <c r="C966" s="2590"/>
      <c r="D966" s="2590"/>
      <c r="F966" s="79"/>
      <c r="G966" s="79"/>
    </row>
    <row r="967" spans="1:12" ht="20.100000000000001" customHeight="1" thickBot="1">
      <c r="J967" s="2591" t="s">
        <v>1785</v>
      </c>
      <c r="K967" s="2592" t="e">
        <f>IF(C966="Non, non concerné","NC", IF(H968&gt;0,E968/H968,"NC"))</f>
        <v>#VALUE!</v>
      </c>
      <c r="L967" s="540"/>
    </row>
    <row r="968" spans="1:12" ht="20.100000000000001" customHeight="1" thickBot="1">
      <c r="B968" s="501" t="s">
        <v>1786</v>
      </c>
      <c r="C968" s="501"/>
      <c r="E968" s="54"/>
      <c r="F968" s="71" t="s">
        <v>1787</v>
      </c>
      <c r="G968" s="41" t="s">
        <v>1788</v>
      </c>
      <c r="H968" s="711" t="e">
        <f>(J137+K127)*0.42</f>
        <v>#VALUE!</v>
      </c>
      <c r="I968" s="53" t="s">
        <v>1678</v>
      </c>
      <c r="J968" s="2591"/>
      <c r="K968" s="2592"/>
      <c r="L968" s="540"/>
    </row>
    <row r="969" spans="1:12" ht="20.100000000000001" customHeight="1" thickBot="1">
      <c r="B969" s="712"/>
      <c r="C969" s="79"/>
      <c r="D969" s="69"/>
      <c r="E969" s="79"/>
      <c r="F969" s="506"/>
      <c r="I969" s="71"/>
      <c r="J969" s="2591"/>
      <c r="K969" s="2592"/>
      <c r="L969" s="540"/>
    </row>
    <row r="970" spans="1:12" ht="20.100000000000001" customHeight="1">
      <c r="B970" s="79"/>
      <c r="C970" s="79"/>
      <c r="D970" s="79"/>
      <c r="E970" s="79"/>
      <c r="F970" s="79"/>
      <c r="G970" s="79"/>
      <c r="H970" s="79"/>
      <c r="I970" s="79"/>
      <c r="J970" s="79"/>
      <c r="K970" s="79"/>
      <c r="L970" s="79"/>
    </row>
    <row r="971" spans="1:12" ht="20.100000000000001" customHeight="1">
      <c r="B971" s="79"/>
      <c r="C971" s="79"/>
      <c r="D971" s="79"/>
      <c r="E971" s="79"/>
      <c r="F971" s="79"/>
      <c r="G971" s="79"/>
      <c r="H971" s="79"/>
      <c r="I971" s="79"/>
      <c r="J971" s="79"/>
      <c r="K971" s="79"/>
      <c r="L971" s="79"/>
    </row>
    <row r="972" spans="1:12" ht="20.100000000000001" customHeight="1">
      <c r="A972" s="498"/>
      <c r="B972" s="2399" t="s">
        <v>1789</v>
      </c>
      <c r="C972" s="2399"/>
      <c r="D972" s="2399"/>
      <c r="E972" s="2399"/>
      <c r="F972" s="2399"/>
      <c r="G972" s="2399"/>
      <c r="H972" s="2399"/>
      <c r="I972" s="499"/>
      <c r="J972" s="499"/>
      <c r="K972" s="499"/>
      <c r="L972" s="500"/>
    </row>
    <row r="973" spans="1:12" ht="20.100000000000001" customHeight="1">
      <c r="B973" s="612"/>
      <c r="C973" s="612"/>
      <c r="F973" s="612"/>
      <c r="G973" s="612"/>
      <c r="H973" s="612"/>
      <c r="I973" s="42"/>
      <c r="J973" s="42"/>
      <c r="K973" s="42"/>
      <c r="L973" s="504"/>
    </row>
    <row r="974" spans="1:12" ht="20.100000000000001" customHeight="1" thickBot="1">
      <c r="B974" s="612"/>
      <c r="C974" s="612"/>
      <c r="D974" s="151" t="s">
        <v>1790</v>
      </c>
      <c r="E974" s="713" t="s">
        <v>1791</v>
      </c>
      <c r="F974" s="612"/>
      <c r="G974" s="612"/>
      <c r="H974" s="612"/>
      <c r="I974" s="42"/>
      <c r="J974" s="42"/>
      <c r="K974" s="42"/>
      <c r="L974" s="504"/>
    </row>
    <row r="975" spans="1:12" ht="19.5" customHeight="1" thickBot="1">
      <c r="B975" s="2521" t="s">
        <v>1792</v>
      </c>
      <c r="C975" s="2521"/>
      <c r="D975" s="2588"/>
      <c r="E975" s="714" t="e">
        <f>'Calcul Bilan Apparent'!D600</f>
        <v>#VALUE!</v>
      </c>
      <c r="F975" s="42"/>
      <c r="G975" s="42"/>
      <c r="H975" s="42"/>
      <c r="I975" s="42"/>
      <c r="J975" s="42"/>
      <c r="K975" s="79"/>
      <c r="L975" s="79"/>
    </row>
    <row r="977" spans="1:10" ht="20.100000000000001" customHeight="1" thickBot="1">
      <c r="B977" s="2517" t="s">
        <v>1793</v>
      </c>
      <c r="C977" s="2517"/>
      <c r="D977" s="2518"/>
      <c r="E977" s="715" t="e">
        <f>J136/C42</f>
        <v>#VALUE!</v>
      </c>
      <c r="G977" s="79"/>
      <c r="H977" s="250"/>
      <c r="I977" s="71"/>
      <c r="J977" s="62"/>
    </row>
    <row r="978" spans="1:10" ht="20.100000000000001" customHeight="1" thickBot="1">
      <c r="A978" s="41" t="s">
        <v>1543</v>
      </c>
      <c r="B978" s="2517" t="s">
        <v>1794</v>
      </c>
      <c r="C978" s="2517"/>
      <c r="D978" s="2518"/>
      <c r="E978" s="641"/>
      <c r="G978" s="79"/>
      <c r="H978" s="250"/>
      <c r="I978" s="71"/>
      <c r="J978" s="62"/>
    </row>
    <row r="979" spans="1:10" ht="20.100000000000001" customHeight="1">
      <c r="B979" s="42"/>
      <c r="C979" s="79"/>
      <c r="D979" s="79"/>
      <c r="E979" s="79"/>
      <c r="F979" s="79"/>
      <c r="G979" s="79"/>
      <c r="H979" s="250"/>
      <c r="I979" s="71"/>
      <c r="J979" s="62"/>
    </row>
    <row r="980" spans="1:10" ht="20.100000000000001" customHeight="1" thickBot="1">
      <c r="D980" s="151" t="s">
        <v>1795</v>
      </c>
      <c r="E980" s="713" t="s">
        <v>1791</v>
      </c>
    </row>
    <row r="981" spans="1:10" ht="20.100000000000001" customHeight="1" thickBot="1">
      <c r="D981" s="69" t="s">
        <v>1796</v>
      </c>
      <c r="E981" s="715" t="e">
        <f>'Calcul IFT'!D10</f>
        <v>#VALUE!</v>
      </c>
    </row>
    <row r="982" spans="1:10" ht="20.100000000000001" customHeight="1" thickBot="1">
      <c r="B982" s="53"/>
      <c r="C982" s="79"/>
      <c r="D982" s="79"/>
      <c r="E982" s="79"/>
      <c r="F982" s="79"/>
      <c r="G982" s="79"/>
      <c r="H982" s="501"/>
    </row>
    <row r="983" spans="1:10" ht="20.100000000000001" customHeight="1" thickBot="1">
      <c r="A983" s="41" t="s">
        <v>1543</v>
      </c>
      <c r="B983" s="2521" t="s">
        <v>1797</v>
      </c>
      <c r="C983" s="2521"/>
      <c r="D983" s="2588"/>
      <c r="E983" s="641"/>
      <c r="G983" s="65"/>
      <c r="H983" s="42"/>
    </row>
    <row r="984" spans="1:10" ht="19.5" customHeight="1">
      <c r="B984" s="75" t="s">
        <v>1798</v>
      </c>
      <c r="C984" s="716"/>
      <c r="D984" s="716"/>
      <c r="E984" s="716"/>
      <c r="F984" s="716"/>
      <c r="G984" s="42"/>
      <c r="H984" s="42"/>
    </row>
    <row r="985" spans="1:10" ht="20.100000000000001" customHeight="1">
      <c r="B985" s="53"/>
      <c r="C985" s="79"/>
      <c r="D985" s="42"/>
      <c r="E985" s="79"/>
      <c r="F985" s="42"/>
      <c r="G985" s="79"/>
      <c r="H985" s="501"/>
    </row>
    <row r="986" spans="1:10" ht="20.100000000000001" customHeight="1" thickBot="1"/>
    <row r="987" spans="1:10" ht="20.100000000000001" customHeight="1" thickBot="1">
      <c r="A987" s="41" t="s">
        <v>1543</v>
      </c>
      <c r="B987" s="717" t="s">
        <v>1799</v>
      </c>
      <c r="C987" s="717"/>
      <c r="D987" s="717"/>
      <c r="E987" s="717"/>
      <c r="F987" s="605"/>
      <c r="G987" s="41" t="s">
        <v>1562</v>
      </c>
      <c r="H987" s="2521" t="s">
        <v>1800</v>
      </c>
      <c r="I987" s="2521"/>
      <c r="J987" s="718">
        <f>F987/C42</f>
        <v>0</v>
      </c>
    </row>
    <row r="988" spans="1:10" ht="18.75" customHeight="1">
      <c r="B988" s="716" t="s">
        <v>1801</v>
      </c>
      <c r="C988" s="716"/>
      <c r="D988" s="716"/>
      <c r="E988" s="716"/>
      <c r="F988" s="716"/>
      <c r="G988" s="79"/>
      <c r="H988" s="501"/>
    </row>
    <row r="989" spans="1:10" ht="18.75" customHeight="1">
      <c r="B989" s="2515" t="s">
        <v>1802</v>
      </c>
      <c r="C989" s="2515"/>
      <c r="D989" s="2515"/>
      <c r="E989" s="2515"/>
      <c r="F989" s="2515"/>
      <c r="G989" s="79"/>
      <c r="H989" s="501"/>
    </row>
    <row r="990" spans="1:10" ht="18.75" customHeight="1">
      <c r="B990" s="2515" t="s">
        <v>1803</v>
      </c>
      <c r="C990" s="2515"/>
      <c r="D990" s="2515"/>
      <c r="E990" s="2515"/>
      <c r="F990" s="2515"/>
      <c r="G990" s="79"/>
      <c r="H990" s="501"/>
    </row>
    <row r="991" spans="1:10" ht="18.75" customHeight="1">
      <c r="B991" s="2515" t="s">
        <v>1804</v>
      </c>
      <c r="C991" s="2515"/>
      <c r="D991" s="2515"/>
      <c r="E991" s="2515"/>
      <c r="F991" s="2515"/>
      <c r="G991" s="79"/>
      <c r="H991" s="501"/>
    </row>
    <row r="992" spans="1:10" ht="18.75" customHeight="1">
      <c r="B992" s="2515" t="s">
        <v>1805</v>
      </c>
      <c r="C992" s="2515"/>
      <c r="D992" s="2515"/>
      <c r="E992" s="2515"/>
      <c r="F992" s="2515"/>
      <c r="G992" s="2515"/>
      <c r="H992" s="501"/>
    </row>
    <row r="994" spans="1:12" ht="15.75" customHeight="1">
      <c r="A994" s="41" t="s">
        <v>1543</v>
      </c>
      <c r="B994" s="719" t="s">
        <v>1806</v>
      </c>
      <c r="K994" s="41"/>
    </row>
    <row r="995" spans="1:12" ht="15.75" customHeight="1" thickBot="1">
      <c r="B995" s="2410" t="s">
        <v>1807</v>
      </c>
      <c r="C995" s="2410"/>
      <c r="D995" s="2410"/>
      <c r="E995" s="2410"/>
      <c r="K995" s="41"/>
    </row>
    <row r="996" spans="1:12" ht="15.75" customHeight="1" thickBot="1">
      <c r="B996" s="2410"/>
      <c r="C996" s="2410"/>
      <c r="D996" s="2410"/>
      <c r="E996" s="2410"/>
      <c r="F996" s="641"/>
      <c r="K996" s="41"/>
    </row>
    <row r="997" spans="1:12" ht="19.5" customHeight="1">
      <c r="K997" s="41"/>
    </row>
    <row r="998" spans="1:12" ht="19.5" customHeight="1">
      <c r="K998" s="41"/>
    </row>
    <row r="999" spans="1:12" ht="20.100000000000001" customHeight="1">
      <c r="A999" s="498"/>
      <c r="B999" s="2399" t="s">
        <v>1808</v>
      </c>
      <c r="C999" s="2399"/>
      <c r="D999" s="2399"/>
      <c r="E999" s="2399"/>
      <c r="F999" s="2399"/>
      <c r="G999" s="2399"/>
      <c r="H999" s="2399"/>
      <c r="I999" s="499"/>
      <c r="J999" s="499"/>
      <c r="K999" s="499"/>
      <c r="L999" s="500"/>
    </row>
    <row r="1000" spans="1:12" ht="19.5" customHeight="1">
      <c r="A1000" s="42"/>
      <c r="B1000" s="63"/>
      <c r="E1000" s="42"/>
      <c r="F1000" s="42"/>
      <c r="G1000" s="42"/>
      <c r="H1000" s="42"/>
      <c r="I1000" s="42"/>
      <c r="J1000" s="42"/>
      <c r="K1000" s="42"/>
      <c r="L1000" s="42"/>
    </row>
    <row r="1001" spans="1:12" ht="19.5" customHeight="1">
      <c r="A1001" s="501" t="s">
        <v>1733</v>
      </c>
      <c r="B1001" s="63" t="s">
        <v>1809</v>
      </c>
      <c r="E1001" s="42"/>
      <c r="F1001" s="42"/>
      <c r="G1001" s="42"/>
      <c r="H1001" s="42"/>
      <c r="I1001" s="42"/>
      <c r="J1001" s="42"/>
      <c r="K1001" s="42"/>
      <c r="L1001" s="42"/>
    </row>
    <row r="1002" spans="1:12" ht="19.5" customHeight="1">
      <c r="A1002" s="42"/>
      <c r="B1002" s="2515" t="s">
        <v>1810</v>
      </c>
      <c r="C1002" s="2515"/>
      <c r="D1002" s="2515"/>
      <c r="E1002" s="2515"/>
      <c r="F1002" s="2515"/>
      <c r="H1002" s="42"/>
      <c r="I1002" s="720"/>
      <c r="J1002" s="42"/>
      <c r="K1002" s="42"/>
      <c r="L1002" s="504"/>
    </row>
    <row r="1003" spans="1:12" ht="19.5" customHeight="1" thickBot="1">
      <c r="A1003" s="42"/>
      <c r="B1003" s="2515" t="s">
        <v>1811</v>
      </c>
      <c r="C1003" s="2515"/>
      <c r="D1003" s="2515"/>
      <c r="E1003" s="2515"/>
      <c r="F1003" s="2515"/>
      <c r="H1003" s="42"/>
      <c r="I1003" s="720"/>
      <c r="J1003" s="42"/>
      <c r="K1003" s="42"/>
      <c r="L1003" s="504"/>
    </row>
    <row r="1004" spans="1:12" ht="19.5" customHeight="1">
      <c r="A1004" s="42"/>
      <c r="B1004" s="2583" t="s">
        <v>1812</v>
      </c>
      <c r="C1004" s="2584"/>
      <c r="D1004" s="721" t="s">
        <v>1813</v>
      </c>
      <c r="E1004" s="721" t="s">
        <v>1814</v>
      </c>
      <c r="F1004" s="86" t="s">
        <v>1815</v>
      </c>
      <c r="G1004" s="722" t="s">
        <v>1816</v>
      </c>
      <c r="H1004" s="723" t="s">
        <v>1817</v>
      </c>
      <c r="I1004" s="2429" t="s">
        <v>1818</v>
      </c>
      <c r="J1004" s="2585"/>
      <c r="K1004" s="724" t="s">
        <v>1819</v>
      </c>
    </row>
    <row r="1005" spans="1:12" ht="19.5" customHeight="1">
      <c r="A1005" s="42"/>
      <c r="B1005" s="2586"/>
      <c r="C1005" s="2587"/>
      <c r="D1005" s="185"/>
      <c r="E1005" s="185" t="s">
        <v>1820</v>
      </c>
      <c r="F1005" s="185" t="s">
        <v>1821</v>
      </c>
      <c r="G1005" s="726" t="s">
        <v>1822</v>
      </c>
      <c r="H1005" s="725"/>
      <c r="I1005" s="727" t="s">
        <v>1823</v>
      </c>
      <c r="J1005" s="728"/>
      <c r="K1005" s="729"/>
    </row>
    <row r="1006" spans="1:12" ht="19.5" customHeight="1">
      <c r="B1006" s="2571" t="s">
        <v>1824</v>
      </c>
      <c r="C1006" s="2572"/>
      <c r="D1006" s="730" t="s">
        <v>1825</v>
      </c>
      <c r="E1006" s="730">
        <v>70</v>
      </c>
      <c r="F1006" s="730">
        <v>2010</v>
      </c>
      <c r="G1006" s="731">
        <v>250</v>
      </c>
      <c r="H1006" s="732">
        <f>IF(D1006="","#N/A",IF(D1006='Tables de conversion'!$A$1237,'Tables de conversion'!$B$1237,IF(D1006='Tables de conversion'!$A$1238,'Tables de conversion'!$B$1238,'Tables de conversion'!$B$1239)))</f>
        <v>5.8300000000000001E-3</v>
      </c>
      <c r="I1006" s="733">
        <f>IF(F1006='Tables de conversion'!$B$1236,"vide",IF(F1006&lt;='Tables de conversion'!$C$1236,3,IF(F1006&lt;='Tables de conversion'!$D$1236,4,IF(F1006&lt;='Tables de conversion'!$E$1236,5,IF(F1006&lt;='Tables de conversion'!$F$1236,6,7)))))</f>
        <v>5</v>
      </c>
      <c r="J1006" s="734">
        <f>VLOOKUP(D1006,'Tables de conversion'!$A$1237:$G$1244,'Input and Calculation Tool'!I1006,FALSE)</f>
        <v>0.3</v>
      </c>
      <c r="K1006" s="735">
        <f>E1006*G1006*H1006*J1006</f>
        <v>30.607500000000002</v>
      </c>
      <c r="L1006" s="736">
        <f>IF(CONCATENATE(D1006,E1006,F1006,G1006)="",0,IF(E1006*F1006*G1006=0,#N/A,IF(D1006="",#N/A,1)))</f>
        <v>1</v>
      </c>
    </row>
    <row r="1007" spans="1:12" ht="19.5" customHeight="1">
      <c r="B1007" s="2571" t="s">
        <v>1824</v>
      </c>
      <c r="C1007" s="2572"/>
      <c r="D1007" s="730" t="s">
        <v>1825</v>
      </c>
      <c r="E1007" s="730">
        <v>70</v>
      </c>
      <c r="F1007" s="730">
        <v>2010</v>
      </c>
      <c r="G1007" s="731">
        <v>250</v>
      </c>
      <c r="H1007" s="732">
        <f>IF(D1007="","#N/A",IF(D1007='Tables de conversion'!$A$1237,'Tables de conversion'!$B$1237,IF(D1007='Tables de conversion'!$A$1238,'Tables de conversion'!$B$1238,'Tables de conversion'!$B$1239)))</f>
        <v>5.8300000000000001E-3</v>
      </c>
      <c r="I1007" s="733">
        <f>IF(F1007='Tables de conversion'!$B$1236,"vide",IF(F1007&lt;='Tables de conversion'!$C$1236,3,IF(F1007&lt;='Tables de conversion'!$D$1236,4,IF(F1007&lt;='Tables de conversion'!$E$1236,5,IF(F1007&lt;='Tables de conversion'!$F$1236,6,7)))))</f>
        <v>5</v>
      </c>
      <c r="J1007" s="734">
        <f>VLOOKUP(D1007,'Tables de conversion'!$A$1237:$G$1244,'Input and Calculation Tool'!I1007,FALSE)</f>
        <v>0.3</v>
      </c>
      <c r="K1007" s="735">
        <f t="shared" ref="K1007:K1015" si="23">E1007*G1007*H1007*J1007</f>
        <v>30.607500000000002</v>
      </c>
      <c r="L1007" s="736">
        <f t="shared" ref="L1007:L1015" si="24">IF(CONCATENATE(D1007,E1007,F1007,G1007)="",0,IF(E1007*F1007*G1007=0,#N/A,IF(D1007="",#N/A,1)))</f>
        <v>1</v>
      </c>
    </row>
    <row r="1008" spans="1:12" ht="19.5" customHeight="1">
      <c r="B1008" s="2571" t="s">
        <v>1824</v>
      </c>
      <c r="C1008" s="2572"/>
      <c r="D1008" s="730" t="s">
        <v>1825</v>
      </c>
      <c r="E1008" s="730">
        <v>70</v>
      </c>
      <c r="F1008" s="730">
        <v>2010</v>
      </c>
      <c r="G1008" s="731">
        <v>250</v>
      </c>
      <c r="H1008" s="732">
        <f>IF(D1008="","#N/A",IF(D1008='Tables de conversion'!$A$1237,'Tables de conversion'!$B$1237,IF(D1008='Tables de conversion'!$A$1238,'Tables de conversion'!$B$1238,'Tables de conversion'!$B$1239)))</f>
        <v>5.8300000000000001E-3</v>
      </c>
      <c r="I1008" s="733">
        <f>IF(F1008='Tables de conversion'!$B$1236,"vide",IF(F1008&lt;='Tables de conversion'!$C$1236,3,IF(F1008&lt;='Tables de conversion'!$D$1236,4,IF(F1008&lt;='Tables de conversion'!$E$1236,5,IF(F1008&lt;='Tables de conversion'!$F$1236,6,7)))))</f>
        <v>5</v>
      </c>
      <c r="J1008" s="734">
        <f>VLOOKUP(D1008,'Tables de conversion'!$A$1237:$G$1244,'Input and Calculation Tool'!I1008,FALSE)</f>
        <v>0.3</v>
      </c>
      <c r="K1008" s="735">
        <f t="shared" si="23"/>
        <v>30.607500000000002</v>
      </c>
      <c r="L1008" s="736">
        <f t="shared" si="24"/>
        <v>1</v>
      </c>
    </row>
    <row r="1009" spans="1:12" ht="19.5" customHeight="1">
      <c r="B1009" s="2571" t="s">
        <v>1824</v>
      </c>
      <c r="C1009" s="2572"/>
      <c r="D1009" s="730" t="s">
        <v>1825</v>
      </c>
      <c r="E1009" s="730">
        <v>70</v>
      </c>
      <c r="F1009" s="730">
        <v>2010</v>
      </c>
      <c r="G1009" s="731">
        <v>250</v>
      </c>
      <c r="H1009" s="732">
        <f>IF(D1009="","#N/A",IF(D1009='Tables de conversion'!$A$1237,'Tables de conversion'!$B$1237,IF(D1009='Tables de conversion'!$A$1238,'Tables de conversion'!$B$1238,'Tables de conversion'!$B$1239)))</f>
        <v>5.8300000000000001E-3</v>
      </c>
      <c r="I1009" s="733">
        <f>IF(F1009='Tables de conversion'!$B$1236,"vide",IF(F1009&lt;='Tables de conversion'!$C$1236,3,IF(F1009&lt;='Tables de conversion'!$D$1236,4,IF(F1009&lt;='Tables de conversion'!$E$1236,5,IF(F1009&lt;='Tables de conversion'!$F$1236,6,7)))))</f>
        <v>5</v>
      </c>
      <c r="J1009" s="734">
        <f>VLOOKUP(D1009,'Tables de conversion'!$A$1237:$G$1244,'Input and Calculation Tool'!I1009,FALSE)</f>
        <v>0.3</v>
      </c>
      <c r="K1009" s="735">
        <f t="shared" si="23"/>
        <v>30.607500000000002</v>
      </c>
      <c r="L1009" s="736">
        <f t="shared" si="24"/>
        <v>1</v>
      </c>
    </row>
    <row r="1010" spans="1:12" ht="19.5" customHeight="1">
      <c r="B1010" s="2571"/>
      <c r="C1010" s="2572"/>
      <c r="D1010" s="730"/>
      <c r="E1010" s="730"/>
      <c r="F1010" s="730"/>
      <c r="G1010" s="731"/>
      <c r="H1010" s="732" t="str">
        <f>IF(D1010="","#N/A",IF(D1010='Tables de conversion'!$A$1237,'Tables de conversion'!$B$1237,IF(D1010='Tables de conversion'!$A$1238,'Tables de conversion'!$B$1238,'Tables de conversion'!$B$1239)))</f>
        <v>#N/A</v>
      </c>
      <c r="I1010" s="733" t="str">
        <f>IF(F1010='Tables de conversion'!$B$1236,"vide",IF(F1010&lt;='Tables de conversion'!$C$1236,3,IF(F1010&lt;='Tables de conversion'!$D$1236,4,IF(F1010&lt;='Tables de conversion'!$E$1236,5,IF(F1010&lt;='Tables de conversion'!$F$1236,6,7)))))</f>
        <v>vide</v>
      </c>
      <c r="J1010" s="734" t="e">
        <f>VLOOKUP(D1010,'Tables de conversion'!$A$1237:$G$1244,'Input and Calculation Tool'!I1010,FALSE)</f>
        <v>#N/A</v>
      </c>
      <c r="K1010" s="735" t="e">
        <f t="shared" si="23"/>
        <v>#VALUE!</v>
      </c>
      <c r="L1010" s="736">
        <f t="shared" si="24"/>
        <v>0</v>
      </c>
    </row>
    <row r="1011" spans="1:12" ht="19.5" customHeight="1">
      <c r="B1011" s="2571"/>
      <c r="C1011" s="2572"/>
      <c r="D1011" s="730"/>
      <c r="E1011" s="730"/>
      <c r="F1011" s="730"/>
      <c r="G1011" s="731"/>
      <c r="H1011" s="732" t="str">
        <f>IF(D1011="","#N/A",IF(D1011='Tables de conversion'!$A$1237,'Tables de conversion'!$B$1237,IF(D1011='Tables de conversion'!$A$1238,'Tables de conversion'!$B$1238,'Tables de conversion'!$B$1239)))</f>
        <v>#N/A</v>
      </c>
      <c r="I1011" s="733" t="str">
        <f>IF(F1011='Tables de conversion'!$B$1236,"vide",IF(F1011&lt;='Tables de conversion'!$C$1236,3,IF(F1011&lt;='Tables de conversion'!$D$1236,4,IF(F1011&lt;='Tables de conversion'!$E$1236,5,IF(F1011&lt;='Tables de conversion'!$F$1236,6,7)))))</f>
        <v>vide</v>
      </c>
      <c r="J1011" s="734" t="e">
        <f>VLOOKUP(D1011,'Tables de conversion'!$A$1237:$G$1244,'Input and Calculation Tool'!I1011,FALSE)</f>
        <v>#N/A</v>
      </c>
      <c r="K1011" s="735" t="e">
        <f t="shared" si="23"/>
        <v>#VALUE!</v>
      </c>
      <c r="L1011" s="736">
        <f t="shared" si="24"/>
        <v>0</v>
      </c>
    </row>
    <row r="1012" spans="1:12" ht="19.5" customHeight="1">
      <c r="B1012" s="2571"/>
      <c r="C1012" s="2572"/>
      <c r="D1012" s="730"/>
      <c r="E1012" s="730"/>
      <c r="F1012" s="730"/>
      <c r="G1012" s="731"/>
      <c r="H1012" s="732" t="str">
        <f>IF(D1012="","#N/A",IF(D1012='Tables de conversion'!$A$1237,'Tables de conversion'!$B$1237,IF(D1012='Tables de conversion'!$A$1238,'Tables de conversion'!$B$1238,'Tables de conversion'!$B$1239)))</f>
        <v>#N/A</v>
      </c>
      <c r="I1012" s="733" t="str">
        <f>IF(F1012='Tables de conversion'!$B$1236,"vide",IF(F1012&lt;='Tables de conversion'!$C$1236,3,IF(F1012&lt;='Tables de conversion'!$D$1236,4,IF(F1012&lt;='Tables de conversion'!$E$1236,5,IF(F1012&lt;='Tables de conversion'!$F$1236,6,7)))))</f>
        <v>vide</v>
      </c>
      <c r="J1012" s="734" t="e">
        <f>VLOOKUP(D1012,'Tables de conversion'!$A$1237:$G$1244,'Input and Calculation Tool'!I1012,FALSE)</f>
        <v>#N/A</v>
      </c>
      <c r="K1012" s="735" t="e">
        <f t="shared" si="23"/>
        <v>#VALUE!</v>
      </c>
      <c r="L1012" s="736">
        <f t="shared" si="24"/>
        <v>0</v>
      </c>
    </row>
    <row r="1013" spans="1:12" ht="19.5" customHeight="1">
      <c r="B1013" s="2571"/>
      <c r="C1013" s="2572"/>
      <c r="D1013" s="730"/>
      <c r="E1013" s="730"/>
      <c r="F1013" s="730"/>
      <c r="G1013" s="731"/>
      <c r="H1013" s="732" t="str">
        <f>IF(D1013="","#N/A",IF(D1013='Tables de conversion'!$A$1237,'Tables de conversion'!$B$1237,IF(D1013='Tables de conversion'!$A$1238,'Tables de conversion'!$B$1238,'Tables de conversion'!$B$1239)))</f>
        <v>#N/A</v>
      </c>
      <c r="I1013" s="733" t="str">
        <f>IF(F1013='Tables de conversion'!$B$1236,"vide",IF(F1013&lt;='Tables de conversion'!$C$1236,3,IF(F1013&lt;='Tables de conversion'!$D$1236,4,IF(F1013&lt;='Tables de conversion'!$E$1236,5,IF(F1013&lt;='Tables de conversion'!$F$1236,6,7)))))</f>
        <v>vide</v>
      </c>
      <c r="J1013" s="734" t="e">
        <f>VLOOKUP(D1013,'Tables de conversion'!$A$1237:$G$1244,'Input and Calculation Tool'!I1013,FALSE)</f>
        <v>#N/A</v>
      </c>
      <c r="K1013" s="735" t="e">
        <f t="shared" si="23"/>
        <v>#VALUE!</v>
      </c>
      <c r="L1013" s="736">
        <f t="shared" si="24"/>
        <v>0</v>
      </c>
    </row>
    <row r="1014" spans="1:12" ht="20.100000000000001" customHeight="1">
      <c r="A1014" s="501"/>
      <c r="B1014" s="2571"/>
      <c r="C1014" s="2572"/>
      <c r="D1014" s="730"/>
      <c r="E1014" s="730"/>
      <c r="F1014" s="730"/>
      <c r="G1014" s="731"/>
      <c r="H1014" s="732" t="str">
        <f>IF(D1014="","#N/A",IF(D1014='Tables de conversion'!$A$1237,'Tables de conversion'!$B$1237,IF(D1014='Tables de conversion'!$A$1238,'Tables de conversion'!$B$1238,'Tables de conversion'!$B$1239)))</f>
        <v>#N/A</v>
      </c>
      <c r="I1014" s="733" t="str">
        <f>IF(F1014='Tables de conversion'!$B$1236,"vide",IF(F1014&lt;='Tables de conversion'!$C$1236,3,IF(F1014&lt;='Tables de conversion'!$D$1236,4,IF(F1014&lt;='Tables de conversion'!$E$1236,5,IF(F1014&lt;='Tables de conversion'!$F$1236,6,7)))))</f>
        <v>vide</v>
      </c>
      <c r="J1014" s="734" t="e">
        <f>VLOOKUP(D1014,'Tables de conversion'!$A$1237:$G$1244,'Input and Calculation Tool'!I1014,FALSE)</f>
        <v>#N/A</v>
      </c>
      <c r="K1014" s="735" t="e">
        <f t="shared" si="23"/>
        <v>#VALUE!</v>
      </c>
      <c r="L1014" s="736">
        <f t="shared" si="24"/>
        <v>0</v>
      </c>
    </row>
    <row r="1015" spans="1:12" s="79" customFormat="1" ht="21" customHeight="1" thickBot="1">
      <c r="A1015" s="501"/>
      <c r="B1015" s="2573"/>
      <c r="C1015" s="2574"/>
      <c r="D1015" s="730"/>
      <c r="E1015" s="737"/>
      <c r="F1015" s="737"/>
      <c r="G1015" s="738"/>
      <c r="H1015" s="732" t="str">
        <f>IF(D1015="","#N/A",IF(D1015='Tables de conversion'!$A$1237,'Tables de conversion'!$B$1237,IF(D1015='Tables de conversion'!$A$1238,'Tables de conversion'!$B$1238,'Tables de conversion'!$B$1239)))</f>
        <v>#N/A</v>
      </c>
      <c r="I1015" s="739" t="str">
        <f>IF(F1015='Tables de conversion'!$B$1236,"vide",IF(F1015&lt;='Tables de conversion'!$C$1236,3,IF(F1015&lt;='Tables de conversion'!$D$1236,4,IF(F1015&lt;='Tables de conversion'!$E$1236,5,IF(F1015&lt;='Tables de conversion'!$F$1236,6,7)))))</f>
        <v>vide</v>
      </c>
      <c r="J1015" s="740" t="e">
        <f>VLOOKUP(D1015,'Tables de conversion'!$A$1237:$G$1244,'Input and Calculation Tool'!I1015,FALSE)</f>
        <v>#N/A</v>
      </c>
      <c r="K1015" s="735" t="e">
        <f t="shared" si="23"/>
        <v>#VALUE!</v>
      </c>
      <c r="L1015" s="736">
        <f t="shared" si="24"/>
        <v>0</v>
      </c>
    </row>
    <row r="1016" spans="1:12" s="79" customFormat="1" ht="20.25" customHeight="1">
      <c r="A1016" s="501"/>
      <c r="B1016" s="2575" t="s">
        <v>1826</v>
      </c>
      <c r="C1016" s="2576"/>
      <c r="D1016" s="2576"/>
      <c r="E1016" s="2576"/>
      <c r="F1016" s="2576"/>
      <c r="G1016" s="2576"/>
      <c r="H1016" s="2577"/>
      <c r="I1016" s="2577"/>
      <c r="J1016" s="2578"/>
      <c r="K1016" s="741">
        <f>IF(L1016=0,"Calcul impossible",SUMIF(L1006:L1015,1,K1006:K1015))</f>
        <v>122.43</v>
      </c>
      <c r="L1016" s="736">
        <f>_xlfn.IFNA(SUM(L1006:L1015),0)</f>
        <v>4</v>
      </c>
    </row>
    <row r="1017" spans="1:12" ht="19.5" customHeight="1" thickBot="1">
      <c r="A1017" s="501"/>
      <c r="B1017" s="2579" t="s">
        <v>1827</v>
      </c>
      <c r="C1017" s="2580"/>
      <c r="D1017" s="2580"/>
      <c r="E1017" s="2580"/>
      <c r="F1017" s="2580"/>
      <c r="G1017" s="2580"/>
      <c r="H1017" s="2580"/>
      <c r="I1017" s="2580"/>
      <c r="J1017" s="2581"/>
      <c r="K1017" s="742">
        <f>K1016/C42</f>
        <v>2.0405000000000002</v>
      </c>
    </row>
    <row r="1018" spans="1:12" ht="20.100000000000001" customHeight="1">
      <c r="A1018" s="288"/>
      <c r="B1018" s="716"/>
      <c r="C1018" s="716"/>
      <c r="D1018" s="716"/>
      <c r="E1018" s="716"/>
      <c r="F1018" s="716"/>
      <c r="G1018" s="42"/>
      <c r="K1018" s="41"/>
    </row>
    <row r="1019" spans="1:12" ht="20.100000000000001" customHeight="1">
      <c r="A1019" s="288"/>
      <c r="B1019" s="716"/>
      <c r="C1019" s="716"/>
      <c r="D1019" s="716"/>
      <c r="E1019" s="716"/>
      <c r="F1019" s="716"/>
      <c r="I1019" s="250"/>
      <c r="K1019" s="41"/>
    </row>
    <row r="1020" spans="1:12" ht="20.100000000000001" customHeight="1">
      <c r="A1020" s="501" t="s">
        <v>1651</v>
      </c>
      <c r="B1020" s="63" t="s">
        <v>1828</v>
      </c>
      <c r="C1020" s="716"/>
      <c r="D1020" s="716"/>
      <c r="E1020" s="716"/>
      <c r="F1020" s="716"/>
      <c r="I1020" s="250"/>
      <c r="K1020" s="41"/>
    </row>
    <row r="1021" spans="1:12" ht="20.100000000000001" customHeight="1" thickBot="1">
      <c r="A1021" s="288"/>
      <c r="B1021" s="716"/>
      <c r="C1021" s="716"/>
      <c r="D1021" s="716"/>
      <c r="E1021" s="716"/>
      <c r="F1021" s="716"/>
      <c r="I1021" s="250"/>
      <c r="K1021" s="41"/>
    </row>
    <row r="1022" spans="1:12" ht="20.100000000000001" customHeight="1" thickBot="1">
      <c r="A1022" s="288"/>
      <c r="B1022" s="716"/>
      <c r="C1022" s="716"/>
      <c r="E1022" s="69" t="s">
        <v>1829</v>
      </c>
      <c r="F1022" s="641" t="s">
        <v>651</v>
      </c>
      <c r="I1022" s="250"/>
      <c r="K1022" s="41"/>
    </row>
    <row r="1023" spans="1:12" ht="20.100000000000001" customHeight="1" thickBot="1">
      <c r="A1023" s="288"/>
      <c r="D1023" s="716"/>
      <c r="E1023" s="716"/>
      <c r="F1023" s="716"/>
      <c r="I1023" s="250"/>
      <c r="K1023" s="41"/>
    </row>
    <row r="1024" spans="1:12" ht="20.100000000000001" customHeight="1" thickBot="1">
      <c r="A1024" s="288"/>
      <c r="B1024" s="2427" t="s">
        <v>1830</v>
      </c>
      <c r="C1024" s="2486" t="s">
        <v>1831</v>
      </c>
      <c r="D1024" s="2486"/>
      <c r="E1024" s="2486"/>
      <c r="F1024" s="3162"/>
      <c r="G1024" s="743"/>
      <c r="H1024" s="744">
        <f>IF(G1024="oui",1,0)</f>
        <v>0</v>
      </c>
      <c r="K1024" s="41"/>
    </row>
    <row r="1025" spans="2:8" ht="20.100000000000001" customHeight="1" thickBot="1">
      <c r="B1025" s="2427"/>
      <c r="C1025" s="2400" t="s">
        <v>1832</v>
      </c>
      <c r="D1025" s="2400"/>
      <c r="E1025" s="2400"/>
      <c r="F1025" s="2493"/>
      <c r="G1025" s="745"/>
      <c r="H1025" s="744">
        <f>IF(G1025="oui",1,0)</f>
        <v>0</v>
      </c>
    </row>
    <row r="1026" spans="2:8" ht="20.100000000000001" customHeight="1" thickBot="1">
      <c r="B1026" s="2427"/>
      <c r="C1026" s="2515" t="s">
        <v>1833</v>
      </c>
      <c r="D1026" s="2515"/>
      <c r="E1026" s="2515"/>
      <c r="F1026" s="2515"/>
      <c r="G1026" s="2515"/>
    </row>
    <row r="1027" spans="2:8" ht="19.5" customHeight="1">
      <c r="B1027" s="2427"/>
      <c r="C1027" s="2400" t="s">
        <v>1834</v>
      </c>
      <c r="D1027" s="2400"/>
      <c r="E1027" s="2400"/>
      <c r="F1027" s="2400"/>
      <c r="G1027" s="2568"/>
      <c r="H1027" s="2582">
        <f>IF(G1027="oui",1,0)</f>
        <v>0</v>
      </c>
    </row>
    <row r="1028" spans="2:8" ht="19.5" customHeight="1" thickBot="1">
      <c r="B1028" s="2427"/>
      <c r="C1028" s="2400"/>
      <c r="D1028" s="2400"/>
      <c r="E1028" s="2400"/>
      <c r="F1028" s="2400"/>
      <c r="G1028" s="2569"/>
      <c r="H1028" s="2582"/>
    </row>
    <row r="1029" spans="2:8" ht="19.5" customHeight="1">
      <c r="B1029" s="2427"/>
      <c r="C1029" s="2515" t="s">
        <v>1835</v>
      </c>
      <c r="D1029" s="2515"/>
      <c r="E1029" s="2515"/>
      <c r="F1029" s="2515"/>
      <c r="G1029" s="2515"/>
    </row>
    <row r="1030" spans="2:8" ht="20.100000000000001" customHeight="1" thickBot="1">
      <c r="B1030" s="716"/>
      <c r="D1030" s="716"/>
      <c r="E1030" s="716"/>
      <c r="F1030" s="716"/>
      <c r="G1030" s="61"/>
    </row>
    <row r="1031" spans="2:8" ht="20.100000000000001" customHeight="1" thickBot="1">
      <c r="B1031" s="2427" t="s">
        <v>1836</v>
      </c>
      <c r="C1031" s="2400" t="s">
        <v>1837</v>
      </c>
      <c r="D1031" s="2400"/>
      <c r="E1031" s="2400"/>
      <c r="F1031" s="2493"/>
      <c r="G1031" s="745"/>
      <c r="H1031" s="747">
        <f>IF(G1031="oui",1,0)</f>
        <v>0</v>
      </c>
    </row>
    <row r="1032" spans="2:8" ht="20.100000000000001" customHeight="1" thickBot="1">
      <c r="B1032" s="2427"/>
      <c r="C1032" s="2400" t="s">
        <v>1838</v>
      </c>
      <c r="D1032" s="2400"/>
      <c r="E1032" s="2400"/>
      <c r="F1032" s="2493"/>
      <c r="G1032" s="745"/>
      <c r="H1032" s="747">
        <f>IF(G1032="oui",1,0)</f>
        <v>0</v>
      </c>
    </row>
    <row r="1033" spans="2:8" ht="20.100000000000001" customHeight="1">
      <c r="B1033" s="2427"/>
      <c r="C1033" s="2515" t="s">
        <v>1839</v>
      </c>
      <c r="D1033" s="2515"/>
      <c r="E1033" s="2515"/>
      <c r="F1033" s="2515"/>
      <c r="G1033" s="2515"/>
    </row>
    <row r="1034" spans="2:8" ht="20.100000000000001" customHeight="1" thickBot="1">
      <c r="B1034" s="2427"/>
      <c r="C1034" s="2515"/>
      <c r="D1034" s="2515"/>
      <c r="E1034" s="2515"/>
      <c r="F1034" s="2515"/>
      <c r="G1034" s="2515"/>
    </row>
    <row r="1035" spans="2:8" ht="20.100000000000001" customHeight="1">
      <c r="B1035" s="2427"/>
      <c r="C1035" s="2400" t="s">
        <v>1834</v>
      </c>
      <c r="D1035" s="2400"/>
      <c r="E1035" s="2400"/>
      <c r="F1035" s="2400"/>
      <c r="G1035" s="2568"/>
      <c r="H1035" s="2570">
        <f>IF(G1035="oui",1,0)</f>
        <v>0</v>
      </c>
    </row>
    <row r="1036" spans="2:8" ht="20.100000000000001" customHeight="1" thickBot="1">
      <c r="B1036" s="2427"/>
      <c r="C1036" s="2400"/>
      <c r="D1036" s="2400"/>
      <c r="E1036" s="2400"/>
      <c r="F1036" s="2400"/>
      <c r="G1036" s="2569"/>
      <c r="H1036" s="2570"/>
    </row>
    <row r="1037" spans="2:8" ht="20.100000000000001" customHeight="1">
      <c r="B1037" s="2427"/>
      <c r="C1037" s="2515" t="s">
        <v>1835</v>
      </c>
      <c r="D1037" s="2515"/>
      <c r="E1037" s="2515"/>
      <c r="F1037" s="2515"/>
      <c r="G1037" s="2515"/>
    </row>
    <row r="1038" spans="2:8" ht="20.100000000000001" customHeight="1" thickBot="1">
      <c r="E1038" s="748"/>
      <c r="F1038" s="748"/>
      <c r="G1038" s="61"/>
    </row>
    <row r="1039" spans="2:8" ht="20.100000000000001" customHeight="1">
      <c r="B1039" s="2427" t="s">
        <v>1840</v>
      </c>
      <c r="C1039" s="2400" t="s">
        <v>1841</v>
      </c>
      <c r="D1039" s="2400"/>
      <c r="E1039" s="2400"/>
      <c r="F1039" s="2493"/>
      <c r="G1039" s="2568" t="s">
        <v>437</v>
      </c>
      <c r="H1039" s="2570">
        <f>IF(G1039="oui",1,0)</f>
        <v>1</v>
      </c>
    </row>
    <row r="1040" spans="2:8" ht="20.100000000000001" customHeight="1" thickBot="1">
      <c r="B1040" s="2427"/>
      <c r="C1040" s="2400"/>
      <c r="D1040" s="2400"/>
      <c r="E1040" s="2400"/>
      <c r="F1040" s="2493"/>
      <c r="G1040" s="2569"/>
      <c r="H1040" s="2570"/>
    </row>
    <row r="1041" spans="1:8" ht="20.100000000000001" customHeight="1" thickBot="1">
      <c r="A1041" s="288"/>
      <c r="B1041" s="2427"/>
      <c r="C1041" s="2515" t="s">
        <v>1835</v>
      </c>
      <c r="D1041" s="2515"/>
      <c r="E1041" s="2515"/>
      <c r="F1041" s="2515"/>
      <c r="G1041" s="2515"/>
      <c r="H1041" s="749"/>
    </row>
    <row r="1042" spans="1:8" ht="20.100000000000001" customHeight="1" thickBot="1">
      <c r="A1042" s="288"/>
      <c r="B1042" s="2427"/>
      <c r="C1042" s="2400" t="s">
        <v>1842</v>
      </c>
      <c r="D1042" s="2400"/>
      <c r="E1042" s="2400"/>
      <c r="F1042" s="2400"/>
      <c r="G1042" s="745" t="s">
        <v>438</v>
      </c>
      <c r="H1042" s="747">
        <f>IF(G1042="oui",1,0)</f>
        <v>0</v>
      </c>
    </row>
    <row r="1043" spans="1:8" ht="20.100000000000001" customHeight="1" thickBot="1">
      <c r="A1043" s="288"/>
      <c r="B1043" s="2427"/>
      <c r="C1043" s="2515" t="s">
        <v>1843</v>
      </c>
      <c r="D1043" s="2515"/>
      <c r="E1043" s="2515"/>
      <c r="F1043" s="2515"/>
      <c r="G1043" s="2515"/>
    </row>
    <row r="1044" spans="1:8" ht="20.100000000000001" customHeight="1">
      <c r="A1044" s="288"/>
      <c r="B1044" s="2427"/>
      <c r="C1044" s="2400" t="s">
        <v>1844</v>
      </c>
      <c r="D1044" s="2400"/>
      <c r="E1044" s="2400"/>
      <c r="F1044" s="2493"/>
      <c r="G1044" s="2568" t="s">
        <v>437</v>
      </c>
      <c r="H1044" s="2570">
        <f>IF(G1044="oui",1,0)</f>
        <v>1</v>
      </c>
    </row>
    <row r="1045" spans="1:8" ht="20.100000000000001" customHeight="1" thickBot="1">
      <c r="A1045" s="288"/>
      <c r="B1045" s="2427"/>
      <c r="C1045" s="2400"/>
      <c r="D1045" s="2400"/>
      <c r="E1045" s="2400"/>
      <c r="F1045" s="2493"/>
      <c r="G1045" s="2569"/>
      <c r="H1045" s="2570"/>
    </row>
    <row r="1046" spans="1:8" ht="20.100000000000001" customHeight="1">
      <c r="A1046" s="288"/>
      <c r="B1046" s="2427"/>
      <c r="C1046" s="2515" t="s">
        <v>1845</v>
      </c>
      <c r="D1046" s="2515"/>
      <c r="E1046" s="2515"/>
      <c r="F1046" s="2515"/>
      <c r="G1046" s="2515"/>
      <c r="H1046" s="750"/>
    </row>
    <row r="1047" spans="1:8" ht="20.100000000000001" customHeight="1">
      <c r="A1047" s="288"/>
      <c r="B1047" s="751"/>
      <c r="C1047" s="748"/>
      <c r="D1047" s="748"/>
      <c r="E1047" s="748"/>
      <c r="F1047" s="748"/>
    </row>
    <row r="1048" spans="1:8" ht="20.100000000000001" customHeight="1">
      <c r="A1048" s="288"/>
      <c r="B1048" s="751"/>
      <c r="C1048" s="748"/>
      <c r="D1048" s="748"/>
      <c r="E1048" s="748"/>
      <c r="F1048" s="748"/>
    </row>
    <row r="1049" spans="1:8" ht="20.100000000000001" customHeight="1">
      <c r="A1049" s="41" t="s">
        <v>1573</v>
      </c>
      <c r="B1049" s="63" t="s">
        <v>1846</v>
      </c>
      <c r="C1049" s="695"/>
      <c r="D1049" s="695"/>
      <c r="F1049" s="151" t="s">
        <v>1795</v>
      </c>
      <c r="G1049" s="713" t="s">
        <v>1791</v>
      </c>
    </row>
    <row r="1050" spans="1:8" ht="20.100000000000001" customHeight="1" thickBot="1">
      <c r="A1050" s="288"/>
      <c r="F1050" s="535" t="s">
        <v>1847</v>
      </c>
      <c r="G1050" s="752" t="e">
        <f>'Calcul IFT'!D9</f>
        <v>#VALUE!</v>
      </c>
      <c r="H1050" s="753"/>
    </row>
    <row r="1051" spans="1:8" ht="22.5" customHeight="1" thickBot="1">
      <c r="A1051" s="288"/>
      <c r="C1051" s="42"/>
      <c r="D1051" s="42"/>
      <c r="E1051" s="754"/>
      <c r="F1051" s="2564" t="s">
        <v>1848</v>
      </c>
      <c r="G1051" s="2564"/>
      <c r="H1051" s="2564"/>
    </row>
    <row r="1052" spans="1:8" ht="20.100000000000001" customHeight="1" thickBot="1">
      <c r="A1052" s="288"/>
      <c r="B1052" s="42"/>
      <c r="C1052" s="42"/>
      <c r="D1052" s="42"/>
      <c r="E1052" s="755"/>
      <c r="F1052" s="756" t="s">
        <v>1849</v>
      </c>
      <c r="G1052" s="756" t="s">
        <v>1850</v>
      </c>
      <c r="H1052" s="756" t="s">
        <v>1851</v>
      </c>
    </row>
    <row r="1053" spans="1:8" ht="20.100000000000001" customHeight="1" thickBot="1">
      <c r="B1053" s="41" t="s">
        <v>1852</v>
      </c>
      <c r="C1053" s="494" t="s">
        <v>437</v>
      </c>
      <c r="D1053" s="2564" t="s">
        <v>1853</v>
      </c>
      <c r="E1053" s="551" t="s">
        <v>190</v>
      </c>
      <c r="F1053" s="757">
        <v>3</v>
      </c>
      <c r="G1053" s="757">
        <v>2</v>
      </c>
      <c r="H1053" s="757">
        <v>1</v>
      </c>
    </row>
    <row r="1054" spans="1:8" ht="20.100000000000001" customHeight="1" thickBot="1">
      <c r="A1054" s="288"/>
      <c r="B1054" s="642" t="s">
        <v>1854</v>
      </c>
      <c r="C1054" s="42"/>
      <c r="D1054" s="2564"/>
      <c r="E1054" s="756" t="s">
        <v>189</v>
      </c>
      <c r="F1054" s="758">
        <v>2</v>
      </c>
      <c r="G1054" s="758">
        <v>1</v>
      </c>
      <c r="H1054" s="758">
        <v>0</v>
      </c>
    </row>
    <row r="1055" spans="1:8" ht="20.100000000000001" customHeight="1" thickBot="1">
      <c r="A1055" s="250"/>
      <c r="B1055" s="2565" t="s">
        <v>1855</v>
      </c>
      <c r="C1055" s="2565"/>
      <c r="D1055" s="2566" t="s">
        <v>1856</v>
      </c>
      <c r="E1055" s="2566"/>
      <c r="F1055" s="2567">
        <v>3</v>
      </c>
      <c r="G1055" s="2567"/>
      <c r="H1055" s="2567"/>
    </row>
    <row r="1056" spans="1:8" ht="20.100000000000001" customHeight="1" thickBot="1">
      <c r="A1056" s="250"/>
      <c r="B1056" s="2565"/>
      <c r="C1056" s="2565"/>
      <c r="D1056" s="42"/>
      <c r="E1056" s="562"/>
      <c r="F1056" s="47"/>
      <c r="G1056" s="79"/>
      <c r="H1056" s="79"/>
    </row>
    <row r="1057" spans="1:9" ht="20.100000000000001" customHeight="1" thickBot="1">
      <c r="A1057" s="288"/>
      <c r="C1057" s="42"/>
      <c r="D1057" s="42"/>
      <c r="E1057" s="562"/>
      <c r="F1057" s="47"/>
      <c r="G1057" s="601" t="s">
        <v>1647</v>
      </c>
      <c r="H1057" s="601"/>
    </row>
    <row r="1058" spans="1:9" ht="20.100000000000001" customHeight="1">
      <c r="A1058" s="288"/>
      <c r="C1058" s="42"/>
      <c r="D1058" s="42"/>
      <c r="E1058" s="562"/>
      <c r="F1058" s="47"/>
      <c r="G1058" s="79"/>
      <c r="H1058" s="53"/>
    </row>
    <row r="1059" spans="1:9" ht="20.100000000000001" customHeight="1">
      <c r="A1059" s="288"/>
      <c r="C1059" s="42"/>
      <c r="D1059" s="42"/>
      <c r="E1059" s="562"/>
      <c r="F1059" s="47"/>
      <c r="G1059" s="79"/>
      <c r="H1059" s="79"/>
      <c r="I1059" s="79"/>
    </row>
    <row r="1060" spans="1:9" ht="20.100000000000001" customHeight="1" thickBot="1">
      <c r="A1060" s="501" t="s">
        <v>1651</v>
      </c>
      <c r="B1060" s="63" t="s">
        <v>1857</v>
      </c>
      <c r="C1060" s="42"/>
      <c r="D1060" s="42"/>
      <c r="E1060" s="562"/>
      <c r="F1060" s="47"/>
      <c r="G1060" s="79"/>
      <c r="H1060" s="79"/>
      <c r="I1060" s="79"/>
    </row>
    <row r="1061" spans="1:9" ht="20.100000000000001" customHeight="1" thickBot="1">
      <c r="A1061" s="288"/>
      <c r="C1061" s="53" t="s">
        <v>1858</v>
      </c>
      <c r="D1061" s="42"/>
      <c r="E1061" s="562"/>
      <c r="F1061" s="47"/>
      <c r="G1061" s="759" t="s">
        <v>438</v>
      </c>
      <c r="H1061" s="79"/>
      <c r="I1061" s="79"/>
    </row>
    <row r="1062" spans="1:9" ht="20.100000000000001" customHeight="1" thickBot="1">
      <c r="A1062" s="288"/>
      <c r="C1062" s="53" t="s">
        <v>1859</v>
      </c>
      <c r="D1062" s="42"/>
      <c r="E1062" s="562"/>
      <c r="F1062" s="47"/>
      <c r="G1062" s="760" t="s">
        <v>437</v>
      </c>
      <c r="H1062" s="79"/>
      <c r="I1062" s="79"/>
    </row>
    <row r="1063" spans="1:9" ht="20.100000000000001" customHeight="1">
      <c r="A1063" s="288"/>
      <c r="C1063" s="761"/>
      <c r="D1063" s="42"/>
      <c r="E1063" s="562"/>
      <c r="F1063" s="47"/>
      <c r="G1063" s="79"/>
      <c r="H1063" s="79"/>
      <c r="I1063" s="79"/>
    </row>
    <row r="1064" spans="1:9" ht="20.100000000000001" customHeight="1">
      <c r="A1064" s="288"/>
      <c r="D1064" s="42"/>
      <c r="E1064" s="562"/>
      <c r="F1064" s="47"/>
      <c r="G1064" s="79"/>
      <c r="H1064" s="79"/>
      <c r="I1064" s="79"/>
    </row>
    <row r="1065" spans="1:9" ht="20.100000000000001" customHeight="1">
      <c r="A1065" s="498"/>
      <c r="B1065" s="2399" t="s">
        <v>1860</v>
      </c>
      <c r="C1065" s="2399"/>
      <c r="D1065" s="2399"/>
      <c r="E1065" s="2399"/>
      <c r="F1065" s="2399"/>
      <c r="G1065" s="2399"/>
      <c r="H1065" s="2399"/>
      <c r="I1065" s="499"/>
    </row>
    <row r="1066" spans="1:9" s="79" customFormat="1" ht="20.100000000000001" customHeight="1" thickBot="1">
      <c r="B1066" s="612"/>
      <c r="C1066" s="612"/>
      <c r="D1066" s="612"/>
      <c r="E1066" s="612"/>
      <c r="F1066" s="612"/>
      <c r="G1066" s="612"/>
      <c r="H1066" s="612"/>
    </row>
    <row r="1067" spans="1:9" s="79" customFormat="1" ht="30.75" customHeight="1" thickBot="1">
      <c r="B1067" s="762"/>
      <c r="C1067" s="2556" t="s">
        <v>1861</v>
      </c>
      <c r="D1067" s="2557"/>
      <c r="E1067" s="763" t="s">
        <v>1862</v>
      </c>
      <c r="F1067" s="764" t="s">
        <v>1863</v>
      </c>
      <c r="G1067" s="764" t="s">
        <v>1864</v>
      </c>
      <c r="H1067" s="765" t="s">
        <v>1865</v>
      </c>
      <c r="I1067" s="766" t="s">
        <v>1866</v>
      </c>
    </row>
    <row r="1068" spans="1:9" ht="19.5" customHeight="1">
      <c r="B1068" s="2558" t="s">
        <v>1867</v>
      </c>
      <c r="C1068" s="2560" t="s">
        <v>1868</v>
      </c>
      <c r="D1068" s="767" t="s">
        <v>1869</v>
      </c>
      <c r="E1068" s="768">
        <f>E819+E820</f>
        <v>0</v>
      </c>
      <c r="F1068" s="769" t="s">
        <v>1664</v>
      </c>
      <c r="G1068" s="770">
        <v>3.07</v>
      </c>
      <c r="H1068" s="771"/>
      <c r="I1068" s="772">
        <f t="shared" ref="I1068:I1075" si="25">E1068*G1068</f>
        <v>0</v>
      </c>
    </row>
    <row r="1069" spans="1:9" ht="19.5" customHeight="1">
      <c r="B1069" s="2559"/>
      <c r="C1069" s="2561"/>
      <c r="D1069" s="773" t="s">
        <v>1666</v>
      </c>
      <c r="E1069" s="461">
        <f>E821</f>
        <v>0</v>
      </c>
      <c r="F1069" s="606" t="s">
        <v>1664</v>
      </c>
      <c r="G1069" s="774">
        <v>1.86</v>
      </c>
      <c r="H1069" s="775"/>
      <c r="I1069" s="772">
        <f t="shared" si="25"/>
        <v>0</v>
      </c>
    </row>
    <row r="1070" spans="1:9" ht="19.5" customHeight="1">
      <c r="B1070" s="2559"/>
      <c r="C1070" s="2561"/>
      <c r="D1070" s="776" t="s">
        <v>1870</v>
      </c>
      <c r="E1070" s="461" t="str">
        <f>E818</f>
        <v>,</v>
      </c>
      <c r="F1070" s="604" t="s">
        <v>1871</v>
      </c>
      <c r="G1070" s="777">
        <v>0.08</v>
      </c>
      <c r="H1070" s="775"/>
      <c r="I1070" s="772" t="e">
        <f t="shared" si="25"/>
        <v>#VALUE!</v>
      </c>
    </row>
    <row r="1071" spans="1:9" ht="19.5" customHeight="1">
      <c r="B1071" s="2559"/>
      <c r="C1071" s="2561"/>
      <c r="D1071" s="776" t="s">
        <v>1872</v>
      </c>
      <c r="E1071" s="461">
        <f>E823+(E822*0.8)</f>
        <v>0</v>
      </c>
      <c r="F1071" s="604" t="s">
        <v>1034</v>
      </c>
      <c r="G1071" s="778">
        <v>3.4</v>
      </c>
      <c r="H1071" s="775"/>
      <c r="I1071" s="772">
        <f t="shared" si="25"/>
        <v>0</v>
      </c>
    </row>
    <row r="1072" spans="1:9" ht="19.5" customHeight="1">
      <c r="B1072" s="2559"/>
      <c r="C1072" s="2562"/>
      <c r="D1072" s="776" t="s">
        <v>1873</v>
      </c>
      <c r="E1072" s="461">
        <f>E826</f>
        <v>0</v>
      </c>
      <c r="F1072" s="604" t="s">
        <v>1664</v>
      </c>
      <c r="G1072" s="777">
        <v>2.67</v>
      </c>
      <c r="H1072" s="775"/>
      <c r="I1072" s="772">
        <f t="shared" si="25"/>
        <v>0</v>
      </c>
    </row>
    <row r="1073" spans="1:9" ht="19.5" customHeight="1">
      <c r="B1073" s="2559"/>
      <c r="C1073" s="2561" t="s">
        <v>1874</v>
      </c>
      <c r="D1073" s="776" t="s">
        <v>1875</v>
      </c>
      <c r="E1073" s="461" t="e">
        <f>'Calcul Bilan Apparent'!F46</f>
        <v>#VALUE!</v>
      </c>
      <c r="F1073" s="604" t="s">
        <v>1694</v>
      </c>
      <c r="G1073" s="777">
        <v>5.33</v>
      </c>
      <c r="H1073" s="775"/>
      <c r="I1073" s="772" t="e">
        <f t="shared" si="25"/>
        <v>#VALUE!</v>
      </c>
    </row>
    <row r="1074" spans="1:9" ht="19.5" customHeight="1">
      <c r="B1074" s="2559"/>
      <c r="C1074" s="2561"/>
      <c r="D1074" s="776" t="s">
        <v>1876</v>
      </c>
      <c r="E1074" s="462" t="e">
        <f>'Calcul Bilan Apparent'!G46</f>
        <v>#VALUE!</v>
      </c>
      <c r="F1074" s="604" t="s">
        <v>1698</v>
      </c>
      <c r="G1074" s="777">
        <v>0.56999999999999995</v>
      </c>
      <c r="H1074" s="775"/>
      <c r="I1074" s="772" t="e">
        <f t="shared" si="25"/>
        <v>#VALUE!</v>
      </c>
    </row>
    <row r="1075" spans="1:9" ht="19.5" customHeight="1">
      <c r="B1075" s="2559"/>
      <c r="C1075" s="2562"/>
      <c r="D1075" s="776" t="s">
        <v>1877</v>
      </c>
      <c r="E1075" s="462" t="e">
        <f>'Calcul Bilan Apparent'!H46</f>
        <v>#VALUE!</v>
      </c>
      <c r="F1075" s="604" t="s">
        <v>1696</v>
      </c>
      <c r="G1075" s="777">
        <v>0.44</v>
      </c>
      <c r="H1075" s="775"/>
      <c r="I1075" s="772" t="e">
        <f t="shared" si="25"/>
        <v>#VALUE!</v>
      </c>
    </row>
    <row r="1076" spans="1:9" ht="19.5" customHeight="1">
      <c r="B1076" s="2559"/>
      <c r="C1076" s="2552" t="s">
        <v>1878</v>
      </c>
      <c r="D1076" s="776" t="s">
        <v>1139</v>
      </c>
      <c r="E1076" s="462">
        <f>(D241+D244)*1000</f>
        <v>0</v>
      </c>
      <c r="F1076" s="604" t="s">
        <v>1034</v>
      </c>
      <c r="G1076" s="778">
        <v>0.28999999999999998</v>
      </c>
      <c r="H1076" s="775"/>
      <c r="I1076" s="772">
        <f>E1076*G1076</f>
        <v>0</v>
      </c>
    </row>
    <row r="1077" spans="1:9" ht="19.5" customHeight="1">
      <c r="B1077" s="2559"/>
      <c r="C1077" s="2553"/>
      <c r="D1077" s="776" t="s">
        <v>1879</v>
      </c>
      <c r="E1077" s="462">
        <f>(D249+D248)*1000</f>
        <v>0</v>
      </c>
      <c r="F1077" s="604" t="s">
        <v>1034</v>
      </c>
      <c r="G1077" s="778">
        <v>0.4</v>
      </c>
      <c r="H1077" s="775"/>
      <c r="I1077" s="772">
        <f t="shared" ref="I1077:I1092" si="26">E1077*G1077</f>
        <v>0</v>
      </c>
    </row>
    <row r="1078" spans="1:9" ht="19.5" customHeight="1">
      <c r="B1078" s="2559"/>
      <c r="C1078" s="2553"/>
      <c r="D1078" s="776" t="s">
        <v>1880</v>
      </c>
      <c r="E1078" s="462">
        <f>(D250+D245+D246+D243)*1000</f>
        <v>0</v>
      </c>
      <c r="F1078" s="604" t="s">
        <v>1034</v>
      </c>
      <c r="G1078" s="778">
        <v>0.51</v>
      </c>
      <c r="H1078" s="775"/>
      <c r="I1078" s="772">
        <f t="shared" si="26"/>
        <v>0</v>
      </c>
    </row>
    <row r="1079" spans="1:9" ht="19.5" customHeight="1">
      <c r="B1079" s="2559"/>
      <c r="C1079" s="2553"/>
      <c r="D1079" s="776" t="s">
        <v>1881</v>
      </c>
      <c r="E1079" s="462">
        <f>(D251+D252)*1000</f>
        <v>0</v>
      </c>
      <c r="F1079" s="604" t="s">
        <v>1034</v>
      </c>
      <c r="G1079" s="778">
        <v>0.63</v>
      </c>
      <c r="H1079" s="775"/>
      <c r="I1079" s="772">
        <f t="shared" si="26"/>
        <v>0</v>
      </c>
    </row>
    <row r="1080" spans="1:9" ht="19.5" customHeight="1">
      <c r="B1080" s="2559"/>
      <c r="C1080" s="2553"/>
      <c r="D1080" s="776" t="s">
        <v>1882</v>
      </c>
      <c r="E1080" s="462">
        <f>(D242+D247)*1000</f>
        <v>0</v>
      </c>
      <c r="F1080" s="604" t="s">
        <v>1034</v>
      </c>
      <c r="G1080" s="778">
        <v>0.7</v>
      </c>
      <c r="H1080" s="775"/>
      <c r="I1080" s="772">
        <f t="shared" si="26"/>
        <v>0</v>
      </c>
    </row>
    <row r="1081" spans="1:9" ht="19.5" customHeight="1">
      <c r="B1081" s="2559"/>
      <c r="C1081" s="2553"/>
      <c r="D1081" s="776" t="s">
        <v>1883</v>
      </c>
      <c r="E1081" s="462">
        <f>D237*1000</f>
        <v>0</v>
      </c>
      <c r="F1081" s="604" t="s">
        <v>1034</v>
      </c>
      <c r="G1081" s="778">
        <v>1.58</v>
      </c>
      <c r="H1081" s="775"/>
      <c r="I1081" s="772">
        <f t="shared" si="26"/>
        <v>0</v>
      </c>
    </row>
    <row r="1082" spans="1:9" ht="19.5" customHeight="1">
      <c r="B1082" s="2559"/>
      <c r="C1082" s="2553"/>
      <c r="D1082" s="776" t="s">
        <v>1136</v>
      </c>
      <c r="E1082" s="462">
        <f>D238*1000</f>
        <v>0</v>
      </c>
      <c r="F1082" s="604" t="s">
        <v>1034</v>
      </c>
      <c r="G1082" s="778">
        <v>0.46</v>
      </c>
      <c r="H1082" s="775"/>
      <c r="I1082" s="772">
        <f t="shared" si="26"/>
        <v>0</v>
      </c>
    </row>
    <row r="1083" spans="1:9" ht="19.5" customHeight="1">
      <c r="B1083" s="2559"/>
      <c r="C1083" s="2553"/>
      <c r="D1083" s="776" t="s">
        <v>1137</v>
      </c>
      <c r="E1083" s="462">
        <f>D239*1000</f>
        <v>0</v>
      </c>
      <c r="F1083" s="604" t="s">
        <v>1034</v>
      </c>
      <c r="G1083" s="778">
        <v>0.28999999999999998</v>
      </c>
      <c r="H1083" s="775"/>
      <c r="I1083" s="772">
        <f t="shared" si="26"/>
        <v>0</v>
      </c>
    </row>
    <row r="1084" spans="1:9" ht="19.5" customHeight="1">
      <c r="B1084" s="2559"/>
      <c r="C1084" s="2553"/>
      <c r="D1084" s="776" t="s">
        <v>1884</v>
      </c>
      <c r="E1084" s="462">
        <f>D240*1000</f>
        <v>0</v>
      </c>
      <c r="F1084" s="604" t="s">
        <v>1034</v>
      </c>
      <c r="G1084" s="778">
        <v>0.96</v>
      </c>
      <c r="H1084" s="775"/>
      <c r="I1084" s="772">
        <f t="shared" si="26"/>
        <v>0</v>
      </c>
    </row>
    <row r="1085" spans="1:9" ht="19.5" customHeight="1">
      <c r="B1085" s="2559"/>
      <c r="C1085" s="2553"/>
      <c r="D1085" s="776" t="s">
        <v>1682</v>
      </c>
      <c r="E1085" s="462">
        <f>C216*1000</f>
        <v>0</v>
      </c>
      <c r="F1085" s="604" t="s">
        <v>1034</v>
      </c>
      <c r="G1085" s="778">
        <v>0.35</v>
      </c>
      <c r="H1085" s="775"/>
      <c r="I1085" s="772">
        <f t="shared" si="26"/>
        <v>0</v>
      </c>
    </row>
    <row r="1086" spans="1:9" ht="19.5" customHeight="1">
      <c r="B1086" s="2559"/>
      <c r="C1086" s="2563"/>
      <c r="D1086" s="776" t="s">
        <v>1684</v>
      </c>
      <c r="E1086" s="462">
        <f>C222*1000</f>
        <v>0</v>
      </c>
      <c r="F1086" s="604" t="s">
        <v>1034</v>
      </c>
      <c r="G1086" s="778">
        <v>0.65</v>
      </c>
      <c r="H1086" s="775"/>
      <c r="I1086" s="772">
        <f t="shared" si="26"/>
        <v>0</v>
      </c>
    </row>
    <row r="1087" spans="1:9" ht="19.5" customHeight="1">
      <c r="A1087" s="501" t="s">
        <v>1651</v>
      </c>
      <c r="B1087" s="2559"/>
      <c r="C1087" s="2561" t="s">
        <v>1885</v>
      </c>
      <c r="D1087" s="776" t="s">
        <v>1886</v>
      </c>
      <c r="E1087" s="462">
        <f>E854</f>
        <v>0</v>
      </c>
      <c r="F1087" s="604" t="s">
        <v>1887</v>
      </c>
      <c r="G1087" s="777">
        <v>0.26</v>
      </c>
      <c r="H1087" s="775"/>
      <c r="I1087" s="772">
        <f t="shared" si="26"/>
        <v>0</v>
      </c>
    </row>
    <row r="1088" spans="1:9" ht="19.5" customHeight="1">
      <c r="B1088" s="2559"/>
      <c r="C1088" s="2561"/>
      <c r="D1088" s="776" t="s">
        <v>1888</v>
      </c>
      <c r="E1088" s="462">
        <f>E855</f>
        <v>0</v>
      </c>
      <c r="F1088" s="604" t="s">
        <v>1887</v>
      </c>
      <c r="G1088" s="777">
        <v>0.41</v>
      </c>
      <c r="H1088" s="775"/>
      <c r="I1088" s="772">
        <f t="shared" si="26"/>
        <v>0</v>
      </c>
    </row>
    <row r="1089" spans="1:9" ht="19.5" customHeight="1">
      <c r="B1089" s="2548"/>
      <c r="C1089" s="2562"/>
      <c r="D1089" s="776" t="s">
        <v>1702</v>
      </c>
      <c r="E1089" s="462">
        <f>E856</f>
        <v>0</v>
      </c>
      <c r="F1089" s="604" t="s">
        <v>1034</v>
      </c>
      <c r="G1089" s="777">
        <v>2.59</v>
      </c>
      <c r="H1089" s="779"/>
      <c r="I1089" s="772">
        <f t="shared" si="26"/>
        <v>0</v>
      </c>
    </row>
    <row r="1090" spans="1:9" ht="28.5" customHeight="1">
      <c r="B1090" s="2549" t="s">
        <v>1889</v>
      </c>
      <c r="C1090" s="2552" t="s">
        <v>1890</v>
      </c>
      <c r="D1090" s="776" t="s">
        <v>1891</v>
      </c>
      <c r="E1090" s="462" t="e">
        <f>J137</f>
        <v>#VALUE!</v>
      </c>
      <c r="F1090" s="604" t="s">
        <v>1892</v>
      </c>
      <c r="G1090" s="777">
        <v>2579</v>
      </c>
      <c r="H1090" s="775"/>
      <c r="I1090" s="772" t="e">
        <f t="shared" si="26"/>
        <v>#VALUE!</v>
      </c>
    </row>
    <row r="1091" spans="1:9" ht="19.5" customHeight="1">
      <c r="B1091" s="2549"/>
      <c r="C1091" s="2553"/>
      <c r="D1091" s="776" t="s">
        <v>1893</v>
      </c>
      <c r="E1091" s="462">
        <f>K106</f>
        <v>0</v>
      </c>
      <c r="F1091" s="604" t="s">
        <v>1894</v>
      </c>
      <c r="G1091" s="777">
        <v>84</v>
      </c>
      <c r="H1091" s="775"/>
      <c r="I1091" s="772">
        <f t="shared" si="26"/>
        <v>0</v>
      </c>
    </row>
    <row r="1092" spans="1:9" ht="19.5" customHeight="1">
      <c r="B1092" s="2549"/>
      <c r="C1092" s="2554"/>
      <c r="D1092" s="776" t="s">
        <v>1895</v>
      </c>
      <c r="E1092" s="462">
        <f>K127</f>
        <v>0</v>
      </c>
      <c r="F1092" s="604" t="s">
        <v>1896</v>
      </c>
      <c r="G1092" s="777">
        <v>801</v>
      </c>
      <c r="H1092" s="775"/>
      <c r="I1092" s="772">
        <f t="shared" si="26"/>
        <v>0</v>
      </c>
    </row>
    <row r="1093" spans="1:9" ht="28.5" customHeight="1">
      <c r="A1093" s="501" t="s">
        <v>941</v>
      </c>
      <c r="B1093" s="2549"/>
      <c r="C1093" s="2555" t="s">
        <v>1897</v>
      </c>
      <c r="D1093" s="776" t="s">
        <v>1898</v>
      </c>
      <c r="E1093" s="462" t="e">
        <f>K74+K106</f>
        <v>#VALUE!</v>
      </c>
      <c r="F1093" s="604" t="s">
        <v>1899</v>
      </c>
      <c r="G1093" s="777">
        <v>180</v>
      </c>
      <c r="H1093" s="462" t="e">
        <f>IF(K74+K106=0,0,((H74-I74)*K74+(H106-I106)*K106)/(K74+K106))</f>
        <v>#VALUE!</v>
      </c>
      <c r="I1093" s="772" t="e">
        <f>IF(E1093=0,0,E1093*H1093*G1093)</f>
        <v>#VALUE!</v>
      </c>
    </row>
    <row r="1094" spans="1:9" ht="28.5" customHeight="1">
      <c r="A1094" s="501"/>
      <c r="B1094" s="2549"/>
      <c r="C1094" s="2553"/>
      <c r="D1094" s="776" t="s">
        <v>1900</v>
      </c>
      <c r="E1094" s="462">
        <f>K84+K112</f>
        <v>0</v>
      </c>
      <c r="F1094" s="604" t="s">
        <v>1901</v>
      </c>
      <c r="G1094" s="777">
        <v>113</v>
      </c>
      <c r="H1094" s="462">
        <f>IF(K84+K112=0,0,((H84-I84)*K84+(H112-I112)*K112)/(K84+K112))</f>
        <v>0</v>
      </c>
      <c r="I1094" s="772">
        <f t="shared" ref="I1094:I1101" si="27">IF(E1094=0,0,E1094*H1094*G1094)</f>
        <v>0</v>
      </c>
    </row>
    <row r="1095" spans="1:9" ht="28.5" customHeight="1">
      <c r="A1095" s="501"/>
      <c r="B1095" s="2549"/>
      <c r="C1095" s="2554"/>
      <c r="D1095" s="776" t="s">
        <v>1902</v>
      </c>
      <c r="E1095" s="462">
        <f>K94+K100+K127</f>
        <v>0</v>
      </c>
      <c r="F1095" s="604" t="s">
        <v>1903</v>
      </c>
      <c r="G1095" s="777">
        <v>18</v>
      </c>
      <c r="H1095" s="462">
        <f>IF(K127+K94+K100=0,0,((H127-I127)*K127+(H94-I94)*K94+(H100-I100)*K100)/(K127+K94+K100))</f>
        <v>0</v>
      </c>
      <c r="I1095" s="772">
        <f t="shared" si="27"/>
        <v>0</v>
      </c>
    </row>
    <row r="1096" spans="1:9" s="79" customFormat="1" ht="19.5" customHeight="1">
      <c r="A1096" s="504"/>
      <c r="B1096" s="2549"/>
      <c r="C1096" s="776" t="s">
        <v>1904</v>
      </c>
      <c r="D1096" s="780" t="s">
        <v>1905</v>
      </c>
      <c r="E1096" s="462" t="e">
        <f>J136</f>
        <v>#VALUE!</v>
      </c>
      <c r="F1096" s="604" t="s">
        <v>1906</v>
      </c>
      <c r="G1096" s="777">
        <v>1.8</v>
      </c>
      <c r="H1096" s="462" t="e">
        <f>IF(J136-K132=0,0,(I74*K74+I84*K84+I94*K94+I100*K100+I106*K106+I112*K112+I127*K127)/(J136-K132))</f>
        <v>#VALUE!</v>
      </c>
      <c r="I1096" s="772" t="e">
        <f t="shared" si="27"/>
        <v>#VALUE!</v>
      </c>
    </row>
    <row r="1097" spans="1:9" ht="28.5" customHeight="1">
      <c r="A1097" s="288"/>
      <c r="B1097" s="2549" t="s">
        <v>1907</v>
      </c>
      <c r="C1097" s="2555" t="s">
        <v>1897</v>
      </c>
      <c r="D1097" s="776" t="s">
        <v>1891</v>
      </c>
      <c r="E1097" s="462" t="e">
        <f>J137</f>
        <v>#VALUE!</v>
      </c>
      <c r="F1097" s="604" t="s">
        <v>1908</v>
      </c>
      <c r="G1097" s="777">
        <v>52</v>
      </c>
      <c r="H1097" s="462" t="e">
        <f>IF(J137=0,0,((H74-I74)*K74+(H84-I84)*K84+(H94-I94)*K94+(H100-I100)*K100)/J137)</f>
        <v>#VALUE!</v>
      </c>
      <c r="I1097" s="772" t="e">
        <f t="shared" si="27"/>
        <v>#VALUE!</v>
      </c>
    </row>
    <row r="1098" spans="1:9" ht="28.5" customHeight="1">
      <c r="A1098" s="288"/>
      <c r="B1098" s="2549"/>
      <c r="C1098" s="2553"/>
      <c r="D1098" s="776" t="s">
        <v>1909</v>
      </c>
      <c r="E1098" s="462">
        <f>K106+K127</f>
        <v>0</v>
      </c>
      <c r="F1098" s="604" t="s">
        <v>1910</v>
      </c>
      <c r="G1098" s="777">
        <v>34</v>
      </c>
      <c r="H1098" s="462">
        <f>IF(K106+K127=0,0,((H106-I106)*K106+(H127-I127)*K127)/(K106+K127))</f>
        <v>0</v>
      </c>
      <c r="I1098" s="772">
        <f>IF(E1098=0,0,E1098*H1098*G1098)</f>
        <v>0</v>
      </c>
    </row>
    <row r="1099" spans="1:9" ht="19.5" customHeight="1">
      <c r="A1099" s="288"/>
      <c r="B1099" s="2549"/>
      <c r="C1099" s="2554"/>
      <c r="D1099" s="776" t="s">
        <v>1911</v>
      </c>
      <c r="E1099" s="462">
        <f>K112</f>
        <v>0</v>
      </c>
      <c r="F1099" s="604" t="s">
        <v>1912</v>
      </c>
      <c r="G1099" s="777">
        <v>8.9</v>
      </c>
      <c r="H1099" s="462">
        <f>H112-I112</f>
        <v>0</v>
      </c>
      <c r="I1099" s="772">
        <f t="shared" si="27"/>
        <v>0</v>
      </c>
    </row>
    <row r="1100" spans="1:9" ht="28.5" customHeight="1">
      <c r="A1100" s="288"/>
      <c r="B1100" s="2549"/>
      <c r="C1100" s="2555" t="s">
        <v>1904</v>
      </c>
      <c r="D1100" s="776" t="s">
        <v>1913</v>
      </c>
      <c r="E1100" s="462" t="e">
        <f>K74+K84+K106</f>
        <v>#VALUE!</v>
      </c>
      <c r="F1100" s="604" t="s">
        <v>1914</v>
      </c>
      <c r="G1100" s="777">
        <v>29.6</v>
      </c>
      <c r="H1100" s="462" t="e">
        <f>IF(K74+K84+K106=0,0,(I74*K74+I84*K84+I106*K106)/(K74+K84+K106))</f>
        <v>#VALUE!</v>
      </c>
      <c r="I1100" s="772" t="e">
        <f t="shared" si="27"/>
        <v>#VALUE!</v>
      </c>
    </row>
    <row r="1101" spans="1:9" ht="28.5" customHeight="1">
      <c r="A1101" s="288"/>
      <c r="B1101" s="2549"/>
      <c r="C1101" s="2554"/>
      <c r="D1101" s="776" t="s">
        <v>1915</v>
      </c>
      <c r="E1101" s="462">
        <f>K94+K100+K127+K112</f>
        <v>0</v>
      </c>
      <c r="F1101" s="604" t="s">
        <v>1916</v>
      </c>
      <c r="G1101" s="777">
        <v>18.2</v>
      </c>
      <c r="H1101" s="462">
        <f>IF(K94+K100+K112+K127=0,0,(I94*K94+I100*K100+I112*K112+I127*K127)/(K94+K100+K112+K127))</f>
        <v>0</v>
      </c>
      <c r="I1101" s="772">
        <f t="shared" si="27"/>
        <v>0</v>
      </c>
    </row>
    <row r="1102" spans="1:9" ht="19.5" customHeight="1">
      <c r="A1102" s="288"/>
      <c r="B1102" s="2549"/>
      <c r="C1102" s="2536" t="s">
        <v>1917</v>
      </c>
      <c r="D1102" s="2537"/>
      <c r="E1102" s="462" t="e">
        <f>'Calcul Bilan Apparent'!D91+'Calcul Bilan Apparent'!F46</f>
        <v>#VALUE!</v>
      </c>
      <c r="F1102" s="604" t="s">
        <v>1918</v>
      </c>
      <c r="G1102" s="777">
        <v>5.7</v>
      </c>
      <c r="H1102" s="781"/>
      <c r="I1102" s="772" t="e">
        <f>G1102*E1102</f>
        <v>#VALUE!</v>
      </c>
    </row>
    <row r="1103" spans="1:9" ht="19.5" customHeight="1" thickBot="1">
      <c r="A1103" s="288"/>
      <c r="B1103" s="2538" t="s">
        <v>1919</v>
      </c>
      <c r="C1103" s="2539"/>
      <c r="D1103" s="2539"/>
      <c r="E1103" s="2539"/>
      <c r="F1103" s="2539"/>
      <c r="G1103" s="2539"/>
      <c r="H1103" s="2540"/>
      <c r="I1103" s="782" t="e">
        <f>SUM(I1068:I1102)</f>
        <v>#VALUE!</v>
      </c>
    </row>
    <row r="1104" spans="1:9" ht="6" customHeight="1" thickBot="1">
      <c r="A1104" s="288"/>
      <c r="B1104" s="2545"/>
      <c r="C1104" s="2546"/>
      <c r="D1104" s="2546"/>
      <c r="E1104" s="2546"/>
      <c r="F1104" s="2546"/>
      <c r="G1104" s="2546"/>
      <c r="H1104" s="2546"/>
      <c r="I1104" s="2547"/>
    </row>
    <row r="1105" spans="1:10" ht="19.5" customHeight="1">
      <c r="A1105" s="288"/>
      <c r="B1105" s="2548" t="s">
        <v>1920</v>
      </c>
      <c r="C1105" s="2550" t="s">
        <v>1921</v>
      </c>
      <c r="D1105" s="2551"/>
      <c r="E1105" s="462">
        <f>C45</f>
        <v>4</v>
      </c>
      <c r="F1105" s="606" t="s">
        <v>921</v>
      </c>
      <c r="G1105" s="774">
        <v>1071</v>
      </c>
      <c r="H1105" s="775"/>
      <c r="I1105" s="783">
        <f>E1105*G1105</f>
        <v>4284</v>
      </c>
      <c r="J1105" s="42"/>
    </row>
    <row r="1106" spans="1:10" ht="19.5" customHeight="1">
      <c r="A1106" s="501" t="s">
        <v>1651</v>
      </c>
      <c r="B1106" s="2548"/>
      <c r="C1106" s="2536" t="s">
        <v>1922</v>
      </c>
      <c r="D1106" s="2537"/>
      <c r="E1106" s="784"/>
      <c r="F1106" s="604" t="s">
        <v>921</v>
      </c>
      <c r="G1106" s="774">
        <v>950</v>
      </c>
      <c r="H1106" s="775"/>
      <c r="I1106" s="772">
        <f>E1106*G1106</f>
        <v>0</v>
      </c>
      <c r="J1106" s="42"/>
    </row>
    <row r="1107" spans="1:10" ht="19.5" customHeight="1">
      <c r="A1107" s="288"/>
      <c r="B1107" s="2548"/>
      <c r="C1107" s="2536" t="s">
        <v>1923</v>
      </c>
      <c r="D1107" s="2537"/>
      <c r="E1107" s="784"/>
      <c r="F1107" s="604" t="s">
        <v>921</v>
      </c>
      <c r="G1107" s="774">
        <v>-334</v>
      </c>
      <c r="H1107" s="775"/>
      <c r="I1107" s="772">
        <f>E1107*G1107</f>
        <v>0</v>
      </c>
      <c r="J1107" s="42"/>
    </row>
    <row r="1108" spans="1:10" ht="19.5" customHeight="1">
      <c r="A1108" s="288"/>
      <c r="B1108" s="2548"/>
      <c r="C1108" s="2536" t="s">
        <v>1924</v>
      </c>
      <c r="D1108" s="2537"/>
      <c r="E1108" s="462">
        <f>SUM(C398:C402)</f>
        <v>0</v>
      </c>
      <c r="F1108" s="604" t="s">
        <v>1925</v>
      </c>
      <c r="G1108" s="774">
        <v>280</v>
      </c>
      <c r="H1108" s="785">
        <f>IF(SUM(C398:C402)=0,0,SUMPRODUCT(G398:G402,C398:C402)/SUM(C398:C402))</f>
        <v>0</v>
      </c>
      <c r="I1108" s="772">
        <f>E1108*G1108*H1108</f>
        <v>0</v>
      </c>
      <c r="J1108" s="42"/>
    </row>
    <row r="1109" spans="1:10" ht="19.5" customHeight="1">
      <c r="A1109" s="288"/>
      <c r="B1109" s="2548"/>
      <c r="C1109" s="2536" t="s">
        <v>1926</v>
      </c>
      <c r="D1109" s="2537"/>
      <c r="E1109" s="462">
        <f>C47</f>
        <v>0</v>
      </c>
      <c r="F1109" s="604" t="s">
        <v>921</v>
      </c>
      <c r="G1109" s="774">
        <v>367</v>
      </c>
      <c r="H1109" s="775"/>
      <c r="I1109" s="772">
        <f>E1109*G1109</f>
        <v>0</v>
      </c>
      <c r="J1109" s="42"/>
    </row>
    <row r="1110" spans="1:10" ht="19.5" customHeight="1">
      <c r="A1110" s="288"/>
      <c r="B1110" s="2549"/>
      <c r="C1110" s="2536" t="s">
        <v>1927</v>
      </c>
      <c r="D1110" s="2537"/>
      <c r="E1110" s="462">
        <f>C46+C363</f>
        <v>0</v>
      </c>
      <c r="F1110" s="604" t="s">
        <v>921</v>
      </c>
      <c r="G1110" s="777">
        <v>4217</v>
      </c>
      <c r="H1110" s="775"/>
      <c r="I1110" s="772">
        <f>E1110*G1110</f>
        <v>0</v>
      </c>
      <c r="J1110" s="42"/>
    </row>
    <row r="1111" spans="1:10" ht="19.5" customHeight="1">
      <c r="A1111" s="288"/>
      <c r="B1111" s="2549"/>
      <c r="C1111" s="2536" t="s">
        <v>1928</v>
      </c>
      <c r="D1111" s="2537"/>
      <c r="E1111" s="462">
        <f>F705</f>
        <v>100</v>
      </c>
      <c r="F1111" s="604" t="s">
        <v>1929</v>
      </c>
      <c r="G1111" s="777">
        <v>6.6</v>
      </c>
      <c r="H1111" s="775"/>
      <c r="I1111" s="772">
        <f>E1111*G1111</f>
        <v>660</v>
      </c>
      <c r="J1111" s="42"/>
    </row>
    <row r="1112" spans="1:10" ht="19.5" customHeight="1">
      <c r="B1112" s="2549"/>
      <c r="C1112" s="2536" t="s">
        <v>1930</v>
      </c>
      <c r="D1112" s="2537"/>
      <c r="E1112" s="462">
        <f>F706</f>
        <v>300</v>
      </c>
      <c r="F1112" s="604" t="s">
        <v>1929</v>
      </c>
      <c r="G1112" s="777">
        <v>11.3</v>
      </c>
      <c r="H1112" s="775"/>
      <c r="I1112" s="772">
        <f>E1112*G1112</f>
        <v>3390</v>
      </c>
      <c r="J1112" s="42"/>
    </row>
    <row r="1113" spans="1:10" ht="19.5" customHeight="1" thickBot="1">
      <c r="B1113" s="2538" t="s">
        <v>1931</v>
      </c>
      <c r="C1113" s="2539"/>
      <c r="D1113" s="2539"/>
      <c r="E1113" s="2539"/>
      <c r="F1113" s="2539"/>
      <c r="G1113" s="2539"/>
      <c r="H1113" s="2540"/>
      <c r="I1113" s="782">
        <f>SUM(I1105:I1112)</f>
        <v>8334</v>
      </c>
      <c r="J1113" s="42"/>
    </row>
    <row r="1114" spans="1:10" ht="20.100000000000001" customHeight="1" thickBot="1">
      <c r="B1114" s="42"/>
      <c r="C1114" s="42"/>
      <c r="D1114" s="786"/>
      <c r="E1114" s="786"/>
      <c r="F1114" s="786"/>
      <c r="G1114" s="42"/>
      <c r="H1114" s="786"/>
      <c r="I1114" s="786"/>
      <c r="J1114" s="42"/>
    </row>
    <row r="1115" spans="1:10" ht="20.100000000000001" customHeight="1" thickBot="1">
      <c r="B1115" s="42"/>
      <c r="D1115" s="42"/>
      <c r="E1115" s="42"/>
      <c r="F1115" s="42"/>
      <c r="G1115" s="42"/>
      <c r="H1115" s="69" t="s">
        <v>1932</v>
      </c>
      <c r="I1115" s="787" t="e">
        <f>(I1103-I1113)/C42/1000</f>
        <v>#VALUE!</v>
      </c>
      <c r="J1115" s="510" t="s">
        <v>1933</v>
      </c>
    </row>
    <row r="1116" spans="1:10" ht="19.5" customHeight="1">
      <c r="B1116" s="42"/>
      <c r="C1116" s="42"/>
      <c r="D1116" s="42"/>
      <c r="E1116" s="42"/>
      <c r="F1116" s="42"/>
      <c r="G1116" s="53"/>
      <c r="H1116" s="532"/>
      <c r="I1116" s="532"/>
      <c r="J1116" s="532"/>
    </row>
    <row r="1117" spans="1:10" ht="19.5" customHeight="1">
      <c r="B1117" s="42"/>
      <c r="C1117" s="42"/>
      <c r="D1117" s="42"/>
      <c r="E1117" s="42"/>
      <c r="F1117" s="42"/>
      <c r="G1117" s="53"/>
      <c r="H1117" s="532"/>
      <c r="I1117" s="532"/>
      <c r="J1117" s="532"/>
    </row>
    <row r="1118" spans="1:10" ht="19.5" customHeight="1">
      <c r="A1118" s="498"/>
      <c r="B1118" s="2399" t="s">
        <v>1934</v>
      </c>
      <c r="C1118" s="2399"/>
      <c r="D1118" s="2399"/>
      <c r="E1118" s="2399"/>
      <c r="F1118" s="2399"/>
      <c r="G1118" s="2399"/>
      <c r="H1118" s="2399"/>
      <c r="I1118" s="499"/>
      <c r="J1118" s="499"/>
    </row>
    <row r="1119" spans="1:10" ht="19.5" customHeight="1" thickBot="1">
      <c r="A1119" s="501"/>
      <c r="B1119" s="702"/>
      <c r="C1119" s="42"/>
      <c r="D1119" s="42"/>
      <c r="E1119" s="42"/>
      <c r="F1119" s="42"/>
      <c r="G1119" s="788"/>
      <c r="H1119" s="42"/>
      <c r="I1119" s="42"/>
      <c r="J1119" s="42"/>
    </row>
    <row r="1120" spans="1:10" ht="19.5" customHeight="1" thickBot="1">
      <c r="A1120" s="501"/>
      <c r="C1120" s="2541" t="s">
        <v>1935</v>
      </c>
      <c r="D1120" s="2542"/>
      <c r="E1120" s="2543" t="str">
        <f>IF(C30="","REMPLIR SECTION 1.3",IF(C30="pas d'élevage",C30,"oui"))</f>
        <v>REMPLIR SECTION 1.3</v>
      </c>
      <c r="F1120" s="2544"/>
      <c r="G1120" s="788"/>
      <c r="H1120" s="42"/>
      <c r="I1120" s="42"/>
      <c r="J1120" s="42"/>
    </row>
    <row r="1121" spans="1:8" ht="19.5" customHeight="1" thickBot="1">
      <c r="A1121" s="501"/>
      <c r="C1121" s="2541" t="s">
        <v>1753</v>
      </c>
      <c r="D1121" s="2542"/>
      <c r="E1121" s="2543" t="str">
        <f>IF(C37="","REMPLIR SECTION 1.3",IF(C37="non",IF(C36="oui","Oui seulement des produits phyto", "Non"), IF(C36="","REMPLIR SECTION 1.3",IF(C36="non","Oui seulement des produits véto","Oui les 2"))))</f>
        <v>REMPLIR SECTION 1.3</v>
      </c>
      <c r="F1121" s="2544"/>
      <c r="G1121" s="788"/>
      <c r="H1121" s="42"/>
    </row>
    <row r="1122" spans="1:8" ht="19.5" customHeight="1" thickBot="1">
      <c r="A1122" s="501"/>
      <c r="B1122" s="702"/>
      <c r="C1122" s="42"/>
      <c r="D1122" s="42"/>
      <c r="E1122" s="42"/>
      <c r="F1122" s="42"/>
      <c r="G1122" s="788"/>
      <c r="H1122" s="42"/>
    </row>
    <row r="1123" spans="1:8" ht="19.5" customHeight="1" thickBot="1">
      <c r="B1123" s="2528" t="s">
        <v>1936</v>
      </c>
      <c r="C1123" s="2529"/>
      <c r="D1123" s="2529"/>
      <c r="E1123" s="2529"/>
      <c r="F1123" s="2529"/>
      <c r="G1123" s="2529"/>
      <c r="H1123" s="2530"/>
    </row>
    <row r="1124" spans="1:8" ht="19.5" customHeight="1">
      <c r="A1124" s="501"/>
      <c r="B1124" s="789"/>
      <c r="C1124" s="789"/>
      <c r="D1124" s="789"/>
      <c r="E1124" s="789"/>
      <c r="G1124" s="62"/>
      <c r="H1124" s="53"/>
    </row>
    <row r="1125" spans="1:8" ht="19.5" customHeight="1">
      <c r="A1125" s="501"/>
      <c r="B1125" s="151" t="s">
        <v>1795</v>
      </c>
      <c r="C1125" s="713" t="s">
        <v>1791</v>
      </c>
      <c r="D1125" s="789"/>
      <c r="E1125" s="789"/>
      <c r="G1125" s="62"/>
      <c r="H1125" s="53"/>
    </row>
    <row r="1126" spans="1:8" ht="19.5" customHeight="1" thickBot="1">
      <c r="A1126" s="501"/>
      <c r="B1126" s="789"/>
      <c r="C1126" s="789"/>
      <c r="D1126" s="789"/>
      <c r="E1126" s="789"/>
      <c r="G1126" s="62"/>
      <c r="H1126" s="53"/>
    </row>
    <row r="1127" spans="1:8" ht="19.5" customHeight="1" thickBot="1">
      <c r="A1127" s="501"/>
      <c r="B1127" s="578" t="s">
        <v>1937</v>
      </c>
      <c r="C1127" s="790" t="e">
        <f>'Calcul IFT'!D9</f>
        <v>#VALUE!</v>
      </c>
      <c r="F1127" s="578" t="s">
        <v>1938</v>
      </c>
      <c r="G1127" s="791" t="e">
        <f>'Calcul IFT'!D10</f>
        <v>#VALUE!</v>
      </c>
    </row>
    <row r="1128" spans="1:8" ht="19.5" customHeight="1">
      <c r="A1128" s="501"/>
      <c r="B1128" s="789"/>
      <c r="C1128" s="789"/>
      <c r="D1128" s="789"/>
      <c r="E1128" s="789"/>
      <c r="G1128" s="62"/>
      <c r="H1128" s="53"/>
    </row>
    <row r="1129" spans="1:8" ht="19.5" customHeight="1" thickBot="1">
      <c r="A1129" s="501"/>
      <c r="B1129" s="789"/>
      <c r="C1129" s="789"/>
      <c r="D1129" s="789"/>
      <c r="E1129" s="789"/>
      <c r="G1129" s="62"/>
      <c r="H1129" s="53"/>
    </row>
    <row r="1130" spans="1:8" ht="19.5" customHeight="1" thickBot="1">
      <c r="A1130" s="501" t="s">
        <v>1573</v>
      </c>
      <c r="E1130" s="578" t="s">
        <v>1939</v>
      </c>
      <c r="F1130" s="526"/>
      <c r="H1130" s="53"/>
    </row>
    <row r="1131" spans="1:8" ht="19.5" customHeight="1">
      <c r="A1131" s="501"/>
      <c r="C1131" s="792"/>
      <c r="D1131" s="792"/>
      <c r="E1131" s="793" t="s">
        <v>1940</v>
      </c>
      <c r="G1131" s="53"/>
      <c r="H1131" s="53"/>
    </row>
    <row r="1132" spans="1:8" ht="19.5" customHeight="1">
      <c r="A1132" s="501"/>
      <c r="B1132" s="53"/>
      <c r="C1132" s="549"/>
      <c r="D1132" s="53"/>
      <c r="E1132" s="53"/>
      <c r="F1132" s="53"/>
      <c r="G1132" s="53"/>
      <c r="H1132" s="53"/>
    </row>
    <row r="1133" spans="1:8" ht="19.5" customHeight="1">
      <c r="A1133" s="501" t="s">
        <v>1573</v>
      </c>
      <c r="B1133" s="62" t="s">
        <v>1941</v>
      </c>
      <c r="C1133" s="549"/>
      <c r="D1133" s="53"/>
      <c r="E1133" s="53"/>
      <c r="F1133" s="53"/>
      <c r="G1133" s="53"/>
      <c r="H1133" s="53"/>
    </row>
    <row r="1134" spans="1:8" ht="19.5" customHeight="1">
      <c r="A1134" s="501"/>
      <c r="B1134" s="527" t="s">
        <v>1429</v>
      </c>
      <c r="C1134" s="2531" t="s">
        <v>1942</v>
      </c>
      <c r="D1134" s="2531"/>
      <c r="E1134" s="2532"/>
      <c r="F1134" s="685"/>
      <c r="G1134" s="686"/>
    </row>
    <row r="1135" spans="1:8" ht="19.5" customHeight="1">
      <c r="A1135" s="501"/>
      <c r="C1135" s="2531" t="s">
        <v>1943</v>
      </c>
      <c r="D1135" s="2531"/>
      <c r="E1135" s="2532"/>
      <c r="F1135" s="685"/>
      <c r="G1135" s="686"/>
    </row>
    <row r="1136" spans="1:8" ht="19.5" customHeight="1">
      <c r="A1136" s="501"/>
      <c r="C1136" s="2531" t="s">
        <v>1944</v>
      </c>
      <c r="D1136" s="2531"/>
      <c r="E1136" s="2532"/>
      <c r="F1136" s="685"/>
      <c r="G1136" s="686"/>
    </row>
    <row r="1137" spans="1:11" ht="19.5" customHeight="1">
      <c r="A1137" s="501"/>
      <c r="C1137" s="2531" t="s">
        <v>1945</v>
      </c>
      <c r="D1137" s="2531"/>
      <c r="E1137" s="2532"/>
      <c r="F1137" s="685"/>
      <c r="G1137" s="686"/>
    </row>
    <row r="1138" spans="1:11" ht="19.5" customHeight="1">
      <c r="A1138" s="501"/>
      <c r="B1138" s="53"/>
      <c r="C1138" s="549"/>
      <c r="D1138" s="53"/>
      <c r="E1138" s="53"/>
      <c r="F1138" s="53"/>
      <c r="G1138" s="53"/>
      <c r="H1138" s="53"/>
      <c r="I1138" s="53"/>
      <c r="J1138" s="53"/>
      <c r="K1138" s="53"/>
    </row>
    <row r="1139" spans="1:11" ht="19.5" customHeight="1" thickBot="1">
      <c r="A1139" s="501"/>
      <c r="B1139" s="53"/>
      <c r="C1139" s="549"/>
      <c r="D1139" s="53"/>
      <c r="E1139" s="53"/>
      <c r="F1139" s="53"/>
      <c r="G1139" s="53"/>
      <c r="H1139" s="53"/>
      <c r="I1139" s="53"/>
      <c r="J1139" s="53"/>
      <c r="K1139" s="53"/>
    </row>
    <row r="1140" spans="1:11" ht="19.5" customHeight="1" thickBot="1">
      <c r="A1140" s="501" t="s">
        <v>1485</v>
      </c>
      <c r="B1140" s="2533" t="s">
        <v>1946</v>
      </c>
      <c r="C1140" s="2534"/>
      <c r="D1140" s="2534"/>
      <c r="E1140" s="2534"/>
      <c r="F1140" s="2534"/>
      <c r="G1140" s="2534"/>
      <c r="H1140" s="2535"/>
      <c r="I1140" s="42"/>
      <c r="J1140" s="42"/>
      <c r="K1140" s="42"/>
    </row>
    <row r="1141" spans="1:11" ht="19.5" customHeight="1" thickBot="1">
      <c r="A1141" s="501"/>
      <c r="B1141" s="2522" t="s">
        <v>1947</v>
      </c>
      <c r="C1141" s="2522"/>
      <c r="D1141" s="2522"/>
      <c r="E1141" s="612"/>
      <c r="F1141" s="612"/>
      <c r="G1141" s="612"/>
      <c r="H1141" s="612"/>
      <c r="I1141" s="42"/>
      <c r="J1141" s="42"/>
      <c r="K1141" s="42"/>
    </row>
    <row r="1142" spans="1:11" ht="19.5" customHeight="1" thickBot="1">
      <c r="A1142" s="501"/>
      <c r="B1142" s="2523" t="s">
        <v>1948</v>
      </c>
      <c r="C1142" s="2524"/>
      <c r="D1142" s="784"/>
      <c r="E1142" s="42"/>
      <c r="F1142" s="2525" t="s">
        <v>1949</v>
      </c>
      <c r="G1142" s="2526"/>
      <c r="H1142" s="715" t="str">
        <f>IF(E1120="REMPLIR SECTION 1.3",E1120,IF(E1120="pas d'élevage",E1120,IF(C37="non",0,D1142/E136)))</f>
        <v>REMPLIR SECTION 1.3</v>
      </c>
      <c r="I1142" s="42"/>
      <c r="J1142" s="42"/>
      <c r="K1142" s="42"/>
    </row>
    <row r="1143" spans="1:11" ht="19.5" customHeight="1" thickBot="1">
      <c r="A1143" s="501"/>
      <c r="B1143" s="42"/>
      <c r="C1143" s="42"/>
      <c r="D1143" s="42"/>
      <c r="E1143" s="42"/>
      <c r="F1143" s="42"/>
      <c r="G1143" s="42"/>
      <c r="H1143" s="42"/>
      <c r="I1143" s="42"/>
      <c r="J1143" s="42"/>
      <c r="K1143" s="80"/>
    </row>
    <row r="1144" spans="1:11" ht="19.5" customHeight="1" thickBot="1">
      <c r="A1144" s="501"/>
      <c r="B1144" s="42"/>
      <c r="C1144" s="42"/>
      <c r="D1144" s="42"/>
      <c r="E1144" s="53"/>
      <c r="F1144" s="69" t="s">
        <v>1950</v>
      </c>
      <c r="G1144" s="526"/>
      <c r="H1144" s="42"/>
      <c r="I1144" s="42"/>
      <c r="J1144" s="42"/>
      <c r="K1144" s="80"/>
    </row>
    <row r="1145" spans="1:11" ht="19.5" customHeight="1" thickBot="1">
      <c r="A1145" s="501"/>
      <c r="B1145" s="42"/>
      <c r="C1145" s="42"/>
      <c r="D1145" s="42"/>
      <c r="E1145" s="42"/>
      <c r="F1145" s="42"/>
      <c r="G1145" s="42"/>
      <c r="H1145" s="42"/>
      <c r="I1145" s="42"/>
      <c r="J1145" s="42"/>
      <c r="K1145" s="80"/>
    </row>
    <row r="1146" spans="1:11" ht="19.5" customHeight="1" thickBot="1">
      <c r="A1146" s="501"/>
      <c r="C1146" s="53"/>
      <c r="D1146" s="53"/>
      <c r="E1146" s="53"/>
      <c r="F1146" s="69" t="s">
        <v>1951</v>
      </c>
      <c r="G1146" s="526"/>
      <c r="H1146" s="42"/>
      <c r="I1146" s="42"/>
      <c r="J1146" s="42"/>
      <c r="K1146" s="42"/>
    </row>
    <row r="1147" spans="1:11" ht="19.5" customHeight="1" thickBot="1">
      <c r="A1147" s="501"/>
      <c r="C1147" s="53"/>
      <c r="D1147" s="53"/>
      <c r="E1147" s="53"/>
      <c r="F1147" s="69" t="s">
        <v>1952</v>
      </c>
      <c r="G1147" s="526"/>
      <c r="H1147" s="42"/>
      <c r="I1147" s="42"/>
      <c r="J1147" s="42"/>
      <c r="K1147" s="42"/>
    </row>
    <row r="1148" spans="1:11" ht="19.5" customHeight="1">
      <c r="A1148" s="501"/>
      <c r="C1148" s="69"/>
      <c r="D1148" s="69"/>
      <c r="E1148" s="69"/>
      <c r="F1148" s="69"/>
      <c r="G1148" s="42"/>
      <c r="H1148" s="42"/>
      <c r="I1148" s="42"/>
      <c r="J1148" s="42"/>
      <c r="K1148" s="42"/>
    </row>
    <row r="1149" spans="1:11" ht="19.5" customHeight="1">
      <c r="A1149" s="501"/>
      <c r="B1149" s="42"/>
      <c r="C1149" s="42"/>
      <c r="D1149" s="42"/>
      <c r="E1149" s="42"/>
      <c r="F1149" s="42"/>
      <c r="G1149" s="42"/>
      <c r="H1149" s="42"/>
      <c r="I1149" s="42"/>
      <c r="J1149" s="42"/>
      <c r="K1149" s="41"/>
    </row>
    <row r="1150" spans="1:11" ht="19.5" customHeight="1">
      <c r="A1150" s="501"/>
      <c r="B1150" s="53"/>
      <c r="C1150" s="549"/>
      <c r="D1150" s="53"/>
      <c r="E1150" s="53"/>
      <c r="F1150" s="624"/>
      <c r="G1150" s="624"/>
      <c r="H1150" s="42"/>
      <c r="I1150" s="42"/>
      <c r="J1150" s="53"/>
    </row>
    <row r="1151" spans="1:11" ht="23.45">
      <c r="A1151" s="794"/>
      <c r="B1151" s="2527" t="s">
        <v>1953</v>
      </c>
      <c r="C1151" s="2527"/>
      <c r="D1151" s="2527"/>
      <c r="E1151" s="2527"/>
      <c r="F1151" s="2527"/>
      <c r="G1151" s="2527"/>
      <c r="H1151" s="2527"/>
      <c r="I1151" s="2527"/>
      <c r="J1151" s="2527"/>
      <c r="K1151" s="2527"/>
    </row>
    <row r="1154" spans="1:11" ht="20.100000000000001" customHeight="1">
      <c r="A1154" s="498"/>
      <c r="B1154" s="2399" t="s">
        <v>1954</v>
      </c>
      <c r="C1154" s="2399"/>
      <c r="D1154" s="2399"/>
      <c r="E1154" s="2399"/>
      <c r="F1154" s="2399"/>
      <c r="G1154" s="2399"/>
      <c r="H1154" s="2399"/>
      <c r="I1154" s="499"/>
      <c r="J1154" s="499"/>
      <c r="K1154" s="499"/>
    </row>
    <row r="1155" spans="1:11" ht="20.100000000000001" customHeight="1" thickBot="1">
      <c r="A1155" s="288"/>
      <c r="B1155" s="612"/>
      <c r="C1155" s="612"/>
      <c r="D1155" s="612"/>
      <c r="E1155" s="612"/>
      <c r="F1155" s="612"/>
      <c r="G1155" s="612"/>
      <c r="H1155" s="612"/>
      <c r="I1155" s="42"/>
      <c r="J1155" s="42"/>
      <c r="K1155" s="42"/>
    </row>
    <row r="1156" spans="1:11" ht="20.100000000000001" customHeight="1" thickBot="1">
      <c r="A1156" s="501" t="s">
        <v>1164</v>
      </c>
      <c r="B1156" s="2517" t="s">
        <v>1955</v>
      </c>
      <c r="C1156" s="2517"/>
      <c r="D1156" s="2517"/>
      <c r="E1156" s="64"/>
      <c r="F1156" s="41" t="s">
        <v>921</v>
      </c>
      <c r="H1156" s="796" t="s">
        <v>1956</v>
      </c>
      <c r="I1156" s="797"/>
      <c r="J1156" s="797"/>
      <c r="K1156" s="530">
        <f>E1156/C42</f>
        <v>0</v>
      </c>
    </row>
    <row r="1157" spans="1:11" ht="20.100000000000001" customHeight="1" thickBot="1">
      <c r="A1157" s="288"/>
      <c r="B1157" s="53"/>
      <c r="C1157" s="42"/>
      <c r="D1157" s="42"/>
      <c r="F1157" s="79"/>
      <c r="G1157" s="79"/>
      <c r="H1157" s="63"/>
      <c r="K1157" s="504"/>
    </row>
    <row r="1158" spans="1:11" ht="20.100000000000001" customHeight="1" thickBot="1">
      <c r="A1158" s="288" t="s">
        <v>1957</v>
      </c>
      <c r="F1158" s="2517" t="s">
        <v>1958</v>
      </c>
      <c r="G1158" s="2517"/>
      <c r="H1158" s="2517"/>
      <c r="I1158" s="2517"/>
      <c r="J1158" s="2518"/>
      <c r="K1158" s="526"/>
    </row>
    <row r="1159" spans="1:11" ht="20.100000000000001" customHeight="1">
      <c r="A1159" s="288"/>
      <c r="B1159" s="53"/>
      <c r="C1159" s="42"/>
      <c r="D1159" s="42"/>
      <c r="F1159" s="79"/>
      <c r="G1159" s="79"/>
      <c r="H1159" s="63"/>
      <c r="K1159" s="504"/>
    </row>
    <row r="1160" spans="1:11" ht="20.100000000000001" customHeight="1" thickBot="1">
      <c r="A1160" s="288"/>
      <c r="B1160" s="53"/>
      <c r="C1160" s="42"/>
      <c r="D1160" s="42"/>
      <c r="F1160" s="79"/>
      <c r="G1160" s="79"/>
      <c r="H1160" s="63"/>
      <c r="K1160" s="504"/>
    </row>
    <row r="1161" spans="1:11" ht="20.100000000000001" customHeight="1" thickBot="1">
      <c r="A1161" s="501" t="s">
        <v>1959</v>
      </c>
      <c r="F1161" s="2517" t="s">
        <v>1960</v>
      </c>
      <c r="G1161" s="2517"/>
      <c r="H1161" s="2517"/>
      <c r="I1161" s="2517"/>
      <c r="J1161" s="2518"/>
      <c r="K1161" s="798"/>
    </row>
    <row r="1162" spans="1:11" ht="20.100000000000001" customHeight="1">
      <c r="B1162" s="42"/>
      <c r="C1162" s="46"/>
      <c r="D1162" s="42"/>
      <c r="E1162" s="42"/>
      <c r="F1162" s="47"/>
      <c r="G1162" s="47"/>
      <c r="H1162" s="250"/>
      <c r="I1162" s="47"/>
      <c r="J1162" s="47"/>
      <c r="K1162" s="42"/>
    </row>
    <row r="1163" spans="1:11" ht="20.100000000000001" customHeight="1">
      <c r="A1163" s="288"/>
      <c r="B1163" s="42"/>
      <c r="C1163" s="42"/>
      <c r="D1163" s="42"/>
      <c r="E1163" s="42"/>
      <c r="F1163" s="42"/>
      <c r="G1163" s="42"/>
      <c r="H1163" s="42"/>
      <c r="I1163" s="42"/>
      <c r="J1163" s="42"/>
      <c r="K1163" s="42"/>
    </row>
    <row r="1164" spans="1:11" ht="20.100000000000001" customHeight="1">
      <c r="A1164" s="498"/>
      <c r="B1164" s="2399" t="s">
        <v>1961</v>
      </c>
      <c r="C1164" s="2399"/>
      <c r="D1164" s="2399"/>
      <c r="E1164" s="2399"/>
      <c r="F1164" s="2399"/>
      <c r="G1164" s="2399"/>
      <c r="H1164" s="2399"/>
      <c r="I1164" s="499"/>
      <c r="J1164" s="499"/>
      <c r="K1164" s="499"/>
    </row>
    <row r="1165" spans="1:11" ht="20.100000000000001" customHeight="1">
      <c r="A1165" s="501"/>
      <c r="B1165" s="612"/>
      <c r="C1165" s="612"/>
      <c r="D1165" s="612"/>
      <c r="E1165" s="612"/>
      <c r="F1165" s="612"/>
      <c r="G1165" s="612"/>
      <c r="H1165" s="612"/>
      <c r="I1165" s="42"/>
      <c r="J1165" s="42"/>
      <c r="K1165" s="42"/>
    </row>
    <row r="1166" spans="1:11" ht="20.100000000000001" customHeight="1">
      <c r="A1166" s="501"/>
      <c r="B1166" s="53" t="s">
        <v>1935</v>
      </c>
      <c r="C1166" s="561">
        <f>C30</f>
        <v>0</v>
      </c>
      <c r="D1166" s="612"/>
      <c r="E1166" s="612"/>
      <c r="F1166" s="612"/>
      <c r="G1166" s="612"/>
      <c r="H1166" s="612"/>
      <c r="I1166" s="42"/>
      <c r="J1166" s="42"/>
      <c r="K1166" s="42"/>
    </row>
    <row r="1167" spans="1:11" ht="20.100000000000001" customHeight="1" thickBot="1">
      <c r="A1167" s="501" t="s">
        <v>1017</v>
      </c>
      <c r="B1167" s="702" t="s">
        <v>1962</v>
      </c>
      <c r="I1167" s="42"/>
      <c r="J1167" s="42"/>
      <c r="K1167" s="42"/>
    </row>
    <row r="1168" spans="1:11" ht="20.100000000000001" customHeight="1" thickBot="1">
      <c r="A1168" s="501"/>
      <c r="B1168" s="2517" t="s">
        <v>1963</v>
      </c>
      <c r="C1168" s="2517"/>
      <c r="D1168" s="2517"/>
      <c r="E1168" s="561">
        <f>D262-F264-F267</f>
        <v>0</v>
      </c>
      <c r="F1168" s="41" t="s">
        <v>1127</v>
      </c>
      <c r="I1168" s="2496" t="s">
        <v>1964</v>
      </c>
      <c r="J1168" s="2520"/>
      <c r="K1168" s="530">
        <f>E1169/C42</f>
        <v>0</v>
      </c>
    </row>
    <row r="1169" spans="1:11" ht="20.100000000000001" customHeight="1">
      <c r="A1169" s="501"/>
      <c r="B1169" s="53"/>
      <c r="C1169" s="47"/>
      <c r="D1169" s="65" t="s">
        <v>1965</v>
      </c>
      <c r="E1169" s="799">
        <f>E1168/4</f>
        <v>0</v>
      </c>
      <c r="F1169" s="41" t="s">
        <v>921</v>
      </c>
      <c r="I1169" s="47"/>
      <c r="J1169" s="47"/>
      <c r="K1169" s="250"/>
    </row>
    <row r="1170" spans="1:11" ht="20.100000000000001" customHeight="1">
      <c r="A1170" s="501"/>
      <c r="B1170" s="42"/>
      <c r="C1170" s="42"/>
      <c r="D1170" s="42"/>
      <c r="E1170" s="42"/>
      <c r="F1170" s="47"/>
      <c r="G1170" s="47"/>
      <c r="H1170" s="47"/>
      <c r="I1170" s="47"/>
      <c r="J1170" s="47"/>
      <c r="K1170" s="250"/>
    </row>
    <row r="1171" spans="1:11" ht="20.100000000000001" customHeight="1" thickBot="1">
      <c r="A1171" s="501" t="s">
        <v>1959</v>
      </c>
      <c r="B1171" s="702" t="s">
        <v>1966</v>
      </c>
      <c r="C1171" s="46"/>
      <c r="D1171" s="42"/>
      <c r="E1171" s="42"/>
      <c r="F1171" s="47"/>
      <c r="G1171" s="47"/>
      <c r="H1171" s="47"/>
      <c r="I1171" s="47"/>
      <c r="J1171" s="47"/>
      <c r="K1171" s="250"/>
    </row>
    <row r="1172" spans="1:11" ht="19.5" customHeight="1" thickBot="1">
      <c r="A1172" s="501"/>
      <c r="B1172" s="2521" t="s">
        <v>1967</v>
      </c>
      <c r="C1172" s="2521"/>
      <c r="D1172" s="2521"/>
      <c r="E1172" s="72"/>
      <c r="F1172" s="53" t="s">
        <v>921</v>
      </c>
      <c r="G1172" s="42"/>
      <c r="H1172" s="2408" t="s">
        <v>1968</v>
      </c>
      <c r="I1172" s="2408"/>
      <c r="J1172" s="2408"/>
      <c r="K1172" s="530">
        <f>E1172/C42</f>
        <v>0</v>
      </c>
    </row>
    <row r="1173" spans="1:11" ht="20.100000000000001" customHeight="1">
      <c r="A1173" s="501"/>
      <c r="B1173" s="41" t="s">
        <v>1969</v>
      </c>
      <c r="C1173" s="46"/>
      <c r="D1173" s="42"/>
      <c r="E1173" s="42"/>
      <c r="F1173" s="47"/>
      <c r="G1173" s="47"/>
      <c r="H1173" s="47"/>
      <c r="I1173" s="47"/>
      <c r="J1173" s="47"/>
      <c r="K1173" s="250"/>
    </row>
    <row r="1174" spans="1:11" ht="20.100000000000001" customHeight="1">
      <c r="A1174" s="501"/>
      <c r="C1174" s="46"/>
      <c r="D1174" s="42"/>
      <c r="E1174" s="42"/>
      <c r="F1174" s="47"/>
      <c r="G1174" s="47"/>
      <c r="H1174" s="47"/>
      <c r="I1174" s="47"/>
      <c r="J1174" s="47"/>
      <c r="K1174" s="250"/>
    </row>
    <row r="1175" spans="1:11" ht="20.100000000000001" customHeight="1">
      <c r="A1175" s="501"/>
      <c r="C1175" s="46"/>
      <c r="D1175" s="42"/>
      <c r="E1175" s="42"/>
      <c r="F1175" s="47"/>
      <c r="G1175" s="47"/>
      <c r="H1175" s="47"/>
      <c r="I1175" s="47"/>
      <c r="J1175" s="47"/>
      <c r="K1175" s="250"/>
    </row>
    <row r="1176" spans="1:11" ht="20.100000000000001" customHeight="1">
      <c r="A1176" s="498"/>
      <c r="B1176" s="2399" t="s">
        <v>1970</v>
      </c>
      <c r="C1176" s="2399"/>
      <c r="D1176" s="2399"/>
      <c r="E1176" s="2399"/>
      <c r="F1176" s="2399"/>
      <c r="G1176" s="2399"/>
      <c r="H1176" s="2399"/>
      <c r="I1176" s="499"/>
      <c r="J1176" s="499"/>
      <c r="K1176" s="499"/>
    </row>
    <row r="1177" spans="1:11" ht="20.100000000000001" customHeight="1">
      <c r="A1177" s="501"/>
      <c r="B1177" s="42"/>
      <c r="C1177" s="46"/>
      <c r="D1177" s="42"/>
      <c r="E1177" s="42"/>
      <c r="F1177" s="47"/>
      <c r="G1177" s="47"/>
      <c r="H1177" s="47"/>
      <c r="I1177" s="47"/>
      <c r="J1177" s="47"/>
      <c r="K1177" s="250"/>
    </row>
    <row r="1178" spans="1:11" ht="20.100000000000001" customHeight="1" thickBot="1">
      <c r="A1178" s="501" t="s">
        <v>1971</v>
      </c>
      <c r="B1178" s="53" t="s">
        <v>1972</v>
      </c>
      <c r="C1178" s="46"/>
      <c r="D1178" s="42"/>
      <c r="E1178" s="42"/>
      <c r="F1178" s="47"/>
      <c r="G1178" s="47"/>
      <c r="H1178" s="47"/>
      <c r="I1178" s="47"/>
      <c r="J1178" s="47"/>
      <c r="K1178" s="250"/>
    </row>
    <row r="1179" spans="1:11" ht="15.75" customHeight="1" thickBot="1">
      <c r="A1179" s="501"/>
      <c r="B1179" s="2517" t="s">
        <v>1973</v>
      </c>
      <c r="C1179" s="2517"/>
      <c r="D1179" s="2518"/>
      <c r="E1179" s="800"/>
      <c r="F1179" s="65" t="s">
        <v>1974</v>
      </c>
      <c r="G1179" s="2402"/>
      <c r="H1179" s="2402"/>
      <c r="I1179" s="2402"/>
    </row>
    <row r="1180" spans="1:11" ht="15.75" customHeight="1" thickBot="1">
      <c r="A1180" s="501"/>
      <c r="B1180" s="69"/>
      <c r="C1180" s="69"/>
      <c r="D1180" s="525" t="s">
        <v>1975</v>
      </c>
      <c r="E1180" s="800"/>
      <c r="F1180" s="65" t="s">
        <v>1974</v>
      </c>
      <c r="G1180" s="801"/>
      <c r="H1180" s="801"/>
      <c r="I1180" s="801"/>
    </row>
    <row r="1181" spans="1:11" ht="15.75" customHeight="1" thickBot="1">
      <c r="A1181" s="501"/>
      <c r="B1181" s="2517" t="s">
        <v>1976</v>
      </c>
      <c r="C1181" s="2517"/>
      <c r="D1181" s="2518"/>
      <c r="E1181" s="800"/>
      <c r="F1181" s="65" t="s">
        <v>1974</v>
      </c>
      <c r="G1181" s="2402"/>
      <c r="H1181" s="2402"/>
      <c r="I1181" s="2402"/>
    </row>
    <row r="1182" spans="1:11" ht="15.75" customHeight="1" thickBot="1">
      <c r="A1182" s="501"/>
      <c r="B1182" s="2517" t="s">
        <v>1977</v>
      </c>
      <c r="C1182" s="2517"/>
      <c r="D1182" s="2518"/>
      <c r="E1182" s="800"/>
      <c r="F1182" s="65" t="s">
        <v>1974</v>
      </c>
      <c r="G1182" s="2402"/>
      <c r="H1182" s="2402"/>
      <c r="I1182" s="2402"/>
    </row>
    <row r="1183" spans="1:11" ht="15.75" customHeight="1" thickBot="1">
      <c r="A1183" s="501"/>
      <c r="B1183" s="2517" t="s">
        <v>1978</v>
      </c>
      <c r="C1183" s="2517"/>
      <c r="D1183" s="2518"/>
      <c r="E1183" s="800"/>
      <c r="H1183" s="53"/>
      <c r="J1183" s="53"/>
    </row>
    <row r="1184" spans="1:11" s="79" customFormat="1" ht="15" customHeight="1">
      <c r="A1184" s="501"/>
      <c r="B1184" s="2517" t="s">
        <v>1979</v>
      </c>
      <c r="C1184" s="2517"/>
      <c r="D1184" s="2517"/>
      <c r="E1184" s="2402"/>
      <c r="F1184" s="2402"/>
      <c r="G1184" s="2402"/>
    </row>
    <row r="1186" spans="1:8" ht="15.75" customHeight="1">
      <c r="A1186" s="498"/>
      <c r="B1186" s="2399" t="s">
        <v>1980</v>
      </c>
      <c r="C1186" s="2399"/>
      <c r="D1186" s="2399"/>
      <c r="E1186" s="2399"/>
      <c r="F1186" s="2399"/>
      <c r="G1186" s="2399"/>
      <c r="H1186" s="2399"/>
    </row>
    <row r="1187" spans="1:8" ht="15.75" customHeight="1">
      <c r="A1187" s="288"/>
      <c r="B1187" s="612"/>
      <c r="C1187" s="612"/>
      <c r="D1187" s="612"/>
      <c r="E1187" s="612"/>
    </row>
    <row r="1188" spans="1:8" ht="15" customHeight="1">
      <c r="A1188" s="501" t="s">
        <v>1971</v>
      </c>
      <c r="B1188" s="53" t="s">
        <v>1981</v>
      </c>
      <c r="C1188" s="501"/>
      <c r="D1188" s="501"/>
      <c r="F1188" s="501"/>
      <c r="G1188" s="501"/>
      <c r="H1188" s="501"/>
    </row>
    <row r="1189" spans="1:8" ht="15" customHeight="1">
      <c r="A1189" s="288"/>
      <c r="B1189" s="802" t="s">
        <v>1982</v>
      </c>
      <c r="C1189" s="803"/>
      <c r="D1189" s="803"/>
      <c r="E1189" s="803"/>
      <c r="F1189" s="803"/>
      <c r="G1189" s="299"/>
      <c r="H1189" s="746">
        <f t="shared" ref="H1189:H1196" si="28">IF(G1189="oui",2,0)</f>
        <v>0</v>
      </c>
    </row>
    <row r="1190" spans="1:8" ht="18.75" customHeight="1">
      <c r="A1190" s="288"/>
      <c r="B1190" s="803" t="s">
        <v>1983</v>
      </c>
      <c r="C1190" s="803"/>
      <c r="D1190" s="803"/>
      <c r="E1190" s="803"/>
      <c r="F1190" s="803"/>
      <c r="G1190" s="299"/>
      <c r="H1190" s="746">
        <f t="shared" si="28"/>
        <v>0</v>
      </c>
    </row>
    <row r="1191" spans="1:8" ht="15" customHeight="1">
      <c r="A1191" s="288"/>
      <c r="B1191" s="803" t="s">
        <v>1984</v>
      </c>
      <c r="C1191" s="805"/>
      <c r="G1191" s="299"/>
      <c r="H1191" s="746">
        <f t="shared" si="28"/>
        <v>0</v>
      </c>
    </row>
    <row r="1192" spans="1:8" ht="18.75" customHeight="1">
      <c r="A1192" s="288"/>
      <c r="B1192" s="802" t="s">
        <v>1985</v>
      </c>
      <c r="C1192" s="805"/>
      <c r="G1192" s="299"/>
      <c r="H1192" s="746">
        <f t="shared" si="28"/>
        <v>0</v>
      </c>
    </row>
    <row r="1193" spans="1:8" ht="14.1">
      <c r="A1193" s="288"/>
      <c r="B1193" s="688" t="s">
        <v>1986</v>
      </c>
      <c r="G1193" s="299"/>
      <c r="H1193" s="749">
        <f t="shared" si="28"/>
        <v>0</v>
      </c>
    </row>
    <row r="1194" spans="1:8" ht="29.25" customHeight="1">
      <c r="A1194" s="288"/>
      <c r="B1194" s="2519" t="s">
        <v>1987</v>
      </c>
      <c r="C1194" s="2519"/>
      <c r="D1194" s="2519"/>
      <c r="E1194" s="2519"/>
      <c r="F1194" s="2519"/>
      <c r="G1194" s="299"/>
      <c r="H1194" s="746">
        <f t="shared" si="28"/>
        <v>0</v>
      </c>
    </row>
    <row r="1195" spans="1:8" ht="15" customHeight="1">
      <c r="A1195" s="288"/>
      <c r="B1195" s="501" t="s">
        <v>1988</v>
      </c>
      <c r="C1195" s="806"/>
      <c r="G1195" s="299"/>
      <c r="H1195" s="746">
        <f t="shared" si="28"/>
        <v>0</v>
      </c>
    </row>
    <row r="1196" spans="1:8" ht="15.75" customHeight="1" thickBot="1">
      <c r="A1196" s="288"/>
      <c r="B1196" s="41" t="s">
        <v>1989</v>
      </c>
      <c r="C1196" s="801"/>
      <c r="D1196" s="801"/>
      <c r="E1196" s="801"/>
      <c r="F1196" s="801"/>
      <c r="G1196" s="299"/>
      <c r="H1196" s="746">
        <f t="shared" si="28"/>
        <v>0</v>
      </c>
    </row>
    <row r="1197" spans="1:8" ht="15.75" customHeight="1" thickBot="1">
      <c r="A1197" s="288"/>
      <c r="B1197" s="804"/>
      <c r="C1197" s="807"/>
      <c r="D1197" s="804"/>
      <c r="E1197" s="804"/>
      <c r="F1197" s="804"/>
      <c r="G1197" s="680">
        <f>MIN(6,SUM(H1189:H1196))</f>
        <v>0</v>
      </c>
      <c r="H1197" s="804"/>
    </row>
    <row r="1198" spans="1:8" ht="15" customHeight="1">
      <c r="A1198" s="288"/>
    </row>
    <row r="1199" spans="1:8" ht="15" customHeight="1">
      <c r="A1199" s="288"/>
      <c r="B1199" s="804"/>
      <c r="C1199" s="807"/>
      <c r="D1199" s="804"/>
      <c r="E1199" s="804"/>
      <c r="F1199" s="804"/>
      <c r="G1199" s="804"/>
      <c r="H1199" s="804"/>
    </row>
    <row r="1200" spans="1:8" ht="15" customHeight="1">
      <c r="A1200" s="498"/>
      <c r="B1200" s="2399" t="s">
        <v>1990</v>
      </c>
      <c r="C1200" s="2399"/>
      <c r="D1200" s="2399"/>
      <c r="E1200" s="2399"/>
      <c r="F1200" s="2399"/>
      <c r="G1200" s="2399"/>
      <c r="H1200" s="2399"/>
    </row>
    <row r="1202" spans="1:11" ht="19.5" customHeight="1" thickBot="1">
      <c r="A1202" s="501" t="s">
        <v>1991</v>
      </c>
      <c r="B1202" s="2486" t="s">
        <v>1992</v>
      </c>
      <c r="C1202" s="2486"/>
      <c r="D1202" s="2486"/>
      <c r="E1202" s="2486"/>
      <c r="F1202" s="808"/>
      <c r="G1202" s="53"/>
      <c r="I1202" s="804"/>
      <c r="J1202" s="80"/>
    </row>
    <row r="1203" spans="1:11" ht="54" customHeight="1">
      <c r="A1203" s="501"/>
      <c r="B1203" s="2515" t="s">
        <v>1993</v>
      </c>
      <c r="C1203" s="2515"/>
      <c r="D1203" s="2515"/>
      <c r="E1203" s="2515"/>
      <c r="F1203" s="2515"/>
      <c r="G1203" s="2515"/>
      <c r="H1203" s="688"/>
      <c r="I1203" s="688"/>
      <c r="J1203" s="688"/>
      <c r="K1203" s="688"/>
    </row>
    <row r="1204" spans="1:11" ht="20.100000000000001" customHeight="1" thickBot="1">
      <c r="A1204" s="501"/>
      <c r="B1204" s="688"/>
      <c r="C1204" s="688"/>
      <c r="D1204" s="688"/>
      <c r="E1204" s="688"/>
      <c r="F1204" s="688"/>
      <c r="G1204" s="688"/>
      <c r="H1204" s="688"/>
      <c r="I1204" s="688"/>
      <c r="J1204" s="688"/>
      <c r="K1204" s="688"/>
    </row>
    <row r="1205" spans="1:11" ht="19.5" customHeight="1" thickBot="1">
      <c r="A1205" s="501" t="s">
        <v>1991</v>
      </c>
      <c r="B1205" s="2486" t="s">
        <v>1994</v>
      </c>
      <c r="C1205" s="2486"/>
      <c r="D1205" s="2486"/>
      <c r="E1205" s="2486"/>
      <c r="F1205" s="808"/>
      <c r="G1205" s="53"/>
      <c r="I1205" s="42"/>
      <c r="J1205" s="42"/>
    </row>
    <row r="1206" spans="1:11" s="79" customFormat="1" ht="30.75" customHeight="1">
      <c r="A1206" s="501"/>
      <c r="B1206" s="2515" t="s">
        <v>1995</v>
      </c>
      <c r="C1206" s="2515"/>
      <c r="D1206" s="2515"/>
      <c r="E1206" s="2515"/>
      <c r="F1206" s="2515"/>
      <c r="G1206" s="2515"/>
      <c r="H1206" s="82"/>
      <c r="I1206" s="2516"/>
      <c r="J1206" s="2516"/>
      <c r="K1206" s="2516"/>
    </row>
    <row r="1207" spans="1:11" ht="15.75" customHeight="1">
      <c r="A1207" s="501"/>
      <c r="B1207" s="42"/>
      <c r="C1207" s="42"/>
      <c r="D1207" s="42"/>
      <c r="E1207" s="42"/>
      <c r="F1207" s="42"/>
      <c r="G1207" s="42"/>
      <c r="H1207" s="42"/>
      <c r="I1207" s="47"/>
      <c r="J1207" s="47"/>
      <c r="K1207" s="42"/>
    </row>
    <row r="1208" spans="1:11" ht="15.75" customHeight="1" thickBot="1">
      <c r="A1208" s="501" t="s">
        <v>1991</v>
      </c>
      <c r="B1208" s="2407" t="s">
        <v>1996</v>
      </c>
      <c r="C1208" s="2407"/>
      <c r="D1208" s="2407"/>
      <c r="E1208" s="2407"/>
      <c r="G1208" s="53"/>
      <c r="I1208" s="47"/>
      <c r="J1208" s="47"/>
    </row>
    <row r="1209" spans="1:11" ht="15" customHeight="1" thickBot="1">
      <c r="A1209" s="501"/>
      <c r="B1209" s="2407"/>
      <c r="C1209" s="2407"/>
      <c r="D1209" s="2407"/>
      <c r="E1209" s="2407"/>
      <c r="F1209" s="808"/>
      <c r="G1209" s="42"/>
      <c r="H1209" s="42"/>
      <c r="I1209" s="47"/>
      <c r="J1209" s="47"/>
    </row>
    <row r="1210" spans="1:11" ht="15" customHeight="1">
      <c r="A1210" s="501"/>
      <c r="B1210" s="42"/>
      <c r="C1210" s="42"/>
      <c r="D1210" s="42"/>
      <c r="E1210" s="42"/>
      <c r="F1210" s="42"/>
      <c r="G1210" s="61"/>
      <c r="H1210" s="42"/>
      <c r="I1210" s="42"/>
      <c r="J1210" s="42"/>
      <c r="K1210" s="809"/>
    </row>
    <row r="1211" spans="1:11" ht="15.75" customHeight="1">
      <c r="A1211" s="498"/>
      <c r="B1211" s="2399" t="s">
        <v>1997</v>
      </c>
      <c r="C1211" s="2399"/>
      <c r="D1211" s="2399"/>
      <c r="E1211" s="2399"/>
      <c r="F1211" s="2399"/>
      <c r="G1211" s="2399"/>
      <c r="H1211" s="2399"/>
      <c r="I1211" s="499"/>
      <c r="J1211" s="499"/>
      <c r="K1211" s="499"/>
    </row>
    <row r="1212" spans="1:11" ht="15.75" customHeight="1" thickBot="1">
      <c r="A1212" s="501"/>
      <c r="B1212" s="612"/>
      <c r="C1212" s="612"/>
      <c r="F1212" s="47"/>
      <c r="G1212" s="47"/>
      <c r="H1212" s="47"/>
      <c r="K1212" s="42"/>
    </row>
    <row r="1213" spans="1:11" ht="20.100000000000001" customHeight="1" thickBot="1">
      <c r="A1213" s="501" t="s">
        <v>1971</v>
      </c>
      <c r="B1213" s="53" t="s">
        <v>1998</v>
      </c>
      <c r="C1213" s="42"/>
      <c r="D1213" s="42"/>
      <c r="E1213" s="42"/>
      <c r="F1213" s="537"/>
    </row>
    <row r="1214" spans="1:11" ht="110.25" customHeight="1">
      <c r="A1214" s="501"/>
      <c r="B1214" s="2480" t="s">
        <v>1999</v>
      </c>
      <c r="C1214" s="2512"/>
      <c r="D1214" s="2512"/>
      <c r="E1214" s="2512"/>
      <c r="F1214" s="2512"/>
      <c r="G1214" s="2512"/>
      <c r="I1214" s="53"/>
    </row>
    <row r="1217" spans="1:11" ht="15.75" customHeight="1" thickBot="1">
      <c r="A1217" s="501" t="s">
        <v>1971</v>
      </c>
      <c r="B1217" s="2407" t="s">
        <v>2000</v>
      </c>
      <c r="C1217" s="2407"/>
      <c r="D1217" s="2407"/>
      <c r="E1217" s="2483"/>
      <c r="F1217" s="537"/>
      <c r="I1217" s="2513"/>
      <c r="J1217" s="2513"/>
    </row>
    <row r="1218" spans="1:11" ht="15.75" customHeight="1">
      <c r="A1218" s="501"/>
      <c r="B1218" s="2514" t="s">
        <v>2001</v>
      </c>
      <c r="C1218" s="2514"/>
      <c r="D1218" s="2514"/>
      <c r="E1218" s="2514"/>
      <c r="F1218" s="2514"/>
      <c r="G1218" s="2514"/>
      <c r="I1218" s="811"/>
      <c r="J1218" s="812"/>
    </row>
    <row r="1219" spans="1:11" ht="15.75" customHeight="1">
      <c r="A1219" s="501"/>
      <c r="B1219" s="53"/>
      <c r="C1219" s="42"/>
      <c r="D1219" s="42"/>
      <c r="E1219" s="42"/>
      <c r="F1219" s="47"/>
      <c r="H1219" s="42"/>
      <c r="I1219" s="811"/>
      <c r="J1219" s="812"/>
    </row>
    <row r="1220" spans="1:11" ht="15.75" customHeight="1">
      <c r="A1220" s="501"/>
      <c r="I1220" s="42"/>
      <c r="J1220" s="812"/>
    </row>
    <row r="1221" spans="1:11" ht="15.75" customHeight="1">
      <c r="A1221" s="498"/>
      <c r="B1221" s="2399" t="s">
        <v>2002</v>
      </c>
      <c r="C1221" s="2399"/>
      <c r="D1221" s="2399"/>
      <c r="E1221" s="2399"/>
      <c r="F1221" s="2399"/>
      <c r="G1221" s="2399"/>
      <c r="H1221" s="2399"/>
      <c r="I1221" s="499"/>
      <c r="J1221" s="499"/>
      <c r="K1221" s="499"/>
    </row>
    <row r="1222" spans="1:11" ht="15.75" customHeight="1">
      <c r="A1222" s="288"/>
      <c r="I1222" s="42"/>
      <c r="J1222" s="47"/>
      <c r="K1222" s="41"/>
    </row>
    <row r="1223" spans="1:11" ht="15.75" customHeight="1" thickBot="1">
      <c r="A1223" s="501" t="s">
        <v>2003</v>
      </c>
      <c r="B1223" s="53" t="s">
        <v>2004</v>
      </c>
    </row>
    <row r="1224" spans="1:11" ht="15.75" customHeight="1" thickBot="1">
      <c r="A1224" s="288"/>
      <c r="B1224" s="2509" t="s">
        <v>2005</v>
      </c>
      <c r="C1224" s="2510"/>
      <c r="D1224" s="560"/>
      <c r="E1224" s="65" t="s">
        <v>2006</v>
      </c>
      <c r="F1224" s="2402"/>
      <c r="G1224" s="2402"/>
      <c r="H1224" s="42"/>
      <c r="I1224" s="42"/>
      <c r="J1224" s="42"/>
    </row>
    <row r="1225" spans="1:11" ht="15.75" customHeight="1" thickBot="1">
      <c r="A1225" s="288"/>
      <c r="B1225" s="2511" t="s">
        <v>2007</v>
      </c>
      <c r="C1225" s="2511"/>
      <c r="E1225" s="42"/>
      <c r="F1225" s="42"/>
      <c r="G1225" s="42"/>
      <c r="H1225" s="42"/>
      <c r="I1225" s="42"/>
      <c r="J1225" s="42"/>
    </row>
    <row r="1226" spans="1:11" ht="15.75" customHeight="1" thickBot="1">
      <c r="A1226" s="288"/>
      <c r="B1226" s="2509" t="s">
        <v>2008</v>
      </c>
      <c r="C1226" s="2510"/>
      <c r="D1226" s="560"/>
      <c r="E1226" s="42"/>
      <c r="F1226" s="42"/>
      <c r="G1226" s="42"/>
      <c r="H1226" s="42"/>
      <c r="I1226" s="42"/>
      <c r="J1226" s="42"/>
    </row>
    <row r="1227" spans="1:11" ht="14.45" thickBot="1">
      <c r="A1227" s="288"/>
      <c r="B1227" s="2509" t="s">
        <v>2009</v>
      </c>
      <c r="C1227" s="2510"/>
      <c r="D1227" s="560"/>
      <c r="E1227" s="42"/>
      <c r="F1227" s="47"/>
      <c r="G1227" s="47"/>
      <c r="H1227" s="47"/>
      <c r="I1227" s="47"/>
      <c r="J1227" s="47"/>
      <c r="K1227" s="250"/>
    </row>
    <row r="1228" spans="1:11" ht="20.100000000000001" customHeight="1">
      <c r="A1228" s="288"/>
      <c r="B1228" s="42"/>
      <c r="C1228" s="42"/>
      <c r="D1228" s="42"/>
      <c r="E1228" s="42"/>
      <c r="F1228" s="47"/>
      <c r="G1228" s="47"/>
      <c r="H1228" s="47"/>
      <c r="I1228" s="47"/>
      <c r="J1228" s="47"/>
      <c r="K1228" s="250"/>
    </row>
    <row r="1229" spans="1:11" ht="16.5" customHeight="1">
      <c r="A1229" s="498"/>
      <c r="B1229" s="2399" t="s">
        <v>2010</v>
      </c>
      <c r="C1229" s="2399"/>
      <c r="D1229" s="2399"/>
      <c r="E1229" s="2399"/>
      <c r="F1229" s="2399"/>
      <c r="G1229" s="2399"/>
      <c r="H1229" s="2399"/>
      <c r="I1229" s="499"/>
      <c r="J1229" s="499"/>
      <c r="K1229" s="499"/>
    </row>
    <row r="1230" spans="1:11" ht="16.5" customHeight="1" thickBot="1">
      <c r="A1230" s="501"/>
      <c r="B1230" s="612"/>
      <c r="C1230" s="612"/>
      <c r="D1230" s="612"/>
      <c r="E1230" s="612"/>
      <c r="F1230" s="612"/>
      <c r="G1230" s="612"/>
      <c r="H1230" s="612"/>
      <c r="I1230" s="42"/>
      <c r="J1230" s="42"/>
      <c r="K1230" s="42"/>
    </row>
    <row r="1231" spans="1:11" ht="15.75" customHeight="1" thickBot="1">
      <c r="A1231" s="501" t="s">
        <v>2011</v>
      </c>
      <c r="B1231" s="53" t="s">
        <v>2012</v>
      </c>
      <c r="C1231" s="42"/>
      <c r="D1231" s="42"/>
      <c r="E1231" s="813"/>
      <c r="F1231" s="56" t="s">
        <v>2013</v>
      </c>
      <c r="G1231" s="42"/>
      <c r="H1231" s="2508" t="s">
        <v>2014</v>
      </c>
      <c r="I1231" s="2508"/>
      <c r="J1231" s="2508"/>
      <c r="K1231" s="530">
        <f>IF(E1231=0,0,E1231/F1657)</f>
        <v>0</v>
      </c>
    </row>
    <row r="1234" spans="1:8" ht="15.75" customHeight="1" thickBot="1">
      <c r="A1234" s="501" t="s">
        <v>2011</v>
      </c>
      <c r="B1234" s="53" t="s">
        <v>2015</v>
      </c>
      <c r="D1234" s="69" t="s">
        <v>2016</v>
      </c>
      <c r="E1234" s="813"/>
      <c r="F1234" s="65" t="s">
        <v>2017</v>
      </c>
      <c r="G1234" s="2402"/>
      <c r="H1234" s="2402"/>
    </row>
    <row r="1235" spans="1:8" ht="15.75" customHeight="1" thickBot="1">
      <c r="A1235" s="501"/>
      <c r="D1235" s="69" t="s">
        <v>2018</v>
      </c>
      <c r="E1235" s="813"/>
      <c r="G1235" s="2402"/>
      <c r="H1235" s="2402"/>
    </row>
    <row r="1236" spans="1:8" ht="15.75" customHeight="1" thickBot="1">
      <c r="A1236" s="501"/>
      <c r="E1236" s="42"/>
    </row>
    <row r="1237" spans="1:8" ht="16.5" customHeight="1" thickBot="1">
      <c r="A1237" s="501" t="s">
        <v>2011</v>
      </c>
      <c r="B1237" s="53" t="s">
        <v>2019</v>
      </c>
      <c r="C1237" s="549"/>
      <c r="D1237" s="549"/>
      <c r="E1237" s="814"/>
      <c r="F1237" s="65" t="s">
        <v>2017</v>
      </c>
      <c r="G1237" s="2402"/>
      <c r="H1237" s="2402"/>
    </row>
    <row r="1238" spans="1:8" ht="15" customHeight="1">
      <c r="A1238" s="501"/>
      <c r="B1238" s="642" t="s">
        <v>2020</v>
      </c>
      <c r="C1238" s="42"/>
      <c r="D1238" s="42"/>
      <c r="E1238" s="42"/>
      <c r="F1238" s="42"/>
      <c r="G1238" s="42"/>
    </row>
    <row r="1239" spans="1:8" ht="15" customHeight="1">
      <c r="A1239" s="501"/>
      <c r="B1239" s="42"/>
      <c r="C1239" s="42"/>
      <c r="D1239" s="42"/>
      <c r="E1239" s="42"/>
      <c r="F1239" s="42"/>
      <c r="G1239" s="42"/>
      <c r="H1239" s="42"/>
    </row>
    <row r="1240" spans="1:8" ht="16.5" customHeight="1">
      <c r="A1240" s="815"/>
      <c r="B1240" s="2399" t="s">
        <v>2021</v>
      </c>
      <c r="C1240" s="2399"/>
      <c r="D1240" s="2399"/>
      <c r="E1240" s="2399"/>
      <c r="F1240" s="2399"/>
      <c r="G1240" s="2399"/>
      <c r="H1240" s="2399"/>
    </row>
    <row r="1241" spans="1:8" ht="16.5" customHeight="1">
      <c r="A1241" s="501"/>
      <c r="B1241" s="612"/>
      <c r="C1241" s="612"/>
      <c r="D1241" s="612"/>
      <c r="E1241" s="612"/>
      <c r="F1241" s="612"/>
      <c r="G1241" s="612"/>
      <c r="H1241" s="612"/>
    </row>
    <row r="1242" spans="1:8" ht="16.5" customHeight="1" thickBot="1">
      <c r="A1242" s="501"/>
      <c r="B1242" s="612" t="s">
        <v>2022</v>
      </c>
      <c r="C1242" s="612"/>
      <c r="D1242" s="612"/>
      <c r="E1242" s="612"/>
      <c r="F1242" s="612"/>
      <c r="G1242" s="612"/>
      <c r="H1242" s="612"/>
    </row>
    <row r="1243" spans="1:8" ht="15.75" customHeight="1" thickBot="1">
      <c r="A1243" s="501" t="s">
        <v>1017</v>
      </c>
      <c r="B1243" s="53" t="s">
        <v>2023</v>
      </c>
      <c r="E1243" s="816" t="e">
        <f>IF(G357=-1,"erreur",IF(C30="pas d'élevage","NC",((SUM(J233,F264,G354,F309:F324,F326:F334,G309:G324,G326:G334,F394:F396)-SUM(G355,J309:J324,J326:J334,J394:J396))/(SUM(G357,D262,F309:F324,F326:F334,G309:G324,G326:G334,F394:F396)-SUM(J309:J324,J326:J334,J394:J396)))))</f>
        <v>#VALUE!</v>
      </c>
    </row>
    <row r="1244" spans="1:8" ht="15.75" customHeight="1" thickBot="1">
      <c r="A1244" s="501"/>
      <c r="B1244" s="53"/>
    </row>
    <row r="1245" spans="1:8" ht="15.75" customHeight="1" thickBot="1">
      <c r="A1245" s="501" t="s">
        <v>1354</v>
      </c>
      <c r="B1245" s="53" t="s">
        <v>2024</v>
      </c>
      <c r="E1245" s="816" t="e">
        <f>IF(F487=-1,"erreur",IF(F487=0,"NC",IF(E487=0,1,((F487-E487+G489)/F487))))</f>
        <v>#VALUE!</v>
      </c>
    </row>
    <row r="1246" spans="1:8" ht="15.75" customHeight="1" thickBot="1">
      <c r="A1246" s="501"/>
      <c r="B1246" s="53" t="s">
        <v>2025</v>
      </c>
      <c r="C1246" s="53"/>
      <c r="E1246" s="813"/>
    </row>
    <row r="1247" spans="1:8" ht="15.75" customHeight="1" thickBot="1">
      <c r="A1247" s="501"/>
      <c r="B1247" s="53"/>
      <c r="C1247" s="53"/>
    </row>
    <row r="1248" spans="1:8" ht="15.75" customHeight="1" thickBot="1">
      <c r="A1248" s="501"/>
      <c r="B1248" s="53" t="s">
        <v>2026</v>
      </c>
      <c r="E1248" s="816" t="str">
        <f>IF(D208=0,"non","oui")</f>
        <v>non</v>
      </c>
    </row>
    <row r="1249" spans="1:8" ht="15.75" customHeight="1" thickBot="1">
      <c r="A1249" s="501" t="s">
        <v>1573</v>
      </c>
      <c r="B1249" s="53" t="s">
        <v>2027</v>
      </c>
      <c r="C1249" s="42"/>
      <c r="D1249" s="42"/>
      <c r="E1249" s="617"/>
      <c r="F1249" s="47"/>
      <c r="G1249" s="42"/>
    </row>
    <row r="1250" spans="1:8" ht="15" customHeight="1">
      <c r="A1250" s="501"/>
      <c r="B1250" s="82" t="s">
        <v>2028</v>
      </c>
      <c r="C1250" s="2402"/>
      <c r="D1250" s="2402"/>
      <c r="E1250" s="2402"/>
      <c r="F1250" s="2402"/>
      <c r="G1250" s="2402"/>
      <c r="H1250" s="2402"/>
    </row>
    <row r="1251" spans="1:8" ht="15.75" customHeight="1" thickBot="1">
      <c r="A1251" s="501"/>
      <c r="B1251" s="42"/>
      <c r="C1251" s="42"/>
      <c r="D1251" s="42"/>
    </row>
    <row r="1252" spans="1:8" ht="15.75" customHeight="1" thickBot="1">
      <c r="A1252" s="501" t="s">
        <v>1543</v>
      </c>
      <c r="B1252" s="53" t="s">
        <v>2029</v>
      </c>
      <c r="C1252" s="42"/>
      <c r="D1252" s="42"/>
      <c r="E1252" s="817" t="str">
        <f>I898</f>
        <v>oui</v>
      </c>
    </row>
    <row r="1253" spans="1:8" ht="15.75" customHeight="1">
      <c r="A1253" s="501"/>
      <c r="B1253" s="77" t="s">
        <v>1731</v>
      </c>
      <c r="C1253" s="42"/>
      <c r="D1253" s="42"/>
    </row>
    <row r="1254" spans="1:8" ht="15.75" customHeight="1">
      <c r="A1254" s="501"/>
      <c r="B1254" s="53"/>
      <c r="C1254" s="42"/>
      <c r="D1254" s="42"/>
    </row>
    <row r="1255" spans="1:8" ht="15.75" customHeight="1" thickBot="1">
      <c r="A1255" s="501"/>
      <c r="B1255" s="612" t="s">
        <v>2030</v>
      </c>
      <c r="C1255" s="42"/>
      <c r="D1255" s="42"/>
    </row>
    <row r="1256" spans="1:8" ht="15.75" customHeight="1" thickBot="1">
      <c r="A1256" s="501" t="s">
        <v>1579</v>
      </c>
      <c r="B1256" s="62" t="s">
        <v>2031</v>
      </c>
      <c r="F1256" s="617"/>
      <c r="G1256" s="709"/>
    </row>
    <row r="1257" spans="1:8" ht="15.75" customHeight="1" thickBot="1">
      <c r="A1257" s="501" t="s">
        <v>1579</v>
      </c>
      <c r="B1257" s="62" t="s">
        <v>2032</v>
      </c>
      <c r="C1257" s="42"/>
      <c r="D1257" s="42"/>
      <c r="E1257" s="42"/>
      <c r="F1257" s="617"/>
      <c r="G1257" s="42"/>
      <c r="H1257" s="42"/>
    </row>
    <row r="1258" spans="1:8" ht="15.75" customHeight="1" thickBot="1">
      <c r="A1258" s="501"/>
      <c r="B1258" s="818" t="s">
        <v>2033</v>
      </c>
      <c r="C1258" s="42"/>
      <c r="D1258" s="42"/>
      <c r="E1258" s="42"/>
      <c r="F1258" s="42"/>
      <c r="G1258" s="42"/>
      <c r="H1258" s="42"/>
    </row>
    <row r="1259" spans="1:8" ht="15.75" customHeight="1" thickBot="1">
      <c r="A1259" s="501" t="s">
        <v>1582</v>
      </c>
      <c r="B1259" s="62" t="s">
        <v>2034</v>
      </c>
      <c r="C1259" s="42"/>
      <c r="D1259" s="42"/>
      <c r="E1259" s="42"/>
      <c r="F1259" s="617"/>
      <c r="G1259" s="42"/>
      <c r="H1259" s="42"/>
    </row>
    <row r="1260" spans="1:8" ht="15.75" customHeight="1" thickBot="1">
      <c r="A1260" s="501" t="s">
        <v>1582</v>
      </c>
      <c r="B1260" s="62" t="s">
        <v>2035</v>
      </c>
      <c r="C1260" s="42"/>
      <c r="D1260" s="42"/>
      <c r="E1260" s="42"/>
      <c r="F1260" s="617"/>
      <c r="G1260" s="42"/>
      <c r="H1260" s="42"/>
    </row>
    <row r="1261" spans="1:8" ht="15.75" customHeight="1">
      <c r="A1261" s="501"/>
      <c r="B1261" s="42"/>
      <c r="C1261" s="42"/>
      <c r="D1261" s="42"/>
      <c r="E1261" s="42"/>
      <c r="F1261" s="42"/>
      <c r="G1261" s="42"/>
      <c r="H1261" s="42"/>
    </row>
    <row r="1262" spans="1:8" ht="15.75" customHeight="1" thickBot="1">
      <c r="A1262" s="501"/>
      <c r="B1262" s="612" t="s">
        <v>2036</v>
      </c>
      <c r="C1262" s="42"/>
      <c r="D1262" s="42"/>
      <c r="E1262" s="42"/>
      <c r="F1262" s="42"/>
      <c r="G1262" s="42"/>
      <c r="H1262" s="42"/>
    </row>
    <row r="1263" spans="1:8" ht="15.75" customHeight="1" thickBot="1">
      <c r="A1263" s="501" t="s">
        <v>1579</v>
      </c>
      <c r="B1263" s="53" t="s">
        <v>2037</v>
      </c>
      <c r="C1263" s="42"/>
      <c r="D1263" s="42"/>
      <c r="E1263" s="617"/>
      <c r="F1263" s="42"/>
      <c r="G1263" s="79"/>
    </row>
    <row r="1264" spans="1:8" ht="15.75" customHeight="1" thickBot="1">
      <c r="A1264" s="501" t="s">
        <v>2003</v>
      </c>
      <c r="B1264" s="53" t="s">
        <v>2038</v>
      </c>
      <c r="C1264" s="42"/>
      <c r="D1264" s="42"/>
      <c r="E1264" s="617"/>
      <c r="F1264" s="42"/>
      <c r="G1264" s="42"/>
    </row>
    <row r="1265" spans="1:11" ht="15.75" customHeight="1" thickBot="1">
      <c r="A1265" s="501" t="s">
        <v>2003</v>
      </c>
      <c r="B1265" s="53" t="s">
        <v>2039</v>
      </c>
      <c r="C1265" s="42"/>
      <c r="D1265" s="42"/>
      <c r="E1265" s="617"/>
      <c r="F1265" s="42"/>
      <c r="G1265" s="42"/>
      <c r="H1265" s="42"/>
    </row>
    <row r="1266" spans="1:11" ht="15.75" customHeight="1">
      <c r="A1266" s="501"/>
      <c r="F1266" s="42"/>
      <c r="G1266" s="42"/>
      <c r="I1266" s="42"/>
      <c r="J1266" s="42"/>
      <c r="K1266" s="42"/>
    </row>
    <row r="1267" spans="1:11" ht="15" customHeight="1">
      <c r="A1267" s="501"/>
    </row>
    <row r="1268" spans="1:11" ht="16.5" customHeight="1">
      <c r="A1268" s="498"/>
      <c r="B1268" s="2399" t="s">
        <v>2040</v>
      </c>
      <c r="C1268" s="2399"/>
      <c r="D1268" s="2399"/>
      <c r="E1268" s="2399"/>
      <c r="F1268" s="2399"/>
      <c r="G1268" s="2399"/>
      <c r="H1268" s="2399"/>
      <c r="I1268" s="499"/>
      <c r="J1268" s="499"/>
      <c r="K1268" s="499"/>
    </row>
    <row r="1269" spans="1:11" ht="16.5" customHeight="1" thickBot="1">
      <c r="A1269" s="501"/>
      <c r="B1269" s="612"/>
      <c r="C1269" s="612"/>
      <c r="D1269" s="612"/>
      <c r="E1269" s="612"/>
      <c r="F1269" s="612"/>
      <c r="G1269" s="612"/>
      <c r="H1269" s="612"/>
      <c r="I1269" s="47"/>
      <c r="J1269" s="47"/>
      <c r="K1269" s="42"/>
    </row>
    <row r="1270" spans="1:11" ht="15.75" customHeight="1" thickBot="1">
      <c r="A1270" s="501" t="s">
        <v>1991</v>
      </c>
      <c r="B1270" s="2491" t="s">
        <v>2041</v>
      </c>
      <c r="C1270" s="2491"/>
      <c r="D1270" s="2491"/>
      <c r="E1270" s="819">
        <f>MIN(1, COUNTIF(E1271:E1272, "oui"))</f>
        <v>0</v>
      </c>
      <c r="F1270" s="42"/>
      <c r="G1270" s="53" t="s">
        <v>2042</v>
      </c>
      <c r="H1270" s="42"/>
      <c r="I1270" s="42"/>
      <c r="J1270" s="42"/>
      <c r="K1270" s="819">
        <f>MIN(1,COUNTIF(K1271:K1274, "oui"))</f>
        <v>0</v>
      </c>
    </row>
    <row r="1271" spans="1:11" ht="15.75" customHeight="1">
      <c r="A1271" s="501"/>
      <c r="B1271" s="3163" t="s">
        <v>2043</v>
      </c>
      <c r="C1271" s="3164"/>
      <c r="D1271" s="3164"/>
      <c r="E1271" s="565"/>
      <c r="F1271" s="820"/>
      <c r="G1271" s="2481" t="s">
        <v>2044</v>
      </c>
      <c r="H1271" s="2481"/>
      <c r="I1271" s="2481"/>
      <c r="J1271" s="2481"/>
      <c r="K1271" s="565"/>
    </row>
    <row r="1272" spans="1:11" ht="30" customHeight="1">
      <c r="A1272" s="501"/>
      <c r="B1272" s="2481" t="s">
        <v>2045</v>
      </c>
      <c r="C1272" s="2481"/>
      <c r="D1272" s="2481"/>
      <c r="E1272" s="565"/>
      <c r="F1272" s="820"/>
      <c r="G1272" s="2507" t="s">
        <v>2046</v>
      </c>
      <c r="H1272" s="2507"/>
      <c r="I1272" s="2507"/>
      <c r="J1272" s="2507"/>
      <c r="K1272" s="565"/>
    </row>
    <row r="1273" spans="1:11" ht="19.5" customHeight="1">
      <c r="A1273" s="501"/>
      <c r="B1273" s="293"/>
      <c r="C1273" s="293"/>
      <c r="D1273" s="293"/>
      <c r="E1273" s="293"/>
      <c r="F1273" s="293"/>
      <c r="G1273" s="2507" t="s">
        <v>2047</v>
      </c>
      <c r="H1273" s="2507"/>
      <c r="I1273" s="2507"/>
      <c r="J1273" s="2507"/>
      <c r="K1273" s="565"/>
    </row>
    <row r="1274" spans="1:11" ht="15.75" customHeight="1">
      <c r="A1274" s="501"/>
      <c r="B1274" s="293"/>
      <c r="C1274" s="293"/>
      <c r="D1274" s="293"/>
      <c r="E1274" s="293"/>
      <c r="F1274" s="293"/>
      <c r="G1274" s="501" t="s">
        <v>2048</v>
      </c>
      <c r="K1274" s="565"/>
    </row>
    <row r="1275" spans="1:11" ht="15.75" customHeight="1" thickBot="1">
      <c r="A1275" s="501"/>
      <c r="B1275" s="293"/>
      <c r="C1275" s="79"/>
      <c r="F1275" s="79"/>
      <c r="G1275" s="79"/>
      <c r="H1275" s="79"/>
      <c r="I1275" s="42"/>
      <c r="J1275" s="42"/>
      <c r="K1275" s="288"/>
    </row>
    <row r="1276" spans="1:11" ht="15.75" customHeight="1" thickBot="1">
      <c r="A1276" s="501" t="s">
        <v>1991</v>
      </c>
      <c r="B1276" s="53" t="s">
        <v>2049</v>
      </c>
      <c r="E1276" s="800"/>
      <c r="G1276" s="65" t="s">
        <v>2050</v>
      </c>
      <c r="H1276" s="2402"/>
      <c r="I1276" s="2402"/>
    </row>
    <row r="1277" spans="1:11" ht="15.75" customHeight="1" thickBot="1">
      <c r="A1277" s="501"/>
      <c r="B1277" s="42"/>
      <c r="C1277" s="42"/>
      <c r="D1277" s="42"/>
      <c r="E1277" s="42"/>
      <c r="F1277" s="47"/>
      <c r="G1277" s="47"/>
      <c r="H1277" s="47"/>
      <c r="I1277" s="47"/>
      <c r="J1277" s="47"/>
      <c r="K1277" s="250"/>
    </row>
    <row r="1278" spans="1:11" ht="15.75" customHeight="1" thickBot="1">
      <c r="A1278" s="501"/>
      <c r="B1278" s="53" t="s">
        <v>2051</v>
      </c>
      <c r="C1278" s="42"/>
      <c r="D1278" s="42"/>
      <c r="E1278" s="819">
        <f>IF(E1279="oui",1,0)</f>
        <v>0</v>
      </c>
      <c r="F1278" s="42"/>
      <c r="H1278" s="42"/>
      <c r="I1278" s="42"/>
      <c r="J1278" s="42"/>
      <c r="K1278" s="42"/>
    </row>
    <row r="1279" spans="1:11" ht="15.75" customHeight="1">
      <c r="A1279" s="501" t="s">
        <v>2052</v>
      </c>
      <c r="B1279" s="501" t="s">
        <v>2053</v>
      </c>
      <c r="C1279" s="42"/>
      <c r="D1279" s="42"/>
      <c r="E1279" s="821"/>
      <c r="F1279" s="65" t="s">
        <v>2054</v>
      </c>
      <c r="G1279" s="2506"/>
      <c r="H1279" s="2506"/>
      <c r="I1279" s="2506"/>
      <c r="J1279" s="2506"/>
      <c r="K1279" s="2506"/>
    </row>
    <row r="1280" spans="1:11" ht="15.75" customHeight="1">
      <c r="A1280" s="501"/>
      <c r="B1280" s="42"/>
      <c r="C1280" s="42"/>
      <c r="D1280" s="42"/>
      <c r="E1280" s="42"/>
      <c r="F1280" s="65" t="s">
        <v>2055</v>
      </c>
      <c r="G1280" s="2506"/>
      <c r="H1280" s="2506"/>
      <c r="I1280" s="2506"/>
      <c r="J1280" s="2506"/>
      <c r="K1280" s="2506"/>
    </row>
    <row r="1283" spans="1:9" ht="16.5" customHeight="1">
      <c r="A1283" s="498"/>
      <c r="B1283" s="2399" t="s">
        <v>2056</v>
      </c>
      <c r="C1283" s="2399"/>
      <c r="D1283" s="2399"/>
      <c r="E1283" s="2399"/>
      <c r="F1283" s="2399"/>
      <c r="G1283" s="2399"/>
      <c r="H1283" s="2399"/>
      <c r="I1283" s="499"/>
    </row>
    <row r="1284" spans="1:9" ht="16.5" customHeight="1">
      <c r="A1284" s="501"/>
      <c r="B1284" s="612"/>
      <c r="C1284" s="612"/>
      <c r="D1284" s="612"/>
      <c r="E1284" s="612"/>
      <c r="F1284" s="612"/>
      <c r="G1284" s="612"/>
      <c r="H1284" s="612"/>
      <c r="I1284" s="42"/>
    </row>
    <row r="1285" spans="1:9" ht="15.75" customHeight="1" thickBot="1">
      <c r="A1285" s="501" t="s">
        <v>2003</v>
      </c>
      <c r="B1285" s="63" t="s">
        <v>2057</v>
      </c>
      <c r="G1285" s="42"/>
    </row>
    <row r="1286" spans="1:9" ht="15" customHeight="1" thickBot="1">
      <c r="A1286" s="501"/>
      <c r="C1286" s="65" t="s">
        <v>2058</v>
      </c>
      <c r="D1286" s="526"/>
      <c r="E1286" s="42"/>
      <c r="F1286" s="42"/>
      <c r="H1286" s="42"/>
      <c r="I1286" s="42"/>
    </row>
    <row r="1287" spans="1:9" ht="15" customHeight="1" thickBot="1">
      <c r="A1287" s="501"/>
      <c r="C1287" s="65" t="s">
        <v>2059</v>
      </c>
      <c r="D1287" s="526"/>
      <c r="E1287" s="42"/>
      <c r="F1287" s="42"/>
      <c r="H1287" s="42"/>
      <c r="I1287" s="42"/>
    </row>
    <row r="1288" spans="1:9" ht="15" customHeight="1">
      <c r="A1288" s="501"/>
      <c r="B1288" s="42"/>
      <c r="C1288" s="42"/>
      <c r="D1288" s="42"/>
      <c r="E1288" s="42"/>
      <c r="F1288" s="42"/>
      <c r="H1288" s="42"/>
      <c r="I1288" s="42"/>
    </row>
    <row r="1289" spans="1:9" ht="15" customHeight="1" thickBot="1">
      <c r="A1289" s="501"/>
      <c r="B1289" s="42"/>
      <c r="C1289" s="42"/>
      <c r="D1289" s="42"/>
      <c r="E1289" s="42"/>
      <c r="F1289" s="42"/>
      <c r="H1289" s="42"/>
      <c r="I1289" s="42"/>
    </row>
    <row r="1290" spans="1:9" ht="15" customHeight="1" thickBot="1">
      <c r="A1290" s="501"/>
      <c r="C1290" s="69" t="s">
        <v>2060</v>
      </c>
      <c r="D1290" s="798"/>
      <c r="E1290" s="42"/>
      <c r="F1290" s="42"/>
      <c r="H1290" s="42"/>
      <c r="I1290" s="42"/>
    </row>
    <row r="1291" spans="1:9" ht="15" customHeight="1">
      <c r="A1291" s="501"/>
    </row>
    <row r="1292" spans="1:9" ht="15" customHeight="1">
      <c r="A1292" s="501"/>
    </row>
    <row r="1293" spans="1:9" ht="15.75" customHeight="1">
      <c r="A1293" s="498"/>
      <c r="B1293" s="2399" t="s">
        <v>2061</v>
      </c>
      <c r="C1293" s="2399"/>
      <c r="D1293" s="2399"/>
      <c r="E1293" s="2399"/>
      <c r="F1293" s="2399"/>
      <c r="G1293" s="2399"/>
      <c r="H1293" s="2399"/>
      <c r="I1293" s="499"/>
    </row>
    <row r="1294" spans="1:9" ht="15.75" customHeight="1" thickBot="1">
      <c r="B1294" s="42"/>
      <c r="C1294" s="42"/>
      <c r="D1294" s="42"/>
      <c r="E1294" s="42"/>
      <c r="F1294" s="42"/>
      <c r="G1294" s="42"/>
      <c r="H1294" s="42"/>
    </row>
    <row r="1295" spans="1:9" ht="15.75" customHeight="1" thickBot="1">
      <c r="A1295" s="501" t="s">
        <v>2003</v>
      </c>
      <c r="B1295" s="42"/>
      <c r="C1295" s="2497" t="s">
        <v>2062</v>
      </c>
      <c r="D1295" s="2498"/>
      <c r="E1295" s="2498"/>
      <c r="F1295" s="2498"/>
      <c r="G1295" s="822" t="s">
        <v>2063</v>
      </c>
      <c r="H1295" s="823" t="s">
        <v>1</v>
      </c>
    </row>
    <row r="1296" spans="1:9" ht="15" customHeight="1">
      <c r="B1296" s="42"/>
      <c r="C1296" s="2499" t="s">
        <v>2064</v>
      </c>
      <c r="D1296" s="2501" t="s">
        <v>2065</v>
      </c>
      <c r="E1296" s="2501"/>
      <c r="F1296" s="2501"/>
      <c r="G1296" s="824"/>
      <c r="H1296" s="825"/>
      <c r="I1296" s="826">
        <f>IF(G1296="non",1,IF(H1296="tri ou recyclage",0.5,0))</f>
        <v>0</v>
      </c>
    </row>
    <row r="1297" spans="1:9" ht="36.75" customHeight="1">
      <c r="B1297" s="42"/>
      <c r="C1297" s="2499"/>
      <c r="D1297" s="2502" t="s">
        <v>2066</v>
      </c>
      <c r="E1297" s="2503"/>
      <c r="F1297" s="2503"/>
      <c r="G1297" s="565"/>
      <c r="H1297" s="827"/>
      <c r="I1297" s="826">
        <f>IF(G1297="non",1,IF(H1297="tri ou recyclage",0.5,0))</f>
        <v>0</v>
      </c>
    </row>
    <row r="1298" spans="1:9" ht="33" customHeight="1" thickBot="1">
      <c r="B1298" s="42"/>
      <c r="C1298" s="2500"/>
      <c r="D1298" s="2504" t="s">
        <v>2067</v>
      </c>
      <c r="E1298" s="2505"/>
      <c r="F1298" s="2505"/>
      <c r="G1298" s="828"/>
      <c r="H1298" s="829"/>
      <c r="I1298" s="826">
        <f>IF(G1298="non",1,IF(H1298="tri ou recyclage",0.5,0))</f>
        <v>0</v>
      </c>
    </row>
    <row r="1299" spans="1:9" ht="32.25" customHeight="1" thickBot="1">
      <c r="B1299" s="42"/>
      <c r="C1299" s="830" t="s">
        <v>2068</v>
      </c>
      <c r="D1299" s="2495" t="s">
        <v>2069</v>
      </c>
      <c r="E1299" s="2495"/>
      <c r="F1299" s="2495"/>
      <c r="G1299" s="831"/>
      <c r="H1299" s="832"/>
      <c r="I1299" s="826">
        <f>IF(G1299="non",1,IF(H1299="tri ou recyclage",0.5,0))</f>
        <v>0</v>
      </c>
    </row>
    <row r="1300" spans="1:9" ht="15.75" customHeight="1" thickBot="1">
      <c r="B1300" s="42"/>
      <c r="C1300" s="42"/>
      <c r="F1300" s="42"/>
      <c r="G1300" s="42"/>
      <c r="H1300" s="42"/>
      <c r="I1300" s="826"/>
    </row>
    <row r="1301" spans="1:9" ht="15.75" customHeight="1" thickBot="1">
      <c r="B1301" s="42"/>
      <c r="C1301" s="42"/>
      <c r="D1301" s="42"/>
      <c r="E1301" s="42"/>
      <c r="F1301" s="42"/>
      <c r="G1301" s="42"/>
      <c r="H1301" s="833" t="s">
        <v>2070</v>
      </c>
      <c r="I1301" s="833">
        <f>SUM(I1296:I1299)</f>
        <v>0</v>
      </c>
    </row>
    <row r="1302" spans="1:9" ht="15.75" customHeight="1" thickBot="1">
      <c r="F1302" s="42"/>
      <c r="G1302" s="42"/>
    </row>
    <row r="1303" spans="1:9" ht="15" customHeight="1" thickBot="1">
      <c r="A1303" s="501" t="s">
        <v>2003</v>
      </c>
      <c r="B1303" s="53" t="s">
        <v>2071</v>
      </c>
      <c r="C1303" s="42"/>
      <c r="D1303" s="42"/>
      <c r="E1303" s="526"/>
      <c r="F1303" s="42"/>
      <c r="G1303" s="42"/>
    </row>
    <row r="1304" spans="1:9" ht="15" customHeight="1" thickBot="1">
      <c r="C1304" s="42"/>
      <c r="D1304" s="42"/>
      <c r="E1304" s="42"/>
      <c r="F1304" s="42"/>
      <c r="G1304" s="42"/>
    </row>
    <row r="1305" spans="1:9" ht="15" customHeight="1" thickBot="1">
      <c r="A1305" s="501" t="s">
        <v>2003</v>
      </c>
      <c r="B1305" s="53" t="s">
        <v>2072</v>
      </c>
      <c r="E1305" s="526"/>
      <c r="F1305" s="42"/>
      <c r="G1305" s="42"/>
    </row>
    <row r="1306" spans="1:9" ht="15" customHeight="1">
      <c r="B1306" s="42"/>
      <c r="C1306" s="42"/>
      <c r="D1306" s="42"/>
      <c r="E1306" s="42"/>
      <c r="F1306" s="42"/>
      <c r="G1306" s="42"/>
      <c r="H1306" s="42"/>
      <c r="I1306" s="42"/>
    </row>
    <row r="1307" spans="1:9" ht="15" customHeight="1">
      <c r="B1307" s="42"/>
      <c r="C1307" s="42"/>
      <c r="D1307" s="42"/>
      <c r="E1307" s="42"/>
      <c r="F1307" s="42"/>
      <c r="H1307" s="42"/>
      <c r="I1307" s="42"/>
    </row>
    <row r="1308" spans="1:9" ht="15.75" customHeight="1">
      <c r="A1308" s="498"/>
      <c r="B1308" s="2399" t="s">
        <v>2073</v>
      </c>
      <c r="C1308" s="2399"/>
      <c r="D1308" s="2399"/>
      <c r="E1308" s="2399"/>
      <c r="F1308" s="2399"/>
      <c r="G1308" s="2399"/>
      <c r="H1308" s="2399"/>
      <c r="I1308" s="499"/>
    </row>
    <row r="1309" spans="1:9" ht="20.100000000000001" customHeight="1" thickBot="1">
      <c r="A1309" s="501"/>
      <c r="B1309" s="612"/>
      <c r="C1309" s="612"/>
      <c r="D1309" s="612"/>
      <c r="E1309" s="612"/>
      <c r="F1309" s="612"/>
      <c r="G1309" s="612"/>
      <c r="H1309" s="612"/>
      <c r="I1309" s="42"/>
    </row>
    <row r="1310" spans="1:9" ht="15.75" customHeight="1" thickBot="1">
      <c r="A1310" s="501" t="s">
        <v>1991</v>
      </c>
      <c r="B1310" s="53" t="s">
        <v>2074</v>
      </c>
      <c r="C1310" s="53"/>
      <c r="D1310" s="42"/>
      <c r="E1310" s="524"/>
      <c r="F1310" s="42"/>
      <c r="G1310" s="47"/>
      <c r="H1310" s="47"/>
      <c r="I1310" s="47"/>
    </row>
    <row r="1311" spans="1:9" ht="15" customHeight="1">
      <c r="A1311" s="501"/>
      <c r="B1311" s="2494" t="s">
        <v>2075</v>
      </c>
      <c r="C1311" s="2494"/>
      <c r="D1311" s="2494"/>
      <c r="E1311" s="2494"/>
      <c r="F1311" s="2494"/>
      <c r="G1311" s="2494"/>
      <c r="H1311" s="2494"/>
      <c r="I1311" s="42"/>
    </row>
    <row r="1312" spans="1:9" ht="15" customHeight="1">
      <c r="A1312" s="501"/>
      <c r="B1312" s="41" t="s">
        <v>2076</v>
      </c>
      <c r="C1312" s="2402"/>
      <c r="D1312" s="2402"/>
      <c r="E1312" s="2402"/>
      <c r="F1312" s="2402"/>
      <c r="G1312" s="2402"/>
      <c r="H1312" s="42"/>
      <c r="I1312" s="42"/>
    </row>
    <row r="1314" spans="1:8" ht="15.75" customHeight="1" thickBot="1">
      <c r="A1314" s="501" t="s">
        <v>1582</v>
      </c>
      <c r="B1314" s="53" t="s">
        <v>2077</v>
      </c>
      <c r="E1314" s="560"/>
    </row>
    <row r="1315" spans="1:8" ht="15" customHeight="1">
      <c r="A1315" s="501"/>
      <c r="B1315" s="77"/>
    </row>
    <row r="1316" spans="1:8" ht="15" customHeight="1">
      <c r="A1316" s="501"/>
      <c r="B1316" s="42"/>
      <c r="C1316" s="42"/>
      <c r="D1316" s="42"/>
      <c r="E1316" s="42"/>
    </row>
    <row r="1317" spans="1:8" ht="15" customHeight="1">
      <c r="A1317" s="498" t="s">
        <v>1526</v>
      </c>
      <c r="B1317" s="2399" t="s">
        <v>2078</v>
      </c>
      <c r="C1317" s="2399"/>
      <c r="D1317" s="2399"/>
      <c r="E1317" s="2399"/>
      <c r="F1317" s="2399"/>
      <c r="G1317" s="2399"/>
      <c r="H1317" s="2399"/>
    </row>
    <row r="1318" spans="1:8" ht="15" customHeight="1" thickBot="1">
      <c r="A1318" s="501"/>
    </row>
    <row r="1319" spans="1:8" ht="19.5" customHeight="1" thickBot="1">
      <c r="A1319" s="501"/>
      <c r="B1319" s="2496" t="s">
        <v>2079</v>
      </c>
      <c r="C1319" s="2496"/>
      <c r="D1319" s="834">
        <f>$C$42/($C$54+$C$60)</f>
        <v>5</v>
      </c>
      <c r="E1319" s="42"/>
      <c r="F1319" s="42"/>
      <c r="H1319" s="42"/>
    </row>
    <row r="1320" spans="1:8" ht="20.100000000000001" customHeight="1" thickBot="1">
      <c r="A1320" s="501"/>
      <c r="F1320" s="47"/>
      <c r="H1320" s="47"/>
    </row>
    <row r="1321" spans="1:8" ht="18.75" customHeight="1" thickBot="1">
      <c r="A1321" s="501" t="s">
        <v>1779</v>
      </c>
      <c r="B1321" s="53" t="s">
        <v>2080</v>
      </c>
      <c r="F1321" s="560"/>
      <c r="G1321" s="42"/>
      <c r="H1321" s="47"/>
    </row>
    <row r="1322" spans="1:8" ht="19.5" customHeight="1" thickBot="1">
      <c r="A1322" s="501" t="s">
        <v>1779</v>
      </c>
      <c r="B1322" s="2493" t="s">
        <v>2081</v>
      </c>
      <c r="C1322" s="2493"/>
      <c r="D1322" s="2493"/>
      <c r="E1322" s="2493"/>
      <c r="F1322" s="524"/>
      <c r="H1322" s="47"/>
    </row>
    <row r="1323" spans="1:8" s="77" customFormat="1" ht="15" customHeight="1">
      <c r="A1323" s="501"/>
      <c r="B1323" s="835" t="s">
        <v>2082</v>
      </c>
      <c r="C1323" s="835"/>
      <c r="D1323" s="835"/>
      <c r="E1323" s="835"/>
      <c r="H1323" s="836"/>
    </row>
    <row r="1324" spans="1:8" ht="15.75" customHeight="1" thickBot="1">
      <c r="A1324" s="501"/>
      <c r="G1324" s="47"/>
      <c r="H1324" s="47"/>
    </row>
    <row r="1325" spans="1:8" ht="15.75" customHeight="1" thickBot="1">
      <c r="A1325" s="501" t="s">
        <v>1779</v>
      </c>
      <c r="B1325" s="53" t="s">
        <v>2083</v>
      </c>
      <c r="F1325" s="560"/>
      <c r="G1325" s="47"/>
      <c r="H1325" s="47"/>
    </row>
    <row r="1326" spans="1:8" ht="15" customHeight="1">
      <c r="A1326" s="501"/>
      <c r="B1326" s="77" t="s">
        <v>2084</v>
      </c>
      <c r="C1326" s="42"/>
      <c r="D1326" s="42"/>
      <c r="E1326" s="42"/>
      <c r="F1326" s="47"/>
      <c r="G1326" s="47"/>
      <c r="H1326" s="47"/>
    </row>
    <row r="1327" spans="1:8" ht="15.75" customHeight="1" thickBot="1">
      <c r="A1327" s="501"/>
      <c r="B1327" s="77"/>
      <c r="C1327" s="42"/>
      <c r="D1327" s="42"/>
      <c r="E1327" s="42"/>
      <c r="F1327" s="47"/>
      <c r="G1327" s="47"/>
      <c r="H1327" s="47"/>
    </row>
    <row r="1328" spans="1:8" ht="15.75" customHeight="1" thickBot="1">
      <c r="A1328" s="501" t="s">
        <v>1779</v>
      </c>
      <c r="B1328" s="53" t="s">
        <v>2085</v>
      </c>
      <c r="C1328" s="42"/>
      <c r="D1328" s="42"/>
      <c r="E1328" s="42"/>
      <c r="F1328" s="819">
        <f>SUM(G1329:G1331)</f>
        <v>0</v>
      </c>
      <c r="H1328" s="42"/>
    </row>
    <row r="1329" spans="1:11" ht="15.75" customHeight="1">
      <c r="A1329" s="501"/>
      <c r="B1329" s="41" t="s">
        <v>2086</v>
      </c>
      <c r="C1329" s="42"/>
      <c r="D1329" s="42"/>
      <c r="E1329" s="42"/>
      <c r="F1329" s="730"/>
      <c r="G1329" s="820">
        <f>IF(F1329="non",1,0)</f>
        <v>0</v>
      </c>
      <c r="I1329" s="42"/>
      <c r="J1329" s="42"/>
    </row>
    <row r="1330" spans="1:11" ht="15.75" customHeight="1">
      <c r="A1330" s="501"/>
      <c r="B1330" s="41" t="s">
        <v>2087</v>
      </c>
      <c r="C1330" s="42"/>
      <c r="D1330" s="42"/>
      <c r="E1330" s="42"/>
      <c r="F1330" s="730"/>
      <c r="G1330" s="820">
        <f>IF(F1330="oui",1,0)</f>
        <v>0</v>
      </c>
      <c r="I1330" s="42"/>
      <c r="J1330" s="42"/>
    </row>
    <row r="1331" spans="1:11" ht="15.75" customHeight="1">
      <c r="A1331" s="501"/>
      <c r="B1331" s="41" t="s">
        <v>2088</v>
      </c>
      <c r="D1331" s="42"/>
      <c r="E1331" s="42"/>
      <c r="F1331" s="730"/>
      <c r="G1331" s="820">
        <f>IF(F1331="variées",1,0)</f>
        <v>0</v>
      </c>
      <c r="I1331" s="42"/>
      <c r="J1331" s="42"/>
    </row>
    <row r="1332" spans="1:11" ht="15" customHeight="1">
      <c r="A1332" s="501"/>
      <c r="C1332" s="42"/>
      <c r="D1332" s="42"/>
      <c r="E1332" s="42"/>
      <c r="H1332" s="42"/>
      <c r="I1332" s="42"/>
      <c r="J1332" s="42"/>
    </row>
    <row r="1333" spans="1:11" ht="15" customHeight="1">
      <c r="A1333" s="501"/>
      <c r="B1333" s="42"/>
      <c r="C1333" s="42"/>
      <c r="D1333" s="42"/>
      <c r="E1333" s="42"/>
      <c r="F1333" s="42"/>
      <c r="G1333" s="42"/>
      <c r="H1333" s="42"/>
      <c r="I1333" s="42"/>
      <c r="J1333" s="42"/>
    </row>
    <row r="1334" spans="1:11" ht="16.5" customHeight="1">
      <c r="A1334" s="498"/>
      <c r="B1334" s="2399" t="s">
        <v>2089</v>
      </c>
      <c r="C1334" s="2399"/>
      <c r="D1334" s="2399"/>
      <c r="E1334" s="2399"/>
      <c r="F1334" s="2399"/>
      <c r="G1334" s="2399"/>
      <c r="H1334" s="2399"/>
      <c r="I1334" s="499"/>
      <c r="J1334" s="499"/>
      <c r="K1334" s="499"/>
    </row>
    <row r="1335" spans="1:11" ht="15.75" customHeight="1" thickBot="1">
      <c r="A1335" s="501"/>
      <c r="B1335" s="612"/>
      <c r="C1335" s="612"/>
      <c r="D1335" s="612"/>
      <c r="E1335" s="612"/>
      <c r="F1335" s="612"/>
      <c r="G1335" s="612"/>
      <c r="H1335" s="612"/>
      <c r="I1335" s="42"/>
      <c r="J1335" s="42"/>
      <c r="K1335" s="250"/>
    </row>
    <row r="1336" spans="1:11" ht="15.75" customHeight="1" thickBot="1">
      <c r="A1336" s="501" t="s">
        <v>1779</v>
      </c>
      <c r="B1336" s="53" t="s">
        <v>2090</v>
      </c>
      <c r="F1336" s="800"/>
      <c r="G1336" s="47"/>
      <c r="H1336" s="53"/>
      <c r="I1336" s="42"/>
      <c r="J1336" s="42"/>
      <c r="K1336" s="42"/>
    </row>
    <row r="1337" spans="1:11" ht="15.75" customHeight="1" thickBot="1">
      <c r="A1337" s="501"/>
      <c r="B1337" s="688"/>
      <c r="F1337" s="820"/>
      <c r="G1337" s="47"/>
      <c r="H1337" s="53"/>
      <c r="I1337" s="42"/>
      <c r="J1337" s="42"/>
      <c r="K1337" s="42"/>
    </row>
    <row r="1338" spans="1:11" ht="15.75" customHeight="1" thickBot="1">
      <c r="A1338" s="501" t="s">
        <v>1779</v>
      </c>
      <c r="B1338" s="53" t="s">
        <v>2091</v>
      </c>
      <c r="F1338" s="800"/>
      <c r="G1338" s="47"/>
      <c r="H1338" s="53"/>
      <c r="I1338" s="42"/>
      <c r="J1338" s="42"/>
    </row>
    <row r="1339" spans="1:11" ht="15.75" customHeight="1">
      <c r="A1339" s="501"/>
      <c r="C1339" s="42"/>
      <c r="D1339" s="42"/>
      <c r="E1339" s="820"/>
      <c r="G1339" s="47"/>
      <c r="H1339" s="53"/>
      <c r="I1339" s="42"/>
      <c r="J1339" s="42"/>
      <c r="K1339" s="250"/>
    </row>
    <row r="1340" spans="1:11" ht="15.75" customHeight="1" thickBot="1">
      <c r="A1340" s="501"/>
      <c r="G1340" s="47"/>
      <c r="H1340" s="53"/>
      <c r="I1340" s="42"/>
      <c r="J1340" s="42"/>
      <c r="K1340" s="250"/>
    </row>
    <row r="1341" spans="1:11" ht="15.75" customHeight="1" thickBot="1">
      <c r="A1341" s="501" t="s">
        <v>1582</v>
      </c>
      <c r="B1341" s="53" t="s">
        <v>2092</v>
      </c>
      <c r="C1341" s="42"/>
      <c r="D1341" s="42"/>
      <c r="E1341" s="524"/>
      <c r="F1341" s="65" t="s">
        <v>2093</v>
      </c>
      <c r="G1341" s="2402"/>
      <c r="H1341" s="2402"/>
      <c r="I1341" s="2402"/>
      <c r="J1341" s="2402"/>
      <c r="K1341" s="2402"/>
    </row>
    <row r="1342" spans="1:11" ht="15" customHeight="1">
      <c r="A1342" s="501"/>
      <c r="B1342" s="2494" t="s">
        <v>2094</v>
      </c>
      <c r="C1342" s="2494"/>
      <c r="D1342" s="2494"/>
      <c r="E1342" s="2494"/>
      <c r="F1342" s="2494"/>
      <c r="G1342" s="42"/>
      <c r="H1342" s="53"/>
      <c r="I1342" s="42"/>
      <c r="J1342" s="42"/>
      <c r="K1342" s="250"/>
    </row>
    <row r="1345" spans="1:8" ht="15" customHeight="1">
      <c r="A1345" s="498"/>
      <c r="B1345" s="2399" t="s">
        <v>2095</v>
      </c>
      <c r="C1345" s="2399"/>
      <c r="D1345" s="2399"/>
      <c r="E1345" s="2399"/>
      <c r="F1345" s="2399"/>
      <c r="G1345" s="2399"/>
      <c r="H1345" s="2399"/>
    </row>
    <row r="1346" spans="1:8" ht="15.75" customHeight="1" thickBot="1">
      <c r="A1346" s="501"/>
    </row>
    <row r="1347" spans="1:8" ht="15.75" customHeight="1" thickBot="1">
      <c r="A1347" s="501" t="s">
        <v>1779</v>
      </c>
      <c r="B1347" s="53" t="s">
        <v>2096</v>
      </c>
      <c r="C1347" s="42"/>
      <c r="D1347" s="42"/>
      <c r="E1347" s="42"/>
      <c r="F1347" s="526"/>
      <c r="G1347" s="77" t="s">
        <v>2097</v>
      </c>
      <c r="H1347" s="53"/>
    </row>
    <row r="1348" spans="1:8" ht="15.75" customHeight="1" thickBot="1">
      <c r="A1348" s="501"/>
      <c r="B1348" s="53"/>
      <c r="C1348" s="42"/>
      <c r="D1348" s="42"/>
      <c r="E1348" s="42"/>
      <c r="F1348" s="77"/>
      <c r="H1348" s="53"/>
    </row>
    <row r="1349" spans="1:8" ht="15.75" customHeight="1" thickBot="1">
      <c r="A1349" s="501" t="s">
        <v>1779</v>
      </c>
      <c r="B1349" s="2491" t="s">
        <v>2098</v>
      </c>
      <c r="C1349" s="2491"/>
      <c r="D1349" s="2491"/>
      <c r="E1349" s="2491"/>
      <c r="F1349" s="798"/>
      <c r="G1349" s="77" t="s">
        <v>2099</v>
      </c>
      <c r="H1349" s="42"/>
    </row>
    <row r="1350" spans="1:8" ht="15.75" customHeight="1" thickBot="1">
      <c r="A1350" s="501"/>
      <c r="B1350" s="53"/>
      <c r="C1350" s="42"/>
      <c r="D1350" s="42"/>
      <c r="E1350" s="42"/>
      <c r="F1350" s="77"/>
      <c r="H1350" s="53"/>
    </row>
    <row r="1351" spans="1:8" ht="15.75" customHeight="1" thickBot="1">
      <c r="A1351" s="501" t="s">
        <v>1779</v>
      </c>
      <c r="B1351" s="2486" t="s">
        <v>2100</v>
      </c>
      <c r="C1351" s="2486"/>
      <c r="D1351" s="2486"/>
      <c r="E1351" s="2486"/>
      <c r="F1351" s="798" t="s">
        <v>957</v>
      </c>
      <c r="G1351" s="42"/>
      <c r="H1351" s="42"/>
    </row>
    <row r="1352" spans="1:8" ht="15.75" customHeight="1" thickBot="1">
      <c r="A1352" s="501"/>
      <c r="B1352" s="42"/>
      <c r="C1352" s="42"/>
      <c r="D1352" s="42"/>
      <c r="E1352" s="42"/>
      <c r="F1352" s="42"/>
      <c r="G1352" s="42"/>
      <c r="H1352" s="42"/>
    </row>
    <row r="1353" spans="1:8" ht="15.75" customHeight="1" thickBot="1">
      <c r="A1353" s="501" t="s">
        <v>1779</v>
      </c>
      <c r="B1353" s="2486" t="s">
        <v>2101</v>
      </c>
      <c r="C1353" s="2491"/>
      <c r="D1353" s="526"/>
    </row>
    <row r="1354" spans="1:8" ht="15.75" customHeight="1" thickBot="1">
      <c r="A1354" s="501"/>
      <c r="B1354" s="63" t="s">
        <v>2102</v>
      </c>
      <c r="C1354" s="53"/>
      <c r="D1354" s="526"/>
      <c r="E1354" s="53"/>
      <c r="F1354" s="53"/>
      <c r="G1354" s="69"/>
      <c r="H1354" s="69"/>
    </row>
    <row r="1355" spans="1:8" ht="15" customHeight="1">
      <c r="A1355" s="501"/>
    </row>
    <row r="1356" spans="1:8" ht="15.75" customHeight="1">
      <c r="A1356" s="498"/>
      <c r="B1356" s="2399" t="s">
        <v>2103</v>
      </c>
      <c r="C1356" s="2399"/>
      <c r="D1356" s="2399"/>
      <c r="E1356" s="2399"/>
      <c r="F1356" s="2399"/>
      <c r="G1356" s="2399"/>
      <c r="H1356" s="2399"/>
    </row>
    <row r="1357" spans="1:8" ht="15.75" customHeight="1" thickBot="1">
      <c r="A1357" s="501"/>
      <c r="B1357" s="612"/>
      <c r="C1357" s="612"/>
      <c r="D1357" s="612"/>
      <c r="E1357" s="612"/>
      <c r="F1357" s="612"/>
      <c r="G1357" s="612"/>
      <c r="H1357" s="612"/>
    </row>
    <row r="1358" spans="1:8" ht="15.75" customHeight="1" thickBot="1">
      <c r="A1358" s="501" t="s">
        <v>2104</v>
      </c>
      <c r="B1358" s="2407" t="s">
        <v>2105</v>
      </c>
      <c r="C1358" s="2407"/>
      <c r="D1358" s="2407"/>
      <c r="E1358" s="2407"/>
      <c r="F1358" s="819">
        <f>MAX(0,2-SUM(G1359:G1361,G1363))</f>
        <v>0</v>
      </c>
      <c r="G1358" s="77"/>
    </row>
    <row r="1359" spans="1:8" ht="15.75" customHeight="1">
      <c r="A1359" s="501"/>
      <c r="B1359" s="688" t="s">
        <v>2106</v>
      </c>
      <c r="D1359" s="810"/>
      <c r="E1359" s="810"/>
      <c r="F1359" s="543"/>
      <c r="G1359" s="820">
        <f>IF(F1359="oui",0,1)</f>
        <v>1</v>
      </c>
    </row>
    <row r="1360" spans="1:8" ht="15.75" customHeight="1">
      <c r="A1360" s="501"/>
      <c r="B1360" s="688" t="s">
        <v>2107</v>
      </c>
      <c r="D1360" s="810"/>
      <c r="E1360" s="810"/>
      <c r="F1360" s="543"/>
      <c r="G1360" s="820">
        <f>IF(F1360="oui",0,1)</f>
        <v>1</v>
      </c>
    </row>
    <row r="1361" spans="1:7" ht="15.75" customHeight="1">
      <c r="A1361" s="501"/>
      <c r="B1361" s="688" t="s">
        <v>2108</v>
      </c>
      <c r="D1361" s="810"/>
      <c r="E1361" s="810"/>
      <c r="F1361" s="543"/>
      <c r="G1361" s="820">
        <f>IF(F1361="oui",0,1)</f>
        <v>1</v>
      </c>
    </row>
    <row r="1362" spans="1:7" ht="15.75" customHeight="1">
      <c r="A1362" s="501"/>
      <c r="B1362" s="2492" t="s">
        <v>2109</v>
      </c>
      <c r="C1362" s="2492"/>
      <c r="D1362" s="2492"/>
      <c r="E1362" s="2492"/>
      <c r="G1362" s="820"/>
    </row>
    <row r="1363" spans="1:7" ht="15.75" customHeight="1">
      <c r="A1363" s="501"/>
      <c r="B1363" s="2492"/>
      <c r="C1363" s="2492"/>
      <c r="D1363" s="2492"/>
      <c r="E1363" s="2492"/>
      <c r="F1363" s="543"/>
      <c r="G1363" s="820">
        <f>IF(F1363="oui",0,IF(F1363="NC",0,1))</f>
        <v>1</v>
      </c>
    </row>
    <row r="1364" spans="1:7" ht="15.75" customHeight="1">
      <c r="A1364" s="501"/>
      <c r="B1364" s="502"/>
      <c r="C1364" s="839"/>
      <c r="D1364" s="839"/>
      <c r="E1364" s="839"/>
      <c r="F1364" s="820"/>
    </row>
    <row r="1365" spans="1:7" s="837" customFormat="1" ht="15.75" customHeight="1" thickBot="1">
      <c r="A1365" s="501"/>
      <c r="B1365" s="53"/>
      <c r="C1365" s="41"/>
      <c r="D1365" s="41"/>
      <c r="E1365" s="41"/>
      <c r="F1365" s="41"/>
      <c r="G1365" s="41"/>
    </row>
    <row r="1366" spans="1:7" ht="15.75" customHeight="1" thickBot="1">
      <c r="A1366" s="501" t="s">
        <v>2104</v>
      </c>
      <c r="B1366" s="2406" t="s">
        <v>2110</v>
      </c>
      <c r="C1366" s="2406"/>
      <c r="D1366" s="2406"/>
      <c r="E1366" s="2406"/>
      <c r="F1366" s="819">
        <f>MIN(3,SUM(G1367:G1370))</f>
        <v>0</v>
      </c>
    </row>
    <row r="1367" spans="1:7" ht="15.75" customHeight="1">
      <c r="A1367" s="501"/>
      <c r="B1367" s="688" t="s">
        <v>2111</v>
      </c>
      <c r="C1367" s="77"/>
      <c r="D1367" s="77"/>
      <c r="E1367" s="77"/>
      <c r="F1367" s="543"/>
      <c r="G1367" s="820">
        <f>IF(F1367="oui",1,0)</f>
        <v>0</v>
      </c>
    </row>
    <row r="1368" spans="1:7" ht="15.75" customHeight="1">
      <c r="A1368" s="501"/>
      <c r="B1368" s="688" t="s">
        <v>2112</v>
      </c>
      <c r="C1368" s="67"/>
      <c r="D1368" s="67"/>
      <c r="E1368" s="67"/>
      <c r="F1368" s="543"/>
      <c r="G1368" s="820">
        <f>IF(F1368="oui",1,0)</f>
        <v>0</v>
      </c>
    </row>
    <row r="1369" spans="1:7" ht="15.75" customHeight="1">
      <c r="A1369" s="501"/>
      <c r="B1369" s="688" t="s">
        <v>2113</v>
      </c>
      <c r="C1369" s="67"/>
      <c r="D1369" s="67"/>
      <c r="E1369" s="67"/>
      <c r="F1369" s="543"/>
      <c r="G1369" s="820">
        <f>IF(F1369="oui",1,0)</f>
        <v>0</v>
      </c>
    </row>
    <row r="1370" spans="1:7" ht="15.75" customHeight="1">
      <c r="A1370" s="501"/>
      <c r="B1370" s="688" t="s">
        <v>2114</v>
      </c>
      <c r="C1370" s="67"/>
      <c r="D1370" s="67"/>
      <c r="E1370" s="67"/>
      <c r="F1370" s="543"/>
      <c r="G1370" s="820">
        <f>IF(F1370="oui",1,0)</f>
        <v>0</v>
      </c>
    </row>
    <row r="1371" spans="1:7" ht="15.75" customHeight="1">
      <c r="A1371" s="501"/>
      <c r="B1371" s="67"/>
      <c r="C1371" s="67"/>
      <c r="D1371" s="67"/>
      <c r="E1371" s="67"/>
      <c r="F1371" s="67"/>
    </row>
    <row r="1372" spans="1:7" ht="15.75" customHeight="1" thickBot="1">
      <c r="A1372" s="501"/>
      <c r="B1372" s="67"/>
      <c r="C1372" s="67"/>
      <c r="D1372" s="67"/>
      <c r="E1372" s="67"/>
      <c r="F1372" s="67"/>
    </row>
    <row r="1373" spans="1:7" ht="15.75" customHeight="1" thickBot="1">
      <c r="A1373" s="501" t="s">
        <v>2104</v>
      </c>
      <c r="B1373" s="62" t="s">
        <v>2115</v>
      </c>
      <c r="C1373" s="62"/>
      <c r="D1373" s="62"/>
      <c r="E1373" s="2489"/>
      <c r="F1373" s="2490"/>
    </row>
    <row r="1374" spans="1:7" ht="15.75" customHeight="1" thickBot="1">
      <c r="A1374" s="501"/>
    </row>
    <row r="1375" spans="1:7" ht="15.75" customHeight="1" thickBot="1">
      <c r="A1375" s="501" t="s">
        <v>2104</v>
      </c>
      <c r="B1375" s="53" t="s">
        <v>2116</v>
      </c>
      <c r="C1375" s="53"/>
      <c r="D1375" s="53"/>
      <c r="E1375" s="53"/>
      <c r="F1375" s="526"/>
    </row>
    <row r="1376" spans="1:7" ht="15.75" customHeight="1" thickBot="1">
      <c r="A1376" s="501" t="s">
        <v>2104</v>
      </c>
      <c r="B1376" s="53" t="s">
        <v>2117</v>
      </c>
      <c r="C1376" s="53"/>
      <c r="D1376" s="53"/>
      <c r="E1376" s="53"/>
      <c r="F1376" s="526"/>
    </row>
    <row r="1377" spans="1:9" ht="15.75" customHeight="1" thickBot="1">
      <c r="A1377" s="501" t="s">
        <v>2104</v>
      </c>
      <c r="B1377" s="53" t="s">
        <v>2118</v>
      </c>
      <c r="C1377" s="53"/>
      <c r="D1377" s="53"/>
      <c r="E1377" s="53"/>
      <c r="F1377" s="526"/>
    </row>
    <row r="1378" spans="1:9" ht="15.75" customHeight="1">
      <c r="A1378" s="501"/>
    </row>
    <row r="1379" spans="1:9" ht="15.75" customHeight="1">
      <c r="A1379" s="501"/>
      <c r="B1379" s="53"/>
    </row>
    <row r="1380" spans="1:9" ht="15.75" customHeight="1">
      <c r="A1380" s="498"/>
      <c r="B1380" s="2399" t="s">
        <v>2119</v>
      </c>
      <c r="C1380" s="2399"/>
      <c r="D1380" s="2399"/>
      <c r="E1380" s="2399"/>
      <c r="F1380" s="2399"/>
      <c r="G1380" s="2399"/>
      <c r="H1380" s="2399"/>
      <c r="I1380" s="499"/>
    </row>
    <row r="1381" spans="1:9" ht="15.75" customHeight="1" thickBot="1">
      <c r="A1381" s="501"/>
      <c r="B1381" s="612"/>
      <c r="C1381" s="612"/>
      <c r="D1381" s="612"/>
      <c r="E1381" s="612"/>
      <c r="F1381" s="612"/>
      <c r="G1381" s="612"/>
      <c r="H1381" s="612"/>
      <c r="I1381" s="42"/>
    </row>
    <row r="1382" spans="1:9" ht="14.45" thickBot="1">
      <c r="A1382" s="501" t="s">
        <v>1991</v>
      </c>
      <c r="B1382" s="2407" t="s">
        <v>2120</v>
      </c>
      <c r="C1382" s="2407"/>
      <c r="D1382" s="2483"/>
      <c r="E1382" s="526"/>
      <c r="H1382" s="42"/>
      <c r="I1382" s="42"/>
    </row>
    <row r="1383" spans="1:9" ht="15.75" customHeight="1" thickBot="1">
      <c r="A1383" s="501"/>
    </row>
    <row r="1384" spans="1:9" ht="14.45" thickBot="1">
      <c r="A1384" s="501" t="s">
        <v>1991</v>
      </c>
      <c r="B1384" s="2407" t="s">
        <v>2121</v>
      </c>
      <c r="C1384" s="2407"/>
      <c r="D1384" s="2483"/>
      <c r="E1384" s="798"/>
    </row>
    <row r="1385" spans="1:9" ht="15.75" customHeight="1" thickBot="1">
      <c r="A1385" s="501"/>
      <c r="B1385" s="77"/>
    </row>
    <row r="1386" spans="1:9" ht="19.5" customHeight="1" thickBot="1">
      <c r="A1386" s="501" t="s">
        <v>1991</v>
      </c>
      <c r="B1386" s="2407" t="s">
        <v>2122</v>
      </c>
      <c r="C1386" s="2407"/>
      <c r="D1386" s="2483"/>
      <c r="E1386" s="526"/>
      <c r="I1386" s="53"/>
    </row>
    <row r="1387" spans="1:9" ht="15" customHeight="1">
      <c r="A1387" s="501"/>
      <c r="B1387" s="42"/>
      <c r="C1387" s="42"/>
      <c r="D1387" s="42"/>
      <c r="E1387" s="42"/>
      <c r="F1387" s="42"/>
      <c r="G1387" s="42"/>
      <c r="I1387" s="42"/>
    </row>
    <row r="1388" spans="1:9" ht="15" customHeight="1">
      <c r="A1388" s="501"/>
      <c r="B1388" s="42"/>
      <c r="C1388" s="42"/>
      <c r="D1388" s="42"/>
      <c r="E1388" s="42"/>
      <c r="F1388" s="42"/>
      <c r="G1388" s="42"/>
      <c r="H1388" s="42"/>
      <c r="I1388" s="42"/>
    </row>
    <row r="1389" spans="1:9" ht="16.5" customHeight="1">
      <c r="A1389" s="498"/>
      <c r="B1389" s="2399" t="s">
        <v>2123</v>
      </c>
      <c r="C1389" s="2399"/>
      <c r="D1389" s="2399"/>
      <c r="E1389" s="2399"/>
      <c r="F1389" s="2399"/>
      <c r="G1389" s="2399"/>
      <c r="H1389" s="2399"/>
      <c r="I1389" s="499"/>
    </row>
    <row r="1390" spans="1:9" ht="16.5" customHeight="1" thickBot="1">
      <c r="A1390" s="501"/>
      <c r="B1390" s="612"/>
      <c r="C1390" s="612"/>
      <c r="D1390" s="612"/>
      <c r="E1390" s="612"/>
      <c r="F1390" s="612"/>
      <c r="G1390" s="612"/>
      <c r="H1390" s="612"/>
      <c r="I1390" s="79"/>
    </row>
    <row r="1391" spans="1:9" ht="15.75" customHeight="1" thickBot="1">
      <c r="A1391" s="501" t="s">
        <v>2124</v>
      </c>
      <c r="B1391" s="53" t="s">
        <v>2125</v>
      </c>
      <c r="C1391" s="42"/>
      <c r="D1391" s="42"/>
      <c r="E1391" s="79"/>
      <c r="F1391" s="42"/>
      <c r="H1391" s="560"/>
      <c r="I1391" s="65" t="s">
        <v>2126</v>
      </c>
    </row>
    <row r="1393" spans="1:9" s="79" customFormat="1" ht="15.75" customHeight="1" thickBot="1">
      <c r="A1393" s="501" t="s">
        <v>2124</v>
      </c>
      <c r="B1393" s="53" t="s">
        <v>2127</v>
      </c>
      <c r="C1393" s="41"/>
      <c r="D1393" s="41"/>
      <c r="F1393" s="41"/>
      <c r="H1393" s="560"/>
      <c r="I1393" s="65" t="s">
        <v>2126</v>
      </c>
    </row>
    <row r="1394" spans="1:9" ht="15.75" customHeight="1" thickBot="1">
      <c r="A1394" s="501"/>
      <c r="B1394" s="79"/>
      <c r="C1394" s="79"/>
      <c r="D1394" s="79"/>
      <c r="E1394" s="79"/>
      <c r="F1394" s="79"/>
      <c r="G1394" s="79"/>
      <c r="H1394" s="79"/>
      <c r="I1394" s="79"/>
    </row>
    <row r="1395" spans="1:9" ht="15.75" customHeight="1" thickBot="1">
      <c r="A1395" s="501" t="s">
        <v>2124</v>
      </c>
      <c r="B1395" s="53" t="s">
        <v>2128</v>
      </c>
      <c r="F1395" s="47"/>
      <c r="H1395" s="524"/>
      <c r="I1395" s="47"/>
    </row>
    <row r="1396" spans="1:9" ht="15.75" customHeight="1">
      <c r="A1396" s="501"/>
      <c r="B1396" s="42"/>
      <c r="C1396" s="42"/>
      <c r="D1396" s="42"/>
      <c r="E1396" s="42"/>
      <c r="F1396" s="42"/>
      <c r="G1396" s="42"/>
      <c r="H1396" s="281"/>
      <c r="I1396" s="42"/>
    </row>
    <row r="1397" spans="1:9" ht="15.75" customHeight="1" thickBot="1">
      <c r="A1397" s="501" t="s">
        <v>2124</v>
      </c>
      <c r="B1397" s="840" t="s">
        <v>2129</v>
      </c>
      <c r="C1397" s="42"/>
      <c r="D1397" s="42"/>
      <c r="E1397" s="42"/>
      <c r="F1397" s="42"/>
      <c r="G1397" s="42"/>
      <c r="H1397" s="281"/>
      <c r="I1397" s="42"/>
    </row>
    <row r="1398" spans="1:9" ht="15.75" customHeight="1" thickBot="1">
      <c r="A1398" s="501"/>
      <c r="B1398" s="841" t="s">
        <v>2130</v>
      </c>
      <c r="E1398" s="560"/>
      <c r="F1398" s="65" t="s">
        <v>2017</v>
      </c>
      <c r="G1398" s="2402"/>
      <c r="H1398" s="2402"/>
      <c r="I1398" s="2402"/>
    </row>
    <row r="1399" spans="1:9" ht="15.75" customHeight="1" thickBot="1">
      <c r="A1399" s="501"/>
      <c r="B1399" s="41" t="s">
        <v>2131</v>
      </c>
      <c r="C1399" s="42"/>
      <c r="D1399" s="42"/>
      <c r="E1399" s="560"/>
      <c r="F1399" s="42"/>
      <c r="G1399" s="42"/>
      <c r="H1399" s="42"/>
      <c r="I1399" s="42"/>
    </row>
    <row r="1400" spans="1:9" ht="15.75" customHeight="1">
      <c r="A1400" s="501"/>
      <c r="F1400" s="47"/>
      <c r="G1400" s="47"/>
      <c r="H1400" s="709"/>
    </row>
    <row r="1401" spans="1:9" ht="15.75" customHeight="1" thickBot="1">
      <c r="A1401" s="501"/>
      <c r="B1401" s="842"/>
    </row>
    <row r="1402" spans="1:9" ht="15.75" customHeight="1" thickBot="1">
      <c r="A1402" s="501" t="s">
        <v>2011</v>
      </c>
      <c r="B1402" s="840" t="s">
        <v>2132</v>
      </c>
      <c r="E1402" s="560"/>
      <c r="F1402" s="47"/>
      <c r="G1402" s="47"/>
      <c r="H1402" s="709"/>
      <c r="I1402" s="47"/>
    </row>
    <row r="1403" spans="1:9" ht="15" customHeight="1">
      <c r="A1403" s="501"/>
      <c r="B1403" s="842"/>
      <c r="F1403" s="47"/>
      <c r="G1403" s="47"/>
      <c r="H1403" s="709"/>
      <c r="I1403" s="47"/>
    </row>
    <row r="1404" spans="1:9" ht="15" customHeight="1">
      <c r="A1404" s="501"/>
      <c r="B1404" s="42"/>
      <c r="C1404" s="42"/>
      <c r="D1404" s="42"/>
      <c r="E1404" s="42"/>
      <c r="F1404" s="42"/>
      <c r="G1404" s="42"/>
      <c r="H1404" s="42"/>
      <c r="I1404" s="42"/>
    </row>
    <row r="1405" spans="1:9" ht="16.5" customHeight="1">
      <c r="A1405" s="498"/>
      <c r="B1405" s="2399" t="s">
        <v>2133</v>
      </c>
      <c r="C1405" s="2399"/>
      <c r="D1405" s="2399"/>
      <c r="E1405" s="2399"/>
      <c r="F1405" s="2399"/>
      <c r="G1405" s="2399"/>
      <c r="H1405" s="2399"/>
      <c r="I1405" s="499"/>
    </row>
    <row r="1406" spans="1:9" ht="19.5" customHeight="1">
      <c r="A1406" s="501"/>
      <c r="B1406" s="612"/>
      <c r="C1406" s="612"/>
      <c r="D1406" s="612"/>
      <c r="E1406" s="612"/>
      <c r="F1406" s="612"/>
      <c r="G1406" s="612"/>
      <c r="H1406" s="612"/>
      <c r="I1406" s="42"/>
    </row>
    <row r="1407" spans="1:9" ht="19.5" customHeight="1" thickBot="1">
      <c r="A1407" s="501" t="s">
        <v>2104</v>
      </c>
      <c r="B1407" s="2486" t="s">
        <v>2134</v>
      </c>
      <c r="C1407" s="2486"/>
    </row>
    <row r="1408" spans="1:9" ht="19.5" customHeight="1" thickBot="1">
      <c r="A1408" s="501"/>
      <c r="B1408" s="41" t="s">
        <v>2135</v>
      </c>
      <c r="D1408" s="2487"/>
      <c r="E1408" s="2488"/>
    </row>
    <row r="1409" spans="1:8" ht="19.5" customHeight="1" thickBot="1">
      <c r="A1409" s="501"/>
      <c r="B1409" s="41" t="s">
        <v>2136</v>
      </c>
      <c r="D1409" s="2487"/>
      <c r="E1409" s="2488"/>
    </row>
    <row r="1410" spans="1:8" ht="19.5" customHeight="1">
      <c r="A1410" s="501"/>
      <c r="B1410" s="65" t="s">
        <v>935</v>
      </c>
      <c r="C1410" s="801"/>
      <c r="D1410" s="801"/>
      <c r="E1410" s="801"/>
      <c r="F1410" s="801"/>
      <c r="G1410" s="801"/>
    </row>
    <row r="1411" spans="1:8" ht="19.5" customHeight="1" thickBot="1">
      <c r="A1411" s="501"/>
      <c r="B1411" s="42"/>
      <c r="C1411" s="42"/>
      <c r="D1411" s="42"/>
      <c r="E1411" s="42"/>
      <c r="F1411" s="42"/>
      <c r="G1411" s="42"/>
      <c r="H1411" s="42"/>
    </row>
    <row r="1412" spans="1:8" ht="19.5" customHeight="1" thickBot="1">
      <c r="A1412" s="501" t="s">
        <v>2104</v>
      </c>
      <c r="B1412" s="53" t="s">
        <v>2137</v>
      </c>
      <c r="C1412" s="53"/>
      <c r="E1412" s="560"/>
      <c r="F1412" s="65" t="s">
        <v>2138</v>
      </c>
      <c r="G1412" s="2402"/>
      <c r="H1412" s="2402"/>
    </row>
    <row r="1413" spans="1:8" ht="19.5" customHeight="1">
      <c r="A1413" s="501"/>
      <c r="B1413" s="77" t="s">
        <v>2139</v>
      </c>
      <c r="C1413" s="42"/>
      <c r="D1413" s="42"/>
      <c r="E1413" s="42"/>
      <c r="F1413" s="42"/>
      <c r="G1413" s="42"/>
      <c r="H1413" s="42"/>
    </row>
    <row r="1414" spans="1:8" ht="19.5" customHeight="1">
      <c r="A1414" s="501"/>
      <c r="B1414" s="42"/>
      <c r="C1414" s="42"/>
      <c r="D1414" s="42"/>
      <c r="H1414" s="42"/>
    </row>
    <row r="1415" spans="1:8" ht="19.5" customHeight="1">
      <c r="A1415" s="501"/>
    </row>
    <row r="1416" spans="1:8" ht="16.5" customHeight="1">
      <c r="A1416" s="498"/>
      <c r="B1416" s="2399" t="s">
        <v>2140</v>
      </c>
      <c r="C1416" s="2399"/>
      <c r="D1416" s="2399"/>
      <c r="E1416" s="2399"/>
      <c r="F1416" s="2399"/>
      <c r="G1416" s="2399"/>
      <c r="H1416" s="2399"/>
    </row>
    <row r="1417" spans="1:8" ht="16.5" customHeight="1" thickBot="1">
      <c r="A1417" s="501"/>
      <c r="B1417" s="612"/>
      <c r="C1417" s="612"/>
      <c r="D1417" s="612"/>
      <c r="E1417" s="612"/>
      <c r="F1417" s="612"/>
      <c r="G1417" s="612"/>
      <c r="H1417" s="612"/>
    </row>
    <row r="1418" spans="1:8" ht="15.75" customHeight="1" thickBot="1">
      <c r="A1418" s="501" t="s">
        <v>2124</v>
      </c>
      <c r="B1418" s="53" t="s">
        <v>2141</v>
      </c>
      <c r="C1418" s="42"/>
      <c r="D1418" s="526"/>
      <c r="E1418" s="77" t="s">
        <v>2142</v>
      </c>
      <c r="H1418" s="42"/>
    </row>
    <row r="1419" spans="1:8" ht="15" customHeight="1">
      <c r="A1419" s="501"/>
      <c r="B1419" s="53"/>
      <c r="C1419" s="42"/>
      <c r="D1419" s="42"/>
      <c r="E1419" s="80"/>
      <c r="F1419" s="42"/>
      <c r="G1419" s="42"/>
      <c r="H1419" s="42"/>
    </row>
    <row r="1420" spans="1:8" ht="15" customHeight="1">
      <c r="A1420" s="501"/>
      <c r="B1420" s="42"/>
      <c r="C1420" s="42"/>
      <c r="D1420" s="42"/>
      <c r="E1420" s="42"/>
      <c r="F1420" s="42"/>
      <c r="G1420" s="42"/>
      <c r="H1420" s="42"/>
    </row>
    <row r="1421" spans="1:8" ht="16.5" customHeight="1">
      <c r="A1421" s="498"/>
      <c r="B1421" s="2399" t="s">
        <v>2143</v>
      </c>
      <c r="C1421" s="2399"/>
      <c r="D1421" s="2399"/>
      <c r="E1421" s="2399"/>
      <c r="F1421" s="2399"/>
      <c r="G1421" s="2399"/>
      <c r="H1421" s="2399"/>
    </row>
    <row r="1422" spans="1:8" ht="16.5" customHeight="1" thickBot="1">
      <c r="A1422" s="501"/>
      <c r="B1422" s="612"/>
      <c r="C1422" s="612"/>
      <c r="D1422" s="612"/>
      <c r="E1422" s="612"/>
      <c r="F1422" s="612"/>
      <c r="G1422" s="612"/>
      <c r="H1422" s="612"/>
    </row>
    <row r="1423" spans="1:8" ht="15.75" customHeight="1" thickBot="1">
      <c r="A1423" s="501" t="s">
        <v>2124</v>
      </c>
      <c r="B1423" s="2486" t="s">
        <v>2144</v>
      </c>
      <c r="C1423" s="2486"/>
      <c r="D1423" s="2486"/>
      <c r="E1423" s="2486"/>
      <c r="F1423" s="524"/>
      <c r="G1423" s="77" t="s">
        <v>2145</v>
      </c>
    </row>
    <row r="1424" spans="1:8" ht="15.75" customHeight="1" thickBot="1">
      <c r="A1424" s="501" t="s">
        <v>2124</v>
      </c>
      <c r="B1424" s="2486" t="s">
        <v>2146</v>
      </c>
      <c r="C1424" s="2486"/>
      <c r="D1424" s="2486"/>
      <c r="E1424" s="2486"/>
      <c r="F1424" s="524"/>
      <c r="G1424" s="77" t="s">
        <v>2147</v>
      </c>
    </row>
    <row r="1425" spans="1:11" ht="15" customHeight="1">
      <c r="A1425" s="501"/>
      <c r="B1425" s="77" t="s">
        <v>2148</v>
      </c>
      <c r="K1425" s="41"/>
    </row>
    <row r="1426" spans="1:11" ht="15" customHeight="1">
      <c r="A1426" s="501"/>
      <c r="B1426" s="42"/>
    </row>
    <row r="1427" spans="1:11" ht="15" customHeight="1">
      <c r="A1427" s="501"/>
      <c r="B1427" s="42"/>
    </row>
    <row r="1428" spans="1:11" ht="16.5" customHeight="1">
      <c r="A1428" s="498"/>
      <c r="B1428" s="2399" t="s">
        <v>2149</v>
      </c>
      <c r="C1428" s="2399"/>
      <c r="D1428" s="2399"/>
      <c r="E1428" s="2399"/>
      <c r="F1428" s="2399"/>
      <c r="G1428" s="2399"/>
      <c r="H1428" s="2399"/>
      <c r="I1428" s="499"/>
      <c r="J1428" s="499"/>
      <c r="K1428" s="499"/>
    </row>
    <row r="1429" spans="1:11" ht="16.5" customHeight="1">
      <c r="A1429" s="501"/>
      <c r="B1429" s="612"/>
      <c r="C1429" s="612"/>
      <c r="D1429" s="612"/>
      <c r="E1429" s="612"/>
      <c r="F1429" s="612"/>
      <c r="G1429" s="612"/>
      <c r="H1429" s="612"/>
      <c r="I1429" s="42"/>
      <c r="J1429" s="42"/>
      <c r="K1429" s="42"/>
    </row>
    <row r="1430" spans="1:11" ht="16.5" customHeight="1">
      <c r="A1430" s="501"/>
      <c r="B1430" s="63" t="s">
        <v>1935</v>
      </c>
      <c r="C1430" s="561">
        <f>C30</f>
        <v>0</v>
      </c>
      <c r="D1430" s="612"/>
      <c r="E1430" s="612"/>
      <c r="F1430" s="612"/>
      <c r="G1430" s="612"/>
      <c r="H1430" s="612"/>
      <c r="I1430" s="42"/>
      <c r="J1430" s="42"/>
      <c r="K1430" s="42"/>
    </row>
    <row r="1431" spans="1:11" ht="16.5" customHeight="1">
      <c r="A1431" s="501"/>
      <c r="B1431" s="612"/>
      <c r="C1431" s="612"/>
      <c r="D1431" s="612"/>
      <c r="E1431" s="612"/>
      <c r="F1431" s="612"/>
      <c r="G1431" s="612"/>
      <c r="H1431" s="612"/>
      <c r="I1431" s="42"/>
      <c r="J1431" s="42"/>
      <c r="K1431" s="42"/>
    </row>
    <row r="1432" spans="1:11" ht="16.5" customHeight="1">
      <c r="A1432" s="501" t="s">
        <v>2150</v>
      </c>
      <c r="B1432" s="2482" t="s">
        <v>2151</v>
      </c>
      <c r="C1432" s="2482"/>
      <c r="D1432" s="2482"/>
      <c r="E1432" s="2482"/>
      <c r="F1432" s="2482"/>
      <c r="G1432" s="2482"/>
      <c r="H1432" s="2482"/>
      <c r="I1432" s="2482"/>
      <c r="J1432" s="2482"/>
      <c r="K1432" s="42"/>
    </row>
    <row r="1433" spans="1:11" ht="16.5" customHeight="1" thickBot="1">
      <c r="A1433" s="501"/>
      <c r="B1433" s="843"/>
      <c r="C1433" s="843"/>
      <c r="D1433" s="843"/>
      <c r="E1433" s="843"/>
      <c r="F1433" s="843"/>
      <c r="G1433" s="843"/>
      <c r="H1433" s="843"/>
      <c r="I1433" s="843"/>
      <c r="J1433" s="843"/>
      <c r="K1433" s="42"/>
    </row>
    <row r="1434" spans="1:11" ht="16.5" customHeight="1" thickBot="1">
      <c r="A1434" s="501"/>
      <c r="B1434" s="53" t="s">
        <v>2152</v>
      </c>
      <c r="C1434" s="804"/>
      <c r="D1434" s="804"/>
      <c r="E1434" s="680">
        <f>SUM(F1435:F1439)</f>
        <v>0</v>
      </c>
      <c r="G1434" s="53" t="s">
        <v>2153</v>
      </c>
      <c r="J1434" s="844">
        <f>SUM(K1435:K1440)</f>
        <v>0</v>
      </c>
    </row>
    <row r="1435" spans="1:11" ht="16.5" customHeight="1">
      <c r="A1435" s="501"/>
      <c r="B1435" s="56" t="s">
        <v>2154</v>
      </c>
      <c r="C1435" s="804"/>
      <c r="E1435" s="64"/>
      <c r="F1435" s="845">
        <f>IF(E1435="oui",1,0)</f>
        <v>0</v>
      </c>
      <c r="G1435" s="501" t="s">
        <v>2155</v>
      </c>
      <c r="I1435" s="501"/>
      <c r="J1435" s="693"/>
      <c r="K1435" s="846">
        <f t="shared" ref="K1435:K1440" si="29">IF(J1435="oui",1,0)</f>
        <v>0</v>
      </c>
    </row>
    <row r="1436" spans="1:11" ht="16.5" customHeight="1">
      <c r="A1436" s="501"/>
      <c r="B1436" s="2481" t="s">
        <v>2156</v>
      </c>
      <c r="C1436" s="2481"/>
      <c r="D1436" s="2481"/>
      <c r="E1436" s="64"/>
      <c r="F1436" s="845">
        <f>IF(E1436="oui",1,0)</f>
        <v>0</v>
      </c>
      <c r="G1436" s="501" t="s">
        <v>2157</v>
      </c>
      <c r="I1436" s="501"/>
      <c r="J1436" s="693"/>
      <c r="K1436" s="846">
        <f t="shared" si="29"/>
        <v>0</v>
      </c>
    </row>
    <row r="1437" spans="1:11" ht="15.75" customHeight="1">
      <c r="A1437" s="501"/>
      <c r="B1437" s="2476" t="s">
        <v>2158</v>
      </c>
      <c r="C1437" s="2476"/>
      <c r="D1437" s="2476"/>
      <c r="E1437" s="2477"/>
      <c r="F1437" s="2478">
        <f>IF(E1437="oui",1,0)</f>
        <v>0</v>
      </c>
      <c r="G1437" s="41" t="s">
        <v>2159</v>
      </c>
      <c r="J1437" s="693"/>
      <c r="K1437" s="846">
        <f t="shared" si="29"/>
        <v>0</v>
      </c>
    </row>
    <row r="1438" spans="1:11" ht="15.75" customHeight="1">
      <c r="A1438" s="501"/>
      <c r="B1438" s="2476"/>
      <c r="C1438" s="2476"/>
      <c r="D1438" s="2476"/>
      <c r="E1438" s="2477"/>
      <c r="F1438" s="2478"/>
      <c r="G1438" s="501" t="s">
        <v>2160</v>
      </c>
      <c r="J1438" s="693"/>
      <c r="K1438" s="846">
        <f t="shared" si="29"/>
        <v>0</v>
      </c>
    </row>
    <row r="1439" spans="1:11" ht="16.5" customHeight="1">
      <c r="A1439" s="501"/>
      <c r="B1439" s="56" t="s">
        <v>2161</v>
      </c>
      <c r="C1439" s="804"/>
      <c r="E1439" s="64"/>
      <c r="F1439" s="845">
        <f>IF(E1439="oui",1,IF(E1439="NC",1,0))</f>
        <v>0</v>
      </c>
      <c r="G1439" s="501" t="s">
        <v>2162</v>
      </c>
      <c r="J1439" s="693"/>
      <c r="K1439" s="846">
        <f t="shared" si="29"/>
        <v>0</v>
      </c>
    </row>
    <row r="1440" spans="1:11" ht="16.5" customHeight="1">
      <c r="A1440" s="501"/>
      <c r="B1440" s="56"/>
      <c r="C1440" s="804"/>
      <c r="F1440" s="845"/>
      <c r="G1440" s="501" t="s">
        <v>2163</v>
      </c>
      <c r="J1440" s="693"/>
      <c r="K1440" s="846">
        <f t="shared" si="29"/>
        <v>0</v>
      </c>
    </row>
    <row r="1442" spans="1:11" ht="15.75" customHeight="1" thickBot="1">
      <c r="A1442" s="501"/>
      <c r="B1442" s="53" t="s">
        <v>2164</v>
      </c>
      <c r="E1442" s="680">
        <f>SUM(F1443:F1448)</f>
        <v>0</v>
      </c>
    </row>
    <row r="1443" spans="1:11" ht="17.25" customHeight="1">
      <c r="A1443" s="501"/>
      <c r="B1443" s="56" t="s">
        <v>2165</v>
      </c>
      <c r="E1443" s="64"/>
      <c r="F1443" s="845">
        <f t="shared" ref="F1443:F1448" si="30">IF(E1443="oui",-1,0)</f>
        <v>0</v>
      </c>
      <c r="G1443" s="562" t="s">
        <v>2166</v>
      </c>
      <c r="K1443" s="41"/>
    </row>
    <row r="1444" spans="1:11" ht="17.25" customHeight="1">
      <c r="A1444" s="501"/>
      <c r="B1444" s="56" t="s">
        <v>2167</v>
      </c>
      <c r="D1444" s="82"/>
      <c r="E1444" s="64"/>
      <c r="F1444" s="845">
        <f t="shared" si="30"/>
        <v>0</v>
      </c>
      <c r="G1444" s="801"/>
      <c r="H1444" s="801"/>
      <c r="I1444" s="801"/>
      <c r="J1444" s="801"/>
      <c r="K1444" s="41"/>
    </row>
    <row r="1445" spans="1:11" ht="17.25" customHeight="1">
      <c r="A1445" s="501"/>
      <c r="B1445" s="56" t="s">
        <v>2168</v>
      </c>
      <c r="D1445" s="82"/>
      <c r="E1445" s="64"/>
      <c r="F1445" s="845">
        <f t="shared" si="30"/>
        <v>0</v>
      </c>
      <c r="G1445" s="801"/>
      <c r="H1445" s="801"/>
      <c r="I1445" s="801"/>
      <c r="J1445" s="801"/>
      <c r="K1445" s="41"/>
    </row>
    <row r="1446" spans="1:11" ht="17.25" customHeight="1">
      <c r="A1446" s="501"/>
      <c r="B1446" s="56" t="s">
        <v>2169</v>
      </c>
      <c r="D1446" s="82"/>
      <c r="E1446" s="64"/>
      <c r="F1446" s="845">
        <f t="shared" si="30"/>
        <v>0</v>
      </c>
      <c r="G1446" s="801"/>
      <c r="H1446" s="801"/>
      <c r="I1446" s="801"/>
      <c r="J1446" s="801"/>
      <c r="K1446" s="41"/>
    </row>
    <row r="1447" spans="1:11" ht="17.25" customHeight="1">
      <c r="A1447" s="501"/>
      <c r="B1447" s="56" t="s">
        <v>2170</v>
      </c>
      <c r="D1447" s="82"/>
      <c r="E1447" s="64"/>
      <c r="F1447" s="845">
        <f t="shared" si="30"/>
        <v>0</v>
      </c>
      <c r="G1447" s="801"/>
      <c r="H1447" s="801"/>
      <c r="I1447" s="801"/>
      <c r="J1447" s="801"/>
      <c r="K1447" s="41"/>
    </row>
    <row r="1448" spans="1:11" ht="17.25" customHeight="1">
      <c r="A1448" s="501"/>
      <c r="B1448" s="56" t="s">
        <v>2171</v>
      </c>
      <c r="D1448" s="82"/>
      <c r="E1448" s="64"/>
      <c r="F1448" s="845">
        <f t="shared" si="30"/>
        <v>0</v>
      </c>
      <c r="G1448" s="801"/>
      <c r="H1448" s="801"/>
      <c r="I1448" s="801"/>
      <c r="J1448" s="801"/>
      <c r="K1448" s="41"/>
    </row>
    <row r="1449" spans="1:11" ht="15" customHeight="1">
      <c r="A1449" s="501"/>
      <c r="B1449" s="42"/>
      <c r="C1449" s="42"/>
      <c r="D1449" s="42"/>
      <c r="E1449" s="42"/>
      <c r="F1449" s="42"/>
      <c r="G1449" s="42"/>
      <c r="H1449" s="42"/>
      <c r="I1449" s="42"/>
      <c r="J1449" s="42"/>
      <c r="K1449" s="41"/>
    </row>
    <row r="1450" spans="1:11" ht="15" customHeight="1">
      <c r="A1450" s="501" t="s">
        <v>1526</v>
      </c>
      <c r="B1450" s="2482" t="s">
        <v>2172</v>
      </c>
      <c r="C1450" s="2482"/>
      <c r="D1450" s="2482"/>
      <c r="E1450" s="2482"/>
      <c r="F1450" s="2482"/>
      <c r="G1450" s="2482"/>
      <c r="H1450" s="2482"/>
      <c r="I1450" s="2482"/>
      <c r="J1450" s="2482"/>
      <c r="K1450" s="41"/>
    </row>
    <row r="1451" spans="1:11" ht="15" customHeight="1" thickBot="1">
      <c r="A1451" s="501"/>
      <c r="B1451" s="42"/>
      <c r="C1451" s="42"/>
      <c r="D1451" s="42"/>
      <c r="E1451" s="42"/>
      <c r="F1451" s="42"/>
      <c r="G1451" s="42"/>
      <c r="H1451" s="42"/>
      <c r="I1451" s="42"/>
      <c r="J1451" s="42"/>
      <c r="K1451" s="41"/>
    </row>
    <row r="1452" spans="1:11" ht="15" customHeight="1" thickBot="1">
      <c r="A1452" s="501"/>
      <c r="B1452" s="53" t="s">
        <v>2173</v>
      </c>
      <c r="C1452" s="804"/>
      <c r="D1452" s="804"/>
      <c r="E1452" s="680">
        <f>SUM(F1453:F1457)</f>
        <v>0</v>
      </c>
      <c r="G1452" s="2407" t="s">
        <v>2174</v>
      </c>
      <c r="H1452" s="2407"/>
      <c r="I1452" s="2483"/>
      <c r="J1452" s="2484">
        <f>SUM(K1454:K1460)</f>
        <v>0</v>
      </c>
    </row>
    <row r="1453" spans="1:11" ht="15" customHeight="1" thickBot="1">
      <c r="A1453" s="501"/>
      <c r="B1453" s="41" t="s">
        <v>2175</v>
      </c>
      <c r="C1453" s="804"/>
      <c r="E1453" s="64"/>
      <c r="F1453" s="845">
        <f>IF(E1453="oui",1,0)</f>
        <v>0</v>
      </c>
      <c r="G1453" s="2407"/>
      <c r="H1453" s="2407"/>
      <c r="I1453" s="2483"/>
      <c r="J1453" s="2485"/>
    </row>
    <row r="1454" spans="1:11" ht="15" customHeight="1">
      <c r="A1454" s="501"/>
      <c r="B1454" s="56" t="s">
        <v>2176</v>
      </c>
      <c r="E1454" s="64"/>
      <c r="F1454" s="845">
        <f>IF(E1454="oui",1,0)</f>
        <v>0</v>
      </c>
      <c r="G1454" s="41" t="s">
        <v>2177</v>
      </c>
      <c r="J1454" s="613"/>
      <c r="K1454" s="845">
        <f>IF(J1454="oui",1,0)</f>
        <v>0</v>
      </c>
    </row>
    <row r="1455" spans="1:11" ht="15" customHeight="1">
      <c r="A1455" s="501"/>
      <c r="B1455" s="56" t="s">
        <v>2178</v>
      </c>
      <c r="E1455" s="64"/>
      <c r="F1455" s="845">
        <f>IF(E1455="oui",1,0)</f>
        <v>0</v>
      </c>
      <c r="G1455" s="2480" t="s">
        <v>2179</v>
      </c>
      <c r="H1455" s="2480"/>
      <c r="I1455" s="2480"/>
      <c r="J1455" s="2477"/>
      <c r="K1455" s="2478">
        <f>IF(J1455="oui",1,0)</f>
        <v>0</v>
      </c>
    </row>
    <row r="1456" spans="1:11" ht="15" customHeight="1">
      <c r="A1456" s="501"/>
      <c r="B1456" s="2476" t="s">
        <v>2180</v>
      </c>
      <c r="C1456" s="2476"/>
      <c r="D1456" s="2476"/>
      <c r="E1456" s="64"/>
      <c r="F1456" s="845">
        <f>IF(E1456="oui",1,0)</f>
        <v>0</v>
      </c>
      <c r="G1456" s="2480"/>
      <c r="H1456" s="2480"/>
      <c r="I1456" s="2480"/>
      <c r="J1456" s="2477"/>
      <c r="K1456" s="2478"/>
    </row>
    <row r="1457" spans="2:11" ht="15" customHeight="1">
      <c r="B1457" s="41" t="s">
        <v>2181</v>
      </c>
      <c r="C1457" s="804"/>
      <c r="E1457" s="64"/>
      <c r="F1457" s="845">
        <f>IF(E1457="oui",1,0)</f>
        <v>0</v>
      </c>
      <c r="G1457" s="2476" t="s">
        <v>2182</v>
      </c>
      <c r="H1457" s="2476"/>
      <c r="I1457" s="2476"/>
      <c r="J1457" s="2477"/>
      <c r="K1457" s="2479">
        <f>IF(J1457="oui",1,0)</f>
        <v>0</v>
      </c>
    </row>
    <row r="1458" spans="2:11" ht="15" customHeight="1" thickBot="1">
      <c r="E1458" s="804"/>
      <c r="F1458" s="847"/>
      <c r="G1458" s="2476"/>
      <c r="H1458" s="2476"/>
      <c r="I1458" s="2476"/>
      <c r="J1458" s="2477"/>
      <c r="K1458" s="2479"/>
    </row>
    <row r="1459" spans="2:11" ht="15" customHeight="1" thickBot="1">
      <c r="B1459" s="41" t="s">
        <v>2183</v>
      </c>
      <c r="E1459" s="526"/>
      <c r="F1459" s="847"/>
      <c r="G1459" s="2476" t="s">
        <v>2184</v>
      </c>
      <c r="H1459" s="2476"/>
      <c r="I1459" s="2476"/>
      <c r="J1459" s="2477"/>
      <c r="K1459" s="2479">
        <f>IF(J1459="oui",1,0)</f>
        <v>0</v>
      </c>
    </row>
    <row r="1460" spans="2:11" ht="15" customHeight="1">
      <c r="C1460" s="804"/>
      <c r="E1460" s="804"/>
      <c r="F1460" s="845"/>
      <c r="G1460" s="2476"/>
      <c r="H1460" s="2476"/>
      <c r="I1460" s="2476"/>
      <c r="J1460" s="2477"/>
      <c r="K1460" s="2479"/>
    </row>
    <row r="1461" spans="2:11" ht="15" customHeight="1" thickBot="1">
      <c r="C1461" s="804"/>
      <c r="E1461" s="804"/>
      <c r="F1461" s="845"/>
    </row>
    <row r="1462" spans="2:11" ht="15" customHeight="1" thickBot="1">
      <c r="B1462" s="53" t="s">
        <v>2185</v>
      </c>
      <c r="C1462" s="804"/>
      <c r="D1462" s="804"/>
      <c r="E1462" s="680">
        <f>SUM(F1463:F1470)</f>
        <v>0</v>
      </c>
    </row>
    <row r="1463" spans="2:11" ht="15" customHeight="1">
      <c r="B1463" s="501" t="s">
        <v>2186</v>
      </c>
      <c r="C1463" s="511"/>
      <c r="D1463" s="511"/>
      <c r="E1463" s="613"/>
      <c r="F1463" s="845">
        <f>IF(E1463="oui",1,0)</f>
        <v>0</v>
      </c>
      <c r="G1463" s="562" t="s">
        <v>2166</v>
      </c>
      <c r="K1463" s="42"/>
    </row>
    <row r="1464" spans="2:11" ht="15" customHeight="1">
      <c r="B1464" s="41" t="s">
        <v>2187</v>
      </c>
      <c r="C1464" s="511"/>
      <c r="D1464" s="511"/>
      <c r="E1464" s="613"/>
      <c r="F1464" s="845">
        <f>IF(E1464="oui",1,0)</f>
        <v>0</v>
      </c>
      <c r="G1464" s="801"/>
      <c r="H1464" s="801"/>
      <c r="I1464" s="801"/>
      <c r="J1464" s="801"/>
      <c r="K1464" s="42"/>
    </row>
    <row r="1465" spans="2:11" ht="15" customHeight="1">
      <c r="B1465" s="2480" t="s">
        <v>2188</v>
      </c>
      <c r="C1465" s="2480"/>
      <c r="D1465" s="2480"/>
      <c r="E1465" s="2477"/>
      <c r="F1465" s="2478">
        <f>IF(E1465="oui",1,0)</f>
        <v>0</v>
      </c>
      <c r="G1465" s="801"/>
      <c r="H1465" s="801"/>
      <c r="I1465" s="801"/>
      <c r="J1465" s="801"/>
      <c r="K1465" s="42"/>
    </row>
    <row r="1466" spans="2:11" ht="15" customHeight="1">
      <c r="B1466" s="2480"/>
      <c r="C1466" s="2480"/>
      <c r="D1466" s="2480"/>
      <c r="E1466" s="2477"/>
      <c r="F1466" s="2478"/>
      <c r="G1466" s="801"/>
      <c r="H1466" s="801"/>
      <c r="I1466" s="801"/>
      <c r="J1466" s="801"/>
      <c r="K1466" s="42"/>
    </row>
    <row r="1467" spans="2:11" ht="15" customHeight="1">
      <c r="B1467" s="2476" t="s">
        <v>2189</v>
      </c>
      <c r="C1467" s="2476"/>
      <c r="D1467" s="2476"/>
      <c r="E1467" s="2477"/>
      <c r="F1467" s="2478">
        <f>IF(E1467="oui",1,0)</f>
        <v>0</v>
      </c>
      <c r="G1467" s="801"/>
      <c r="H1467" s="801"/>
      <c r="I1467" s="801"/>
      <c r="J1467" s="801"/>
      <c r="K1467" s="42"/>
    </row>
    <row r="1468" spans="2:11" ht="15" customHeight="1">
      <c r="B1468" s="2476"/>
      <c r="C1468" s="2476"/>
      <c r="D1468" s="2476"/>
      <c r="E1468" s="2477"/>
      <c r="F1468" s="2478"/>
      <c r="G1468" s="801"/>
      <c r="H1468" s="801"/>
      <c r="I1468" s="801"/>
      <c r="J1468" s="801"/>
      <c r="K1468" s="42"/>
    </row>
    <row r="1469" spans="2:11" ht="15" customHeight="1">
      <c r="B1469" s="2476" t="s">
        <v>2190</v>
      </c>
      <c r="C1469" s="2476"/>
      <c r="D1469" s="2476"/>
      <c r="E1469" s="2477"/>
      <c r="F1469" s="2478">
        <f>IF(E1469="oui",1,0)</f>
        <v>0</v>
      </c>
      <c r="G1469" s="801"/>
      <c r="H1469" s="801"/>
      <c r="I1469" s="801"/>
      <c r="J1469" s="801"/>
      <c r="K1469" s="42"/>
    </row>
    <row r="1470" spans="2:11" ht="15" customHeight="1">
      <c r="B1470" s="2476"/>
      <c r="C1470" s="2476"/>
      <c r="D1470" s="2476"/>
      <c r="E1470" s="2477"/>
      <c r="F1470" s="2478"/>
      <c r="G1470" s="801"/>
      <c r="H1470" s="801"/>
      <c r="I1470" s="801"/>
      <c r="J1470" s="801"/>
      <c r="K1470" s="42"/>
    </row>
    <row r="1471" spans="2:11" ht="15" customHeight="1" thickBot="1">
      <c r="G1471" s="511"/>
      <c r="H1471" s="511"/>
      <c r="I1471" s="511"/>
      <c r="J1471" s="42"/>
      <c r="K1471" s="42"/>
    </row>
    <row r="1472" spans="2:11" ht="15" customHeight="1" thickBot="1">
      <c r="B1472" s="56" t="s">
        <v>2191</v>
      </c>
      <c r="E1472" s="526"/>
      <c r="G1472" s="511"/>
      <c r="H1472" s="511"/>
      <c r="I1472" s="511"/>
      <c r="J1472" s="42"/>
      <c r="K1472" s="42"/>
    </row>
    <row r="1475" spans="1:12" ht="23.25" customHeight="1">
      <c r="A1475" s="2466" t="s">
        <v>2192</v>
      </c>
      <c r="B1475" s="2466"/>
      <c r="C1475" s="2466"/>
      <c r="D1475" s="2466"/>
      <c r="E1475" s="2466"/>
      <c r="F1475" s="2466"/>
      <c r="G1475" s="2466"/>
      <c r="H1475" s="2466"/>
      <c r="I1475" s="2466"/>
      <c r="J1475" s="2466"/>
      <c r="K1475" s="2466"/>
      <c r="L1475" s="2466"/>
    </row>
    <row r="1476" spans="1:12" s="79" customFormat="1" ht="15" customHeight="1">
      <c r="A1476" s="501"/>
    </row>
    <row r="1477" spans="1:12" s="79" customFormat="1" ht="15" customHeight="1">
      <c r="A1477" s="501"/>
      <c r="B1477" s="50"/>
      <c r="C1477" s="50"/>
      <c r="D1477" s="50"/>
      <c r="E1477" s="50"/>
      <c r="F1477" s="50"/>
      <c r="G1477" s="50"/>
      <c r="H1477" s="50"/>
      <c r="I1477" s="848"/>
      <c r="J1477" s="41"/>
      <c r="K1477" s="43"/>
    </row>
    <row r="1478" spans="1:12" s="79" customFormat="1" ht="15" customHeight="1">
      <c r="A1478" s="501" t="s">
        <v>2193</v>
      </c>
      <c r="B1478" s="2423" t="s">
        <v>2194</v>
      </c>
      <c r="C1478" s="2423"/>
      <c r="D1478" s="2423"/>
      <c r="E1478" s="2423"/>
      <c r="F1478" s="2423"/>
      <c r="G1478" s="2423"/>
      <c r="H1478" s="2423"/>
      <c r="I1478" s="848"/>
      <c r="J1478" s="41"/>
      <c r="K1478" s="43"/>
    </row>
    <row r="1479" spans="1:12" s="79" customFormat="1" ht="15" customHeight="1" thickBot="1">
      <c r="A1479" s="501"/>
      <c r="B1479" s="50"/>
      <c r="C1479" s="50"/>
      <c r="D1479" s="50"/>
      <c r="E1479" s="50"/>
      <c r="F1479" s="50"/>
      <c r="G1479" s="50"/>
      <c r="H1479" s="50"/>
      <c r="I1479" s="848"/>
      <c r="J1479" s="41"/>
      <c r="K1479" s="43"/>
    </row>
    <row r="1480" spans="1:12" s="79" customFormat="1" ht="26.25" customHeight="1">
      <c r="A1480" s="501"/>
      <c r="B1480" s="2467" t="s">
        <v>2195</v>
      </c>
      <c r="C1480" s="2468"/>
      <c r="D1480" s="2468"/>
      <c r="E1480" s="2468"/>
      <c r="F1480" s="2469"/>
      <c r="G1480" s="2470" t="s">
        <v>2196</v>
      </c>
      <c r="H1480" s="2471"/>
      <c r="I1480" s="2472"/>
      <c r="J1480" s="2473" t="s">
        <v>1645</v>
      </c>
      <c r="K1480" s="43"/>
    </row>
    <row r="1481" spans="1:12" s="79" customFormat="1" ht="15.95" thickBot="1">
      <c r="A1481" s="501"/>
      <c r="B1481" s="849"/>
      <c r="C1481" s="850"/>
      <c r="D1481" s="850"/>
      <c r="E1481" s="850"/>
      <c r="F1481" s="851" t="s">
        <v>2197</v>
      </c>
      <c r="G1481" s="852" t="s">
        <v>1320</v>
      </c>
      <c r="H1481" s="853" t="s">
        <v>2198</v>
      </c>
      <c r="I1481" s="854" t="s">
        <v>2199</v>
      </c>
      <c r="J1481" s="2474"/>
      <c r="K1481" s="43"/>
    </row>
    <row r="1482" spans="1:12" s="79" customFormat="1" ht="15" customHeight="1">
      <c r="A1482" s="501"/>
      <c r="B1482" s="2460" t="s">
        <v>2200</v>
      </c>
      <c r="C1482" s="2461"/>
      <c r="D1482" s="2461"/>
      <c r="E1482" s="2475"/>
      <c r="F1482" s="855" t="s">
        <v>2201</v>
      </c>
      <c r="G1482" s="856">
        <f>42281</f>
        <v>42281</v>
      </c>
      <c r="H1482" s="856">
        <f>47418</f>
        <v>47418</v>
      </c>
      <c r="I1482" s="857"/>
      <c r="J1482" s="858">
        <f>AVERAGE(G1482,H1482,I1482)</f>
        <v>44849.5</v>
      </c>
      <c r="K1482" s="43"/>
    </row>
    <row r="1483" spans="1:12" s="79" customFormat="1" ht="45" customHeight="1">
      <c r="A1483" s="501"/>
      <c r="B1483" s="2462" t="s">
        <v>2202</v>
      </c>
      <c r="C1483" s="2463"/>
      <c r="D1483" s="2463"/>
      <c r="E1483" s="2463"/>
      <c r="F1483" s="2465"/>
      <c r="G1483" s="859"/>
      <c r="H1483" s="860"/>
      <c r="I1483" s="861"/>
      <c r="J1483" s="862"/>
      <c r="K1483" s="43"/>
    </row>
    <row r="1484" spans="1:12" s="79" customFormat="1" ht="15.6">
      <c r="A1484" s="501"/>
      <c r="B1484" s="2437" t="s">
        <v>2203</v>
      </c>
      <c r="C1484" s="2438"/>
      <c r="D1484" s="2438"/>
      <c r="E1484" s="2464"/>
      <c r="F1484" s="863">
        <v>6045</v>
      </c>
      <c r="G1484" s="856">
        <v>0</v>
      </c>
      <c r="H1484" s="864">
        <v>0</v>
      </c>
      <c r="I1484" s="865"/>
      <c r="J1484" s="866">
        <f>AVERAGE(G1484,H1484,I1484)</f>
        <v>0</v>
      </c>
      <c r="K1484" s="43"/>
    </row>
    <row r="1485" spans="1:12" s="79" customFormat="1" ht="14.1">
      <c r="A1485" s="501"/>
      <c r="B1485" s="2462" t="s">
        <v>2204</v>
      </c>
      <c r="C1485" s="2463"/>
      <c r="D1485" s="2463"/>
      <c r="E1485" s="2463"/>
      <c r="F1485" s="2465"/>
      <c r="G1485" s="867"/>
      <c r="H1485" s="868"/>
      <c r="I1485" s="869"/>
      <c r="J1485" s="870"/>
      <c r="K1485" s="43"/>
    </row>
    <row r="1486" spans="1:12" s="79" customFormat="1" ht="15.6">
      <c r="A1486" s="501"/>
      <c r="B1486" s="2437" t="s">
        <v>2205</v>
      </c>
      <c r="C1486" s="2438"/>
      <c r="D1486" s="2438"/>
      <c r="E1486" s="2464"/>
      <c r="F1486" s="863">
        <v>606</v>
      </c>
      <c r="G1486" s="856">
        <v>3631</v>
      </c>
      <c r="H1486" s="864">
        <v>3128</v>
      </c>
      <c r="I1486" s="865"/>
      <c r="J1486" s="866">
        <f>AVERAGE(G1486,H1486,I1486)</f>
        <v>3379.5</v>
      </c>
      <c r="K1486" s="43"/>
    </row>
    <row r="1487" spans="1:12" s="79" customFormat="1" ht="14.1">
      <c r="A1487" s="501"/>
      <c r="B1487" s="2462" t="s">
        <v>2206</v>
      </c>
      <c r="C1487" s="2463"/>
      <c r="D1487" s="2463"/>
      <c r="E1487" s="2463"/>
      <c r="F1487" s="2463"/>
      <c r="G1487" s="867"/>
      <c r="H1487" s="868"/>
      <c r="I1487" s="869"/>
      <c r="J1487" s="870"/>
      <c r="K1487" s="43"/>
    </row>
    <row r="1489" spans="2:10" s="79" customFormat="1" ht="15" customHeight="1">
      <c r="B1489" s="2437" t="s">
        <v>2207</v>
      </c>
      <c r="C1489" s="2438"/>
      <c r="D1489" s="2438"/>
      <c r="E1489" s="2464"/>
      <c r="F1489" s="863">
        <v>605</v>
      </c>
      <c r="G1489" s="856"/>
      <c r="H1489" s="864"/>
      <c r="I1489" s="865"/>
      <c r="J1489" s="866">
        <v>0</v>
      </c>
    </row>
    <row r="1490" spans="2:10" s="79" customFormat="1" ht="15" customHeight="1">
      <c r="B1490" s="2462" t="s">
        <v>2208</v>
      </c>
      <c r="C1490" s="2463"/>
      <c r="D1490" s="2463"/>
      <c r="E1490" s="2463"/>
      <c r="F1490" s="2463"/>
      <c r="G1490" s="867"/>
      <c r="H1490" s="868"/>
      <c r="I1490" s="869"/>
      <c r="J1490" s="870"/>
    </row>
    <row r="1491" spans="2:10" s="79" customFormat="1" ht="15" customHeight="1">
      <c r="B1491" s="2437" t="s">
        <v>2209</v>
      </c>
      <c r="C1491" s="2438"/>
      <c r="D1491" s="2438"/>
      <c r="E1491" s="2464"/>
      <c r="F1491" s="863" t="s">
        <v>2210</v>
      </c>
      <c r="G1491" s="856">
        <f>102058</f>
        <v>102058</v>
      </c>
      <c r="H1491" s="864">
        <f>72836</f>
        <v>72836</v>
      </c>
      <c r="I1491" s="865"/>
      <c r="J1491" s="866">
        <f>AVERAGE(G1491,H1491,I1491)</f>
        <v>87447</v>
      </c>
    </row>
    <row r="1492" spans="2:10" s="79" customFormat="1" ht="44.25" customHeight="1">
      <c r="B1492" s="2462" t="s">
        <v>2211</v>
      </c>
      <c r="C1492" s="2463"/>
      <c r="D1492" s="2463"/>
      <c r="E1492" s="2463"/>
      <c r="F1492" s="2463"/>
      <c r="G1492" s="867"/>
      <c r="H1492" s="868"/>
      <c r="I1492" s="869"/>
      <c r="J1492" s="870"/>
    </row>
    <row r="1493" spans="2:10" s="79" customFormat="1" ht="15" customHeight="1">
      <c r="B1493" s="2437" t="s">
        <v>2212</v>
      </c>
      <c r="C1493" s="2438"/>
      <c r="D1493" s="2438"/>
      <c r="E1493" s="2464"/>
      <c r="F1493" s="863">
        <v>62</v>
      </c>
      <c r="G1493" s="856">
        <v>0</v>
      </c>
      <c r="H1493" s="856">
        <v>0</v>
      </c>
      <c r="I1493" s="865"/>
      <c r="J1493" s="866">
        <f>AVERAGE(G1493,H1493,I1493)</f>
        <v>0</v>
      </c>
    </row>
    <row r="1494" spans="2:10" s="79" customFormat="1" ht="29.25" customHeight="1" thickBot="1">
      <c r="B1494" s="2412" t="s">
        <v>2213</v>
      </c>
      <c r="C1494" s="2413"/>
      <c r="D1494" s="2413"/>
      <c r="E1494" s="2413"/>
      <c r="F1494" s="2413"/>
      <c r="G1494" s="867"/>
      <c r="H1494" s="868"/>
      <c r="I1494" s="869"/>
      <c r="J1494" s="870"/>
    </row>
    <row r="1495" spans="2:10" s="79" customFormat="1" ht="15" customHeight="1" thickBot="1">
      <c r="B1495" s="871"/>
      <c r="C1495" s="872"/>
      <c r="D1495" s="872"/>
      <c r="E1495" s="872"/>
      <c r="F1495" s="872"/>
      <c r="G1495" s="873"/>
      <c r="H1495" s="874"/>
      <c r="I1495" s="875"/>
      <c r="J1495" s="876"/>
    </row>
    <row r="1496" spans="2:10" s="79" customFormat="1" ht="15" customHeight="1">
      <c r="B1496" s="2460" t="s">
        <v>2214</v>
      </c>
      <c r="C1496" s="2461"/>
      <c r="D1496" s="2461"/>
      <c r="E1496" s="2461"/>
      <c r="F1496" s="2461"/>
      <c r="G1496" s="877">
        <f>G1482+G1484+G1486+G1489+G1491+G1493</f>
        <v>147970</v>
      </c>
      <c r="H1496" s="877">
        <f>H1482+H1484+H1486+H1489+H1491+H1493</f>
        <v>123382</v>
      </c>
      <c r="I1496" s="877">
        <f>I1482+I1484+I1486+I1489+I1491+I1493</f>
        <v>0</v>
      </c>
      <c r="J1496" s="877">
        <f>J1482+J1484+J1486+J1489+J1491+J1493</f>
        <v>135676</v>
      </c>
    </row>
    <row r="1497" spans="2:10" s="79" customFormat="1" ht="168" customHeight="1">
      <c r="B1497" s="2456" t="s">
        <v>2215</v>
      </c>
      <c r="C1497" s="2457"/>
      <c r="D1497" s="2457"/>
      <c r="E1497" s="2457"/>
      <c r="F1497" s="2457"/>
      <c r="G1497" s="878"/>
      <c r="H1497" s="879"/>
      <c r="I1497" s="880"/>
      <c r="J1497" s="881"/>
    </row>
    <row r="1498" spans="2:10" s="79" customFormat="1" ht="15" customHeight="1">
      <c r="B1498" s="2458" t="s">
        <v>2216</v>
      </c>
      <c r="C1498" s="2459"/>
      <c r="D1498" s="2459"/>
      <c r="E1498" s="2459"/>
      <c r="F1498" s="2459"/>
      <c r="G1498" s="882">
        <f>G1482+G1486+G1484</f>
        <v>45912</v>
      </c>
      <c r="H1498" s="882">
        <f>H1482+H1486+H1484</f>
        <v>50546</v>
      </c>
      <c r="I1498" s="882">
        <f>I1482+I1486+I1484</f>
        <v>0</v>
      </c>
      <c r="J1498" s="882">
        <f>J1482+J1486+J1484</f>
        <v>48229</v>
      </c>
    </row>
    <row r="1499" spans="2:10" s="79" customFormat="1" ht="90.75" customHeight="1" thickBot="1">
      <c r="B1499" s="2412" t="s">
        <v>2217</v>
      </c>
      <c r="C1499" s="2413"/>
      <c r="D1499" s="2413"/>
      <c r="E1499" s="2413"/>
      <c r="F1499" s="2413"/>
      <c r="G1499" s="883"/>
      <c r="H1499" s="884"/>
      <c r="I1499" s="885"/>
      <c r="J1499" s="886"/>
    </row>
    <row r="1500" spans="2:10" s="79" customFormat="1" ht="15" customHeight="1" thickBot="1">
      <c r="B1500" s="50"/>
      <c r="C1500" s="50"/>
      <c r="D1500" s="50"/>
      <c r="E1500" s="50"/>
      <c r="F1500" s="50"/>
      <c r="G1500" s="887"/>
      <c r="H1500" s="888"/>
      <c r="I1500" s="889"/>
      <c r="J1500" s="890"/>
    </row>
    <row r="1501" spans="2:10" s="79" customFormat="1" ht="15" customHeight="1">
      <c r="B1501" s="2460" t="s">
        <v>2218</v>
      </c>
      <c r="C1501" s="2461"/>
      <c r="D1501" s="2461"/>
      <c r="E1501" s="2461"/>
      <c r="F1501" s="2461"/>
      <c r="G1501" s="891">
        <v>86961</v>
      </c>
      <c r="H1501" s="892">
        <v>105520</v>
      </c>
      <c r="I1501" s="857"/>
      <c r="J1501" s="858">
        <f>AVERAGE(G1501,H1501,I1501)</f>
        <v>96240.5</v>
      </c>
    </row>
    <row r="1502" spans="2:10" s="79" customFormat="1" ht="15" customHeight="1" thickBot="1">
      <c r="B1502" s="2412"/>
      <c r="C1502" s="2413"/>
      <c r="D1502" s="2413"/>
      <c r="E1502" s="2413"/>
      <c r="F1502" s="2413"/>
      <c r="G1502" s="883"/>
      <c r="H1502" s="884"/>
      <c r="I1502" s="885"/>
      <c r="J1502" s="886"/>
    </row>
    <row r="1505" spans="1:10" s="79" customFormat="1" ht="15" customHeight="1">
      <c r="A1505" s="501" t="s">
        <v>2193</v>
      </c>
      <c r="B1505" s="2423" t="s">
        <v>2219</v>
      </c>
      <c r="C1505" s="2423"/>
      <c r="D1505" s="2423"/>
      <c r="E1505" s="2423"/>
      <c r="F1505" s="2423"/>
      <c r="G1505" s="2423"/>
      <c r="H1505" s="2423"/>
      <c r="I1505" s="848"/>
      <c r="J1505" s="41"/>
    </row>
    <row r="1506" spans="1:10" s="79" customFormat="1" ht="15" customHeight="1" thickBot="1">
      <c r="A1506" s="501"/>
      <c r="B1506" s="612"/>
      <c r="C1506" s="612"/>
      <c r="D1506" s="612"/>
      <c r="E1506" s="612"/>
      <c r="F1506" s="612"/>
      <c r="G1506" s="612"/>
      <c r="H1506" s="612"/>
      <c r="I1506" s="848"/>
      <c r="J1506" s="41"/>
    </row>
    <row r="1507" spans="1:10" s="79" customFormat="1" ht="15" customHeight="1">
      <c r="A1507" s="501"/>
      <c r="B1507" s="2424" t="s">
        <v>2195</v>
      </c>
      <c r="C1507" s="2425"/>
      <c r="D1507" s="2425"/>
      <c r="E1507" s="2425"/>
      <c r="F1507" s="2425"/>
      <c r="G1507" s="2428" t="s">
        <v>2196</v>
      </c>
      <c r="H1507" s="2429"/>
      <c r="I1507" s="2430"/>
      <c r="J1507" s="2431" t="s">
        <v>1645</v>
      </c>
    </row>
    <row r="1508" spans="1:10" s="79" customFormat="1" ht="14.45" thickBot="1">
      <c r="A1508" s="501"/>
      <c r="B1508" s="2451"/>
      <c r="C1508" s="2452"/>
      <c r="D1508" s="2452"/>
      <c r="E1508" s="2452"/>
      <c r="F1508" s="2452"/>
      <c r="G1508" s="893" t="s">
        <v>1320</v>
      </c>
      <c r="H1508" s="894" t="s">
        <v>2198</v>
      </c>
      <c r="I1508" s="895" t="s">
        <v>2199</v>
      </c>
      <c r="J1508" s="2453"/>
    </row>
    <row r="1509" spans="1:10" s="79" customFormat="1" ht="15" customHeight="1">
      <c r="A1509" s="501"/>
      <c r="B1509" s="2420" t="s">
        <v>2220</v>
      </c>
      <c r="C1509" s="2421"/>
      <c r="D1509" s="2421"/>
      <c r="E1509" s="2421"/>
      <c r="F1509" s="2422"/>
      <c r="G1509" s="896">
        <v>309222</v>
      </c>
      <c r="H1509" s="897">
        <v>248011</v>
      </c>
      <c r="I1509" s="898"/>
      <c r="J1509" s="899">
        <f>AVERAGE(G1509,H1509,I1509)</f>
        <v>278616.5</v>
      </c>
    </row>
    <row r="1510" spans="1:10" s="79" customFormat="1" ht="47.25" customHeight="1" thickBot="1">
      <c r="A1510" s="501"/>
      <c r="B1510" s="2454" t="s">
        <v>2221</v>
      </c>
      <c r="C1510" s="2455"/>
      <c r="D1510" s="2455"/>
      <c r="E1510" s="2455"/>
      <c r="F1510" s="2455"/>
      <c r="G1510" s="900"/>
      <c r="H1510" s="901"/>
      <c r="I1510" s="902"/>
      <c r="J1510" s="903"/>
    </row>
    <row r="1511" spans="1:10" s="79" customFormat="1" ht="15" customHeight="1">
      <c r="A1511" s="501"/>
      <c r="B1511" s="2414" t="s">
        <v>2222</v>
      </c>
      <c r="C1511" s="2415"/>
      <c r="D1511" s="2415"/>
      <c r="E1511" s="2415"/>
      <c r="F1511" s="2416"/>
      <c r="G1511" s="904"/>
      <c r="H1511" s="905"/>
      <c r="I1511" s="906"/>
      <c r="J1511" s="858">
        <v>0</v>
      </c>
    </row>
    <row r="1512" spans="1:10" s="79" customFormat="1" ht="15" customHeight="1">
      <c r="A1512" s="501"/>
      <c r="B1512" s="2443" t="s">
        <v>2223</v>
      </c>
      <c r="C1512" s="2444"/>
      <c r="D1512" s="2444"/>
      <c r="E1512" s="2444"/>
      <c r="F1512" s="2445"/>
      <c r="G1512" s="907">
        <v>5460</v>
      </c>
      <c r="H1512" s="908">
        <v>2600</v>
      </c>
      <c r="I1512" s="909"/>
      <c r="J1512" s="866">
        <f>AVERAGE(G1512,H1512,I1512)</f>
        <v>4030</v>
      </c>
    </row>
    <row r="1513" spans="1:10" s="79" customFormat="1" ht="15" customHeight="1">
      <c r="A1513" s="501"/>
      <c r="B1513" s="2443" t="s">
        <v>2224</v>
      </c>
      <c r="C1513" s="2444"/>
      <c r="D1513" s="2444"/>
      <c r="E1513" s="2444"/>
      <c r="F1513" s="2445"/>
      <c r="G1513" s="907"/>
      <c r="H1513" s="908"/>
      <c r="I1513" s="909"/>
      <c r="J1513" s="866">
        <v>0</v>
      </c>
    </row>
    <row r="1514" spans="1:10" s="79" customFormat="1" ht="15" customHeight="1" thickBot="1">
      <c r="A1514" s="501"/>
      <c r="B1514" s="2412" t="s">
        <v>2225</v>
      </c>
      <c r="C1514" s="2413"/>
      <c r="D1514" s="2413"/>
      <c r="E1514" s="2413"/>
      <c r="F1514" s="2413"/>
      <c r="G1514" s="883"/>
      <c r="H1514" s="884"/>
      <c r="I1514" s="885"/>
      <c r="J1514" s="886"/>
    </row>
    <row r="1515" spans="1:10" s="79" customFormat="1" ht="15" customHeight="1" thickBot="1">
      <c r="A1515" s="501"/>
      <c r="B1515" s="2446" t="s">
        <v>2226</v>
      </c>
      <c r="C1515" s="2447"/>
      <c r="D1515" s="2447"/>
      <c r="E1515" s="2447"/>
      <c r="F1515" s="2448"/>
      <c r="G1515" s="910">
        <f>G1509+G1511+G1512-G1513</f>
        <v>314682</v>
      </c>
      <c r="H1515" s="910">
        <f>H1509+H1511+H1512-H1513</f>
        <v>250611</v>
      </c>
      <c r="I1515" s="910">
        <f>I1509+I1511+I1512-I1513</f>
        <v>0</v>
      </c>
      <c r="J1515" s="911">
        <f>J1509+J1511+J1512-J1513</f>
        <v>282646.5</v>
      </c>
    </row>
    <row r="1516" spans="1:10" s="79" customFormat="1" ht="15" customHeight="1" thickBot="1">
      <c r="A1516" s="501"/>
      <c r="B1516" s="50"/>
      <c r="C1516" s="50"/>
      <c r="D1516" s="50"/>
      <c r="E1516" s="50"/>
      <c r="F1516" s="50"/>
      <c r="G1516" s="887"/>
      <c r="H1516" s="888"/>
      <c r="I1516" s="912"/>
      <c r="J1516" s="890"/>
    </row>
    <row r="1517" spans="1:10" s="79" customFormat="1" ht="15" customHeight="1">
      <c r="A1517" s="501"/>
      <c r="B1517" s="2449" t="s">
        <v>2227</v>
      </c>
      <c r="C1517" s="2450"/>
      <c r="D1517" s="2450"/>
      <c r="E1517" s="2450"/>
      <c r="F1517" s="2450"/>
      <c r="G1517" s="904">
        <v>46792</v>
      </c>
      <c r="H1517" s="905">
        <v>60291</v>
      </c>
      <c r="I1517" s="906"/>
      <c r="J1517" s="858">
        <f>AVERAGE(G1517,H1517,I1517)</f>
        <v>53541.5</v>
      </c>
    </row>
    <row r="1518" spans="1:10" s="79" customFormat="1" ht="19.5" customHeight="1" thickBot="1">
      <c r="A1518" s="501"/>
      <c r="B1518" s="2412" t="s">
        <v>2228</v>
      </c>
      <c r="C1518" s="2413"/>
      <c r="D1518" s="2413"/>
      <c r="E1518" s="2413"/>
      <c r="F1518" s="2413"/>
      <c r="G1518" s="883"/>
      <c r="H1518" s="884"/>
      <c r="I1518" s="885"/>
      <c r="J1518" s="886"/>
    </row>
    <row r="1519" spans="1:10" s="79" customFormat="1" ht="15" customHeight="1">
      <c r="A1519" s="501"/>
      <c r="B1519" s="2439" t="s">
        <v>2229</v>
      </c>
      <c r="C1519" s="2440"/>
      <c r="D1519" s="2440"/>
      <c r="E1519" s="2440"/>
      <c r="F1519" s="2440"/>
      <c r="G1519" s="896">
        <v>88895</v>
      </c>
      <c r="H1519" s="897">
        <v>102568</v>
      </c>
      <c r="I1519" s="898"/>
      <c r="J1519" s="899">
        <f>AVERAGE(G1519,H1519,I1519)</f>
        <v>95731.5</v>
      </c>
    </row>
    <row r="1520" spans="1:10" s="79" customFormat="1" ht="78.75" customHeight="1" thickBot="1">
      <c r="A1520" s="501"/>
      <c r="B1520" s="2412" t="s">
        <v>2230</v>
      </c>
      <c r="C1520" s="2413"/>
      <c r="D1520" s="2413"/>
      <c r="E1520" s="2413"/>
      <c r="F1520" s="2413"/>
      <c r="G1520" s="883"/>
      <c r="H1520" s="884"/>
      <c r="I1520" s="885"/>
      <c r="J1520" s="886"/>
    </row>
    <row r="1521" spans="1:10" s="79" customFormat="1" ht="15" customHeight="1" thickBot="1">
      <c r="A1521" s="501"/>
      <c r="B1521" s="2441" t="s">
        <v>2231</v>
      </c>
      <c r="C1521" s="2442"/>
      <c r="D1521" s="2442"/>
      <c r="E1521" s="2442"/>
      <c r="F1521" s="2442"/>
      <c r="G1521" s="913">
        <v>-5463</v>
      </c>
      <c r="H1521" s="914">
        <v>-4936</v>
      </c>
      <c r="I1521" s="915"/>
      <c r="J1521" s="911">
        <f>AVERAGE(G1521,H1521,I1521)</f>
        <v>-5199.5</v>
      </c>
    </row>
    <row r="1522" spans="1:10" s="79" customFormat="1" ht="15" customHeight="1">
      <c r="A1522" s="501"/>
      <c r="B1522" s="42"/>
      <c r="E1522" s="42"/>
      <c r="F1522" s="42"/>
      <c r="G1522" s="42"/>
      <c r="H1522" s="42"/>
      <c r="I1522" s="848"/>
      <c r="J1522" s="41"/>
    </row>
    <row r="1523" spans="1:10" s="79" customFormat="1" ht="15" customHeight="1">
      <c r="A1523" s="501"/>
      <c r="B1523" s="42"/>
      <c r="E1523" s="42"/>
      <c r="F1523" s="42"/>
      <c r="G1523" s="42"/>
      <c r="H1523" s="42"/>
      <c r="I1523" s="848"/>
      <c r="J1523" s="41"/>
    </row>
    <row r="1524" spans="1:10" s="79" customFormat="1" ht="15" customHeight="1">
      <c r="A1524" s="501" t="s">
        <v>2232</v>
      </c>
      <c r="B1524" s="2423" t="s">
        <v>2233</v>
      </c>
      <c r="C1524" s="2423"/>
      <c r="D1524" s="2423"/>
      <c r="E1524" s="2423"/>
      <c r="F1524" s="2423"/>
      <c r="G1524" s="2423"/>
      <c r="H1524" s="2423"/>
      <c r="I1524" s="848"/>
      <c r="J1524" s="41"/>
    </row>
    <row r="1525" spans="1:10" s="79" customFormat="1" ht="15" customHeight="1" thickBot="1">
      <c r="A1525" s="501"/>
      <c r="B1525" s="612"/>
      <c r="C1525" s="612"/>
      <c r="D1525" s="612"/>
      <c r="E1525" s="612"/>
      <c r="F1525" s="612"/>
      <c r="G1525" s="612"/>
      <c r="H1525" s="612"/>
      <c r="I1525" s="848"/>
      <c r="J1525" s="41"/>
    </row>
    <row r="1526" spans="1:10" s="79" customFormat="1" ht="15" customHeight="1">
      <c r="A1526" s="501"/>
      <c r="B1526" s="2424" t="s">
        <v>2195</v>
      </c>
      <c r="C1526" s="2425"/>
      <c r="D1526" s="2425"/>
      <c r="E1526" s="2425"/>
      <c r="F1526" s="2425"/>
      <c r="G1526" s="2428" t="s">
        <v>2196</v>
      </c>
      <c r="H1526" s="2429"/>
      <c r="I1526" s="2430"/>
      <c r="J1526" s="2431" t="s">
        <v>1645</v>
      </c>
    </row>
    <row r="1527" spans="1:10" s="79" customFormat="1" ht="15" customHeight="1" thickBot="1">
      <c r="A1527" s="501"/>
      <c r="B1527" s="2426"/>
      <c r="C1527" s="2427"/>
      <c r="D1527" s="2427"/>
      <c r="E1527" s="2427"/>
      <c r="F1527" s="2427"/>
      <c r="G1527" s="916" t="s">
        <v>1320</v>
      </c>
      <c r="H1527" s="917" t="s">
        <v>2198</v>
      </c>
      <c r="I1527" s="918" t="s">
        <v>2199</v>
      </c>
      <c r="J1527" s="2432"/>
    </row>
    <row r="1528" spans="1:10" s="79" customFormat="1" ht="15" customHeight="1">
      <c r="A1528" s="501"/>
      <c r="B1528" s="2435" t="s">
        <v>2234</v>
      </c>
      <c r="C1528" s="2436"/>
      <c r="D1528" s="2436"/>
      <c r="E1528" s="2436"/>
      <c r="F1528" s="2436"/>
      <c r="G1528" s="891">
        <v>960347</v>
      </c>
      <c r="H1528" s="892">
        <v>764516</v>
      </c>
      <c r="I1528" s="857"/>
      <c r="J1528" s="858">
        <f>AVERAGE(G1528,H1528,I1528)</f>
        <v>862431.5</v>
      </c>
    </row>
    <row r="1529" spans="1:10" s="79" customFormat="1" ht="135" customHeight="1" thickBot="1">
      <c r="A1529" s="501"/>
      <c r="B1529" s="2412" t="s">
        <v>2235</v>
      </c>
      <c r="C1529" s="2413"/>
      <c r="D1529" s="2413"/>
      <c r="E1529" s="2413"/>
      <c r="F1529" s="2413"/>
      <c r="G1529" s="883"/>
      <c r="H1529" s="884"/>
      <c r="I1529" s="885"/>
      <c r="J1529" s="886"/>
    </row>
    <row r="1530" spans="1:10" s="79" customFormat="1" ht="15" customHeight="1">
      <c r="A1530" s="501"/>
      <c r="B1530" s="2435" t="s">
        <v>2236</v>
      </c>
      <c r="C1530" s="2436"/>
      <c r="D1530" s="2436"/>
      <c r="E1530" s="2436"/>
      <c r="F1530" s="2436"/>
      <c r="G1530" s="891">
        <v>34715</v>
      </c>
      <c r="H1530" s="892">
        <v>22759</v>
      </c>
      <c r="I1530" s="857"/>
      <c r="J1530" s="858">
        <f>AVERAGE(G1530,H1530,I1530)</f>
        <v>28737</v>
      </c>
    </row>
    <row r="1531" spans="1:10" s="79" customFormat="1" ht="47.25" customHeight="1" thickBot="1">
      <c r="A1531" s="501"/>
      <c r="B1531" s="2412" t="s">
        <v>2237</v>
      </c>
      <c r="C1531" s="2413"/>
      <c r="D1531" s="2413"/>
      <c r="E1531" s="2413"/>
      <c r="F1531" s="2413"/>
      <c r="G1531" s="883"/>
      <c r="H1531" s="884"/>
      <c r="I1531" s="885"/>
      <c r="J1531" s="886"/>
    </row>
    <row r="1532" spans="1:10" s="79" customFormat="1" ht="15" customHeight="1">
      <c r="A1532" s="501"/>
      <c r="B1532" s="2437" t="s">
        <v>2238</v>
      </c>
      <c r="C1532" s="2438"/>
      <c r="D1532" s="2438"/>
      <c r="E1532" s="2438"/>
      <c r="F1532" s="2438"/>
      <c r="G1532" s="919">
        <v>6834</v>
      </c>
      <c r="H1532" s="920">
        <v>2150</v>
      </c>
      <c r="I1532" s="921"/>
      <c r="J1532" s="899">
        <f>AVERAGE(G1532,H1532,I1532)</f>
        <v>4492</v>
      </c>
    </row>
    <row r="1533" spans="1:10" s="79" customFormat="1" ht="15" customHeight="1" thickBot="1">
      <c r="A1533" s="501"/>
      <c r="B1533" s="2412" t="s">
        <v>2239</v>
      </c>
      <c r="C1533" s="2413"/>
      <c r="D1533" s="2413"/>
      <c r="E1533" s="2413"/>
      <c r="F1533" s="2413"/>
      <c r="G1533" s="883"/>
      <c r="H1533" s="884"/>
      <c r="I1533" s="885"/>
      <c r="J1533" s="886"/>
    </row>
    <row r="1534" spans="1:10" s="79" customFormat="1" ht="15" customHeight="1">
      <c r="A1534" s="501"/>
      <c r="B1534" s="42"/>
      <c r="E1534" s="42"/>
      <c r="F1534" s="42"/>
      <c r="G1534" s="42"/>
      <c r="H1534" s="42"/>
      <c r="I1534" s="848"/>
      <c r="J1534" s="41"/>
    </row>
    <row r="1535" spans="1:10" s="79" customFormat="1" ht="15" customHeight="1">
      <c r="A1535" s="501"/>
      <c r="B1535" s="42"/>
      <c r="E1535" s="42"/>
      <c r="F1535" s="42"/>
      <c r="G1535" s="42"/>
      <c r="H1535" s="42"/>
      <c r="I1535" s="848"/>
      <c r="J1535" s="41"/>
    </row>
    <row r="1536" spans="1:10" s="79" customFormat="1" ht="15" customHeight="1">
      <c r="A1536" s="501" t="s">
        <v>2232</v>
      </c>
      <c r="B1536" s="2423" t="s">
        <v>2240</v>
      </c>
      <c r="C1536" s="2423"/>
      <c r="D1536" s="2423"/>
      <c r="E1536" s="2423"/>
      <c r="F1536" s="2423"/>
      <c r="G1536" s="2423"/>
      <c r="H1536" s="2423"/>
      <c r="I1536" s="848"/>
      <c r="J1536" s="41"/>
    </row>
    <row r="1538" spans="2:10" s="79" customFormat="1" ht="15" customHeight="1">
      <c r="B1538" s="2424" t="s">
        <v>2195</v>
      </c>
      <c r="C1538" s="2425"/>
      <c r="D1538" s="2425"/>
      <c r="E1538" s="2425"/>
      <c r="F1538" s="2425"/>
      <c r="G1538" s="2428" t="s">
        <v>2196</v>
      </c>
      <c r="H1538" s="2429"/>
      <c r="I1538" s="2430"/>
      <c r="J1538" s="2431" t="s">
        <v>1645</v>
      </c>
    </row>
    <row r="1539" spans="2:10" s="79" customFormat="1" ht="14.45" thickBot="1">
      <c r="B1539" s="2426"/>
      <c r="C1539" s="2427"/>
      <c r="D1539" s="2427"/>
      <c r="E1539" s="2427"/>
      <c r="F1539" s="2427"/>
      <c r="G1539" s="916" t="s">
        <v>1320</v>
      </c>
      <c r="H1539" s="917" t="s">
        <v>2198</v>
      </c>
      <c r="I1539" s="918" t="s">
        <v>2199</v>
      </c>
      <c r="J1539" s="2432"/>
    </row>
    <row r="1540" spans="2:10" s="79" customFormat="1" ht="15" customHeight="1" thickBot="1">
      <c r="B1540" s="2433" t="s">
        <v>2241</v>
      </c>
      <c r="C1540" s="2434"/>
      <c r="D1540" s="2434"/>
      <c r="E1540" s="2434"/>
      <c r="F1540" s="2434"/>
      <c r="G1540" s="922">
        <v>876718</v>
      </c>
      <c r="H1540" s="923">
        <v>608305</v>
      </c>
      <c r="I1540" s="924"/>
      <c r="J1540" s="911">
        <f>AVERAGE(G1540,H1540,I1540)</f>
        <v>742511.5</v>
      </c>
    </row>
    <row r="1541" spans="2:10" s="79" customFormat="1" ht="15" customHeight="1" thickBot="1">
      <c r="B1541" s="2412" t="s">
        <v>2242</v>
      </c>
      <c r="C1541" s="2413"/>
      <c r="D1541" s="2413"/>
      <c r="E1541" s="2413"/>
      <c r="F1541" s="2413"/>
      <c r="G1541" s="883"/>
      <c r="H1541" s="884"/>
      <c r="I1541" s="885"/>
      <c r="J1541" s="886"/>
    </row>
    <row r="1542" spans="2:10" s="79" customFormat="1" ht="15" customHeight="1" thickBot="1">
      <c r="B1542" s="925"/>
      <c r="C1542" s="926"/>
      <c r="D1542" s="926"/>
      <c r="E1542" s="926"/>
      <c r="F1542" s="926"/>
      <c r="G1542" s="927"/>
      <c r="H1542" s="928"/>
      <c r="I1542" s="929"/>
      <c r="J1542" s="890"/>
    </row>
    <row r="1543" spans="2:10" s="79" customFormat="1" ht="15.6">
      <c r="B1543" s="2414" t="s">
        <v>2243</v>
      </c>
      <c r="C1543" s="2415"/>
      <c r="D1543" s="2415"/>
      <c r="E1543" s="2415"/>
      <c r="F1543" s="2416"/>
      <c r="G1543" s="891">
        <v>41787</v>
      </c>
      <c r="H1543" s="892">
        <v>24470</v>
      </c>
      <c r="I1543" s="857"/>
      <c r="J1543" s="858">
        <f>AVERAGE(G1543,H1543,I1543)</f>
        <v>33128.5</v>
      </c>
    </row>
    <row r="1544" spans="2:10" s="79" customFormat="1" ht="15.95" thickBot="1">
      <c r="B1544" s="2417" t="s">
        <v>2244</v>
      </c>
      <c r="C1544" s="2418"/>
      <c r="D1544" s="2418"/>
      <c r="E1544" s="2418"/>
      <c r="F1544" s="2419"/>
      <c r="G1544" s="930">
        <v>0</v>
      </c>
      <c r="H1544" s="931">
        <v>0</v>
      </c>
      <c r="I1544" s="932"/>
      <c r="J1544" s="933">
        <f>AVERAGE(G1544,H1544,I1544)</f>
        <v>0</v>
      </c>
    </row>
    <row r="1545" spans="2:10" s="79" customFormat="1" ht="15.6">
      <c r="B1545" s="2420" t="s">
        <v>2245</v>
      </c>
      <c r="C1545" s="2421"/>
      <c r="D1545" s="2421"/>
      <c r="E1545" s="2421"/>
      <c r="F1545" s="2422"/>
      <c r="G1545" s="934">
        <f>G1528+G1543+G1544</f>
        <v>1002134</v>
      </c>
      <c r="H1545" s="934">
        <f>H1528+H1543+H1544</f>
        <v>788986</v>
      </c>
      <c r="I1545" s="935">
        <f>I1528+I1543+I1544</f>
        <v>0</v>
      </c>
      <c r="J1545" s="858">
        <f>J1528+J1543+J1544</f>
        <v>895560</v>
      </c>
    </row>
    <row r="1546" spans="2:10" s="79" customFormat="1" ht="14.45" thickBot="1">
      <c r="B1546" s="2412" t="s">
        <v>2246</v>
      </c>
      <c r="C1546" s="2413"/>
      <c r="D1546" s="2413"/>
      <c r="E1546" s="2413"/>
      <c r="F1546" s="2413"/>
      <c r="G1546" s="883"/>
      <c r="H1546" s="884"/>
      <c r="I1546" s="885"/>
      <c r="J1546" s="886"/>
    </row>
    <row r="1547" spans="2:10" s="79" customFormat="1" ht="15" customHeight="1">
      <c r="B1547" s="61"/>
      <c r="C1547" s="61"/>
      <c r="F1547" s="41"/>
      <c r="G1547" s="41"/>
      <c r="H1547" s="41"/>
      <c r="I1547" s="848"/>
      <c r="J1547" s="41"/>
    </row>
    <row r="1548" spans="2:10" ht="15" customHeight="1">
      <c r="B1548" s="50"/>
      <c r="C1548" s="50"/>
      <c r="D1548" s="50"/>
      <c r="E1548" s="50"/>
      <c r="F1548" s="50"/>
      <c r="G1548" s="50"/>
      <c r="H1548" s="50"/>
      <c r="I1548" s="848"/>
    </row>
    <row r="1549" spans="2:10" ht="15.75" customHeight="1">
      <c r="B1549" s="2399" t="s">
        <v>2247</v>
      </c>
      <c r="C1549" s="2399"/>
      <c r="D1549" s="2399"/>
      <c r="E1549" s="2399"/>
      <c r="F1549" s="2399"/>
      <c r="G1549" s="2399"/>
      <c r="H1549" s="2399"/>
      <c r="I1549" s="499"/>
      <c r="J1549" s="499"/>
    </row>
    <row r="1550" spans="2:10" ht="15.75" customHeight="1">
      <c r="B1550" s="612"/>
      <c r="C1550" s="612"/>
      <c r="D1550" s="612"/>
      <c r="E1550" s="612"/>
      <c r="F1550" s="612"/>
      <c r="G1550" s="612"/>
      <c r="H1550" s="612"/>
      <c r="I1550" s="42"/>
      <c r="J1550" s="42"/>
    </row>
    <row r="1551" spans="2:10" ht="15" customHeight="1">
      <c r="B1551" s="676" t="s">
        <v>2248</v>
      </c>
      <c r="C1551" s="676"/>
      <c r="D1551" s="544" t="s">
        <v>2249</v>
      </c>
      <c r="E1551" s="937">
        <f>(0.25*J1501)+J1530</f>
        <v>52797.125</v>
      </c>
      <c r="F1551" s="936"/>
      <c r="G1551" s="50"/>
      <c r="H1551" s="50"/>
      <c r="I1551" s="848"/>
    </row>
    <row r="1553" spans="1:9" ht="15" customHeight="1">
      <c r="A1553" s="501"/>
      <c r="B1553" s="2406" t="s">
        <v>2250</v>
      </c>
      <c r="C1553" s="2406"/>
      <c r="D1553" s="544" t="s">
        <v>2251</v>
      </c>
      <c r="E1553" s="937">
        <f>(J1519-E1551)/C55</f>
        <v>42934.375</v>
      </c>
      <c r="F1553" s="936"/>
      <c r="G1553" s="50"/>
      <c r="H1553" s="50"/>
      <c r="I1553" s="848"/>
    </row>
    <row r="1554" spans="1:9" ht="15" customHeight="1">
      <c r="A1554" s="501"/>
      <c r="B1554" s="50"/>
      <c r="C1554" s="43"/>
      <c r="D1554" s="42"/>
      <c r="E1554" s="838"/>
      <c r="F1554" s="936"/>
      <c r="G1554" s="50"/>
      <c r="H1554" s="50"/>
      <c r="I1554" s="848"/>
    </row>
    <row r="1555" spans="1:9" ht="15" customHeight="1">
      <c r="A1555" s="501"/>
      <c r="B1555" s="2407" t="s">
        <v>2252</v>
      </c>
      <c r="C1555" s="2407"/>
      <c r="D1555" s="71"/>
      <c r="E1555" s="938">
        <v>0</v>
      </c>
      <c r="F1555" s="936"/>
      <c r="G1555" s="2407" t="s">
        <v>2253</v>
      </c>
      <c r="H1555" s="2407"/>
      <c r="I1555" s="937">
        <v>1426</v>
      </c>
    </row>
    <row r="1556" spans="1:9" ht="15.75" customHeight="1" thickBot="1">
      <c r="A1556" s="501"/>
      <c r="B1556" s="50"/>
      <c r="C1556" s="42"/>
      <c r="D1556" s="42"/>
      <c r="E1556" s="838"/>
      <c r="F1556" s="936"/>
      <c r="G1556" s="50"/>
      <c r="H1556" s="50"/>
      <c r="I1556" s="848"/>
    </row>
    <row r="1557" spans="1:9" ht="15" customHeight="1" thickBot="1">
      <c r="A1557" s="501"/>
      <c r="B1557" s="50"/>
      <c r="C1557" s="43"/>
      <c r="D1557" s="2408" t="s">
        <v>2254</v>
      </c>
      <c r="E1557" s="2409">
        <f>E1553/I1555</f>
        <v>30.108257363253855</v>
      </c>
      <c r="F1557" s="936"/>
      <c r="G1557" s="50"/>
      <c r="H1557" s="50"/>
      <c r="I1557" s="848"/>
    </row>
    <row r="1558" spans="1:9" ht="15.75" customHeight="1" thickBot="1">
      <c r="A1558" s="501"/>
      <c r="B1558" s="50"/>
      <c r="C1558" s="43"/>
      <c r="D1558" s="2408"/>
      <c r="E1558" s="2409"/>
      <c r="F1558" s="936"/>
      <c r="G1558" s="50"/>
      <c r="H1558" s="50"/>
      <c r="I1558" s="848"/>
    </row>
    <row r="1559" spans="1:9" s="79" customFormat="1" ht="15" customHeight="1">
      <c r="A1559" s="501"/>
      <c r="B1559" s="50"/>
      <c r="E1559" s="838"/>
      <c r="F1559" s="936"/>
      <c r="G1559" s="50"/>
      <c r="H1559" s="50"/>
      <c r="I1559" s="848"/>
    </row>
    <row r="1560" spans="1:9" s="79" customFormat="1" ht="15.75" customHeight="1" thickBot="1">
      <c r="A1560" s="501"/>
      <c r="B1560" s="50"/>
      <c r="C1560" s="41"/>
      <c r="D1560" s="41"/>
      <c r="E1560" s="838"/>
      <c r="F1560" s="936"/>
      <c r="G1560" s="50"/>
      <c r="H1560" s="50"/>
      <c r="I1560" s="848"/>
    </row>
    <row r="1561" spans="1:9" s="79" customFormat="1" ht="14.45" thickBot="1">
      <c r="A1561" s="501" t="s">
        <v>2232</v>
      </c>
      <c r="B1561" s="2410" t="s">
        <v>2255</v>
      </c>
      <c r="C1561" s="2410"/>
      <c r="D1561" s="2411"/>
      <c r="E1561" s="808">
        <v>2</v>
      </c>
      <c r="F1561" s="77"/>
      <c r="G1561" s="41"/>
      <c r="H1561" s="41"/>
    </row>
    <row r="1562" spans="1:9" ht="15" customHeight="1">
      <c r="A1562" s="501"/>
      <c r="B1562" s="50"/>
      <c r="D1562" s="575" t="s">
        <v>2256</v>
      </c>
      <c r="E1562" s="838"/>
      <c r="F1562" s="936"/>
      <c r="G1562" s="50"/>
      <c r="H1562" s="50"/>
      <c r="I1562" s="848"/>
    </row>
    <row r="1563" spans="1:9" ht="15" customHeight="1">
      <c r="A1563" s="501"/>
      <c r="B1563" s="50"/>
      <c r="D1563" s="575"/>
      <c r="E1563" s="838"/>
      <c r="F1563" s="936"/>
      <c r="G1563" s="50"/>
      <c r="H1563" s="50"/>
      <c r="I1563" s="848"/>
    </row>
    <row r="1564" spans="1:9" ht="15.75" customHeight="1">
      <c r="A1564" s="501"/>
      <c r="B1564" s="50"/>
      <c r="C1564" s="42"/>
      <c r="D1564" s="42"/>
      <c r="E1564" s="42"/>
      <c r="F1564" s="42"/>
      <c r="G1564" s="50"/>
      <c r="H1564" s="50"/>
      <c r="I1564" s="848"/>
    </row>
    <row r="1565" spans="1:9" ht="16.5" customHeight="1">
      <c r="A1565" s="498"/>
      <c r="B1565" s="2399" t="s">
        <v>2257</v>
      </c>
      <c r="C1565" s="2399"/>
      <c r="D1565" s="2399"/>
      <c r="E1565" s="2399"/>
      <c r="F1565" s="2399"/>
      <c r="G1565" s="2399"/>
      <c r="H1565" s="2399"/>
      <c r="I1565" s="499"/>
    </row>
    <row r="1566" spans="1:9" ht="16.5" customHeight="1" thickBot="1">
      <c r="A1566" s="501"/>
      <c r="B1566" s="612"/>
      <c r="C1566" s="612"/>
      <c r="D1566" s="612"/>
      <c r="E1566" s="612"/>
      <c r="F1566" s="612"/>
      <c r="G1566" s="612"/>
      <c r="H1566" s="612"/>
      <c r="I1566" s="848"/>
    </row>
    <row r="1567" spans="1:9" ht="15" customHeight="1" thickBot="1">
      <c r="A1567" s="501"/>
      <c r="B1567" s="2398" t="s">
        <v>2258</v>
      </c>
      <c r="C1567" s="2398"/>
      <c r="D1567" s="544" t="s">
        <v>2259</v>
      </c>
      <c r="E1567" s="940">
        <f>(J1532+J1530)/J1519</f>
        <v>0.34710622940202546</v>
      </c>
      <c r="F1567" s="50"/>
      <c r="G1567" s="50"/>
      <c r="H1567" s="50"/>
      <c r="I1567" s="848"/>
    </row>
    <row r="1570" spans="1:8" ht="16.5" customHeight="1">
      <c r="A1570" s="498"/>
      <c r="B1570" s="2399" t="s">
        <v>2260</v>
      </c>
      <c r="C1570" s="2399"/>
      <c r="D1570" s="2399"/>
      <c r="E1570" s="2399"/>
      <c r="F1570" s="2399"/>
      <c r="G1570" s="2399"/>
      <c r="H1570" s="2399"/>
    </row>
    <row r="1571" spans="1:8" ht="16.5" customHeight="1" thickBot="1">
      <c r="A1571" s="501"/>
      <c r="B1571" s="612"/>
      <c r="C1571" s="612"/>
      <c r="D1571" s="612"/>
      <c r="E1571" s="612"/>
      <c r="F1571" s="612"/>
      <c r="G1571" s="612"/>
      <c r="H1571" s="612"/>
    </row>
    <row r="1572" spans="1:8" ht="15" customHeight="1" thickBot="1">
      <c r="A1572" s="501"/>
      <c r="B1572" s="2398" t="s">
        <v>2261</v>
      </c>
      <c r="C1572" s="2398"/>
      <c r="D1572" s="544" t="s">
        <v>2262</v>
      </c>
      <c r="E1572" s="940">
        <f>J1528/J1545</f>
        <v>0.96300806199472955</v>
      </c>
      <c r="H1572" s="50"/>
    </row>
    <row r="1573" spans="1:8" ht="15" customHeight="1">
      <c r="A1573" s="501"/>
      <c r="B1573" s="536"/>
      <c r="D1573" s="50"/>
      <c r="F1573" s="50"/>
      <c r="G1573" s="941"/>
      <c r="H1573" s="50"/>
    </row>
    <row r="1574" spans="1:8" ht="15" customHeight="1">
      <c r="A1574" s="501"/>
      <c r="B1574" s="536"/>
      <c r="D1574" s="50"/>
      <c r="F1574" s="50"/>
      <c r="G1574" s="941"/>
      <c r="H1574" s="50"/>
    </row>
    <row r="1575" spans="1:8" ht="15.75" customHeight="1">
      <c r="A1575" s="498"/>
      <c r="B1575" s="2399" t="s">
        <v>2263</v>
      </c>
      <c r="C1575" s="2399"/>
      <c r="D1575" s="2399"/>
      <c r="E1575" s="2399"/>
      <c r="F1575" s="2399"/>
      <c r="G1575" s="2399"/>
      <c r="H1575" s="2399"/>
    </row>
    <row r="1576" spans="1:8" ht="15.75" customHeight="1" thickBot="1">
      <c r="A1576" s="501"/>
      <c r="B1576" s="612"/>
      <c r="C1576" s="612"/>
      <c r="D1576" s="612"/>
      <c r="E1576" s="612"/>
      <c r="F1576" s="612"/>
      <c r="G1576" s="612"/>
      <c r="H1576" s="612"/>
    </row>
    <row r="1577" spans="1:8" ht="36" customHeight="1">
      <c r="A1577" s="501" t="s">
        <v>2264</v>
      </c>
      <c r="B1577" s="53"/>
      <c r="C1577" s="62"/>
      <c r="D1577" s="62"/>
      <c r="E1577" s="62"/>
      <c r="F1577" s="942" t="s">
        <v>2265</v>
      </c>
      <c r="G1577" s="943" t="s">
        <v>2266</v>
      </c>
      <c r="H1577" s="944" t="s">
        <v>2267</v>
      </c>
    </row>
    <row r="1578" spans="1:8" ht="13.9" customHeight="1" thickBot="1">
      <c r="A1578" s="501"/>
      <c r="B1578" s="53"/>
      <c r="C1578" s="62"/>
      <c r="D1578" s="62"/>
      <c r="E1578" s="62"/>
      <c r="F1578" s="945" t="s">
        <v>2013</v>
      </c>
      <c r="G1578" s="171" t="s">
        <v>403</v>
      </c>
      <c r="H1578" s="174" t="s">
        <v>2013</v>
      </c>
    </row>
    <row r="1579" spans="1:8" ht="15" customHeight="1">
      <c r="A1579" s="501"/>
      <c r="B1579" s="946" t="s">
        <v>2268</v>
      </c>
      <c r="C1579" s="947"/>
      <c r="D1579" s="947"/>
      <c r="E1579" s="947"/>
      <c r="F1579" s="948">
        <f>SUM(F1580:F1585)</f>
        <v>0</v>
      </c>
      <c r="G1579" s="949"/>
      <c r="H1579" s="950"/>
    </row>
    <row r="1580" spans="1:8" ht="15" customHeight="1">
      <c r="A1580" s="501"/>
      <c r="B1580" s="951" t="s">
        <v>1221</v>
      </c>
      <c r="C1580" s="952"/>
      <c r="D1580" s="952"/>
      <c r="E1580" s="952"/>
      <c r="F1580" s="953"/>
      <c r="G1580" s="954" t="e">
        <f t="shared" ref="G1580:G1585" si="31">F1580/$F$1657</f>
        <v>#DIV/0!</v>
      </c>
      <c r="H1580" s="955"/>
    </row>
    <row r="1581" spans="1:8" ht="15" customHeight="1">
      <c r="A1581" s="501"/>
      <c r="B1581" s="951" t="s">
        <v>2269</v>
      </c>
      <c r="C1581" s="952"/>
      <c r="D1581" s="952"/>
      <c r="E1581" s="952"/>
      <c r="F1581" s="953"/>
      <c r="G1581" s="954" t="e">
        <f t="shared" si="31"/>
        <v>#DIV/0!</v>
      </c>
      <c r="H1581" s="955"/>
    </row>
    <row r="1582" spans="1:8" ht="15" customHeight="1">
      <c r="A1582" s="501"/>
      <c r="B1582" s="951" t="s">
        <v>2270</v>
      </c>
      <c r="C1582" s="952"/>
      <c r="D1582" s="952"/>
      <c r="E1582" s="952"/>
      <c r="F1582" s="953"/>
      <c r="G1582" s="954" t="e">
        <f t="shared" si="31"/>
        <v>#DIV/0!</v>
      </c>
      <c r="H1582" s="955"/>
    </row>
    <row r="1583" spans="1:8" ht="15" customHeight="1">
      <c r="A1583" s="501"/>
      <c r="B1583" s="951" t="s">
        <v>2271</v>
      </c>
      <c r="C1583" s="952"/>
      <c r="D1583" s="952"/>
      <c r="E1583" s="952"/>
      <c r="F1583" s="953"/>
      <c r="G1583" s="954" t="e">
        <f t="shared" si="31"/>
        <v>#DIV/0!</v>
      </c>
      <c r="H1583" s="955"/>
    </row>
    <row r="1584" spans="1:8" ht="15" customHeight="1">
      <c r="A1584" s="501"/>
      <c r="B1584" s="951" t="s">
        <v>2272</v>
      </c>
      <c r="C1584" s="952"/>
      <c r="D1584" s="952"/>
      <c r="E1584" s="952"/>
      <c r="F1584" s="953"/>
      <c r="G1584" s="954" t="e">
        <f t="shared" si="31"/>
        <v>#DIV/0!</v>
      </c>
      <c r="H1584" s="955"/>
    </row>
    <row r="1585" spans="1:8" ht="15" customHeight="1" thickBot="1">
      <c r="A1585" s="501"/>
      <c r="B1585" s="956" t="s">
        <v>2273</v>
      </c>
      <c r="C1585" s="957"/>
      <c r="D1585" s="957"/>
      <c r="E1585" s="957"/>
      <c r="F1585" s="958"/>
      <c r="G1585" s="959" t="e">
        <f t="shared" si="31"/>
        <v>#DIV/0!</v>
      </c>
      <c r="H1585" s="960"/>
    </row>
    <row r="1586" spans="1:8" ht="14.1">
      <c r="A1586" s="501"/>
      <c r="B1586" s="2403" t="s">
        <v>2274</v>
      </c>
      <c r="C1586" s="2404"/>
      <c r="D1586" s="2404"/>
      <c r="E1586" s="2405"/>
      <c r="F1586" s="961">
        <f>SUM(F1587:F1591)</f>
        <v>0</v>
      </c>
      <c r="G1586" s="949"/>
      <c r="H1586" s="950"/>
    </row>
    <row r="1587" spans="1:8" ht="15.75" customHeight="1">
      <c r="A1587" s="501"/>
      <c r="B1587" s="951" t="s">
        <v>2275</v>
      </c>
      <c r="C1587" s="952"/>
      <c r="D1587" s="952"/>
      <c r="E1587" s="952"/>
      <c r="F1587" s="864"/>
      <c r="G1587" s="962" t="e">
        <f>F1587/$F$1657</f>
        <v>#DIV/0!</v>
      </c>
      <c r="H1587" s="963"/>
    </row>
    <row r="1588" spans="1:8" ht="15.75" customHeight="1">
      <c r="A1588" s="501"/>
      <c r="B1588" s="951" t="s">
        <v>2276</v>
      </c>
      <c r="C1588" s="952"/>
      <c r="D1588" s="952"/>
      <c r="E1588" s="952"/>
      <c r="F1588" s="864"/>
      <c r="G1588" s="962" t="e">
        <f>F1588/$F$1657</f>
        <v>#DIV/0!</v>
      </c>
      <c r="H1588" s="955"/>
    </row>
    <row r="1589" spans="1:8" ht="15.75" customHeight="1">
      <c r="A1589" s="501"/>
      <c r="B1589" s="951" t="s">
        <v>2277</v>
      </c>
      <c r="C1589" s="952"/>
      <c r="D1589" s="952"/>
      <c r="E1589" s="952"/>
      <c r="F1589" s="864"/>
      <c r="G1589" s="962" t="e">
        <f>F1589/$F$1657</f>
        <v>#DIV/0!</v>
      </c>
      <c r="H1589" s="955"/>
    </row>
    <row r="1590" spans="1:8" ht="15.75" customHeight="1">
      <c r="A1590" s="501"/>
      <c r="B1590" s="951" t="s">
        <v>2277</v>
      </c>
      <c r="C1590" s="952"/>
      <c r="D1590" s="952"/>
      <c r="E1590" s="952"/>
      <c r="F1590" s="864"/>
      <c r="G1590" s="962" t="e">
        <f>F1590/$F$1657</f>
        <v>#DIV/0!</v>
      </c>
      <c r="H1590" s="955"/>
    </row>
    <row r="1591" spans="1:8" ht="15.75" customHeight="1" thickBot="1">
      <c r="A1591" s="501"/>
      <c r="B1591" s="951" t="s">
        <v>2277</v>
      </c>
      <c r="C1591" s="952"/>
      <c r="D1591" s="952"/>
      <c r="E1591" s="952"/>
      <c r="F1591" s="964"/>
      <c r="G1591" s="965" t="e">
        <f>F1591/$F$1657</f>
        <v>#DIV/0!</v>
      </c>
      <c r="H1591" s="960"/>
    </row>
    <row r="1592" spans="1:8" ht="15.75" customHeight="1">
      <c r="A1592" s="501"/>
      <c r="B1592" s="946" t="s">
        <v>2278</v>
      </c>
      <c r="C1592" s="947"/>
      <c r="D1592" s="947"/>
      <c r="E1592" s="947"/>
      <c r="F1592" s="961">
        <f>SUM(F1593:F1596)</f>
        <v>0</v>
      </c>
      <c r="G1592" s="949"/>
      <c r="H1592" s="950"/>
    </row>
    <row r="1593" spans="1:8" ht="15.75" customHeight="1">
      <c r="A1593" s="501"/>
      <c r="B1593" s="951" t="s">
        <v>2279</v>
      </c>
      <c r="C1593" s="952"/>
      <c r="D1593" s="952"/>
      <c r="E1593" s="952"/>
      <c r="F1593" s="864"/>
      <c r="G1593" s="962" t="e">
        <f>F1593/$F$1657</f>
        <v>#DIV/0!</v>
      </c>
      <c r="H1593" s="966"/>
    </row>
    <row r="1594" spans="1:8" ht="15.75" customHeight="1">
      <c r="A1594" s="501"/>
      <c r="B1594" s="951" t="s">
        <v>2280</v>
      </c>
      <c r="C1594" s="952"/>
      <c r="D1594" s="952"/>
      <c r="E1594" s="952"/>
      <c r="F1594" s="864"/>
      <c r="G1594" s="962" t="e">
        <f>F1594/$F$1657</f>
        <v>#DIV/0!</v>
      </c>
      <c r="H1594" s="966"/>
    </row>
    <row r="1595" spans="1:8" ht="15.75" customHeight="1">
      <c r="A1595" s="501"/>
      <c r="B1595" s="951" t="s">
        <v>2281</v>
      </c>
      <c r="C1595" s="952"/>
      <c r="D1595" s="952"/>
      <c r="E1595" s="952"/>
      <c r="F1595" s="864"/>
      <c r="G1595" s="962" t="e">
        <f>F1595/$F$1657</f>
        <v>#DIV/0!</v>
      </c>
      <c r="H1595" s="966"/>
    </row>
    <row r="1596" spans="1:8" ht="15.75" customHeight="1" thickBot="1">
      <c r="A1596" s="501"/>
      <c r="B1596" s="951" t="s">
        <v>2282</v>
      </c>
      <c r="C1596" s="957"/>
      <c r="D1596" s="957"/>
      <c r="E1596" s="957"/>
      <c r="F1596" s="864"/>
      <c r="G1596" s="962" t="e">
        <f>F1596/$F$1657</f>
        <v>#DIV/0!</v>
      </c>
      <c r="H1596" s="967"/>
    </row>
    <row r="1597" spans="1:8" ht="15.75" customHeight="1">
      <c r="A1597" s="501"/>
      <c r="B1597" s="946" t="s">
        <v>2283</v>
      </c>
      <c r="C1597" s="947"/>
      <c r="D1597" s="947"/>
      <c r="E1597" s="947"/>
      <c r="F1597" s="948">
        <f>SUM(F1598:F1601)</f>
        <v>0</v>
      </c>
      <c r="G1597" s="949"/>
      <c r="H1597" s="950"/>
    </row>
    <row r="1598" spans="1:8" ht="15" customHeight="1">
      <c r="A1598" s="501"/>
      <c r="B1598" s="951" t="s">
        <v>2279</v>
      </c>
      <c r="C1598" s="952"/>
      <c r="D1598" s="952"/>
      <c r="E1598" s="952"/>
      <c r="F1598" s="953"/>
      <c r="G1598" s="954" t="e">
        <f>F1598/$F$1657</f>
        <v>#DIV/0!</v>
      </c>
      <c r="H1598" s="963"/>
    </row>
    <row r="1599" spans="1:8" ht="15" customHeight="1">
      <c r="A1599" s="501"/>
      <c r="B1599" s="951" t="s">
        <v>2280</v>
      </c>
      <c r="C1599" s="952"/>
      <c r="D1599" s="952"/>
      <c r="E1599" s="952"/>
      <c r="F1599" s="953"/>
      <c r="G1599" s="954" t="e">
        <f>F1599/$F$1657</f>
        <v>#DIV/0!</v>
      </c>
      <c r="H1599" s="955"/>
    </row>
    <row r="1600" spans="1:8" ht="15" customHeight="1">
      <c r="A1600" s="501"/>
      <c r="B1600" s="951" t="s">
        <v>2281</v>
      </c>
      <c r="C1600" s="952"/>
      <c r="D1600" s="952"/>
      <c r="E1600" s="952"/>
      <c r="F1600" s="953"/>
      <c r="G1600" s="954" t="e">
        <f>F1600/$F$1657</f>
        <v>#DIV/0!</v>
      </c>
      <c r="H1600" s="955"/>
    </row>
    <row r="1601" spans="1:8" ht="15" customHeight="1" thickBot="1">
      <c r="A1601" s="501"/>
      <c r="B1601" s="951" t="s">
        <v>2282</v>
      </c>
      <c r="C1601" s="952"/>
      <c r="D1601" s="952"/>
      <c r="E1601" s="952"/>
      <c r="F1601" s="953"/>
      <c r="G1601" s="954" t="e">
        <f>F1601/$F$1657</f>
        <v>#DIV/0!</v>
      </c>
      <c r="H1601" s="955"/>
    </row>
    <row r="1602" spans="1:8" ht="15" customHeight="1">
      <c r="A1602" s="501"/>
      <c r="B1602" s="946" t="s">
        <v>2284</v>
      </c>
      <c r="C1602" s="947"/>
      <c r="D1602" s="947"/>
      <c r="E1602" s="947"/>
      <c r="F1602" s="948">
        <f>SUM(F1603:F1606)</f>
        <v>0</v>
      </c>
      <c r="G1602" s="949"/>
      <c r="H1602" s="950"/>
    </row>
    <row r="1603" spans="1:8" ht="15" customHeight="1">
      <c r="A1603" s="501"/>
      <c r="B1603" s="951" t="s">
        <v>2279</v>
      </c>
      <c r="C1603" s="952"/>
      <c r="D1603" s="952"/>
      <c r="E1603" s="952"/>
      <c r="F1603" s="953"/>
      <c r="G1603" s="954" t="e">
        <f>F1603/$F$1657</f>
        <v>#DIV/0!</v>
      </c>
      <c r="H1603" s="963"/>
    </row>
    <row r="1604" spans="1:8" ht="15" customHeight="1">
      <c r="A1604" s="501"/>
      <c r="B1604" s="951" t="s">
        <v>2280</v>
      </c>
      <c r="C1604" s="952"/>
      <c r="D1604" s="952"/>
      <c r="E1604" s="952"/>
      <c r="F1604" s="953"/>
      <c r="G1604" s="954" t="e">
        <f>F1604/$F$1657</f>
        <v>#DIV/0!</v>
      </c>
      <c r="H1604" s="955"/>
    </row>
    <row r="1605" spans="1:8" ht="15" customHeight="1">
      <c r="A1605" s="501"/>
      <c r="B1605" s="951" t="s">
        <v>2281</v>
      </c>
      <c r="C1605" s="952"/>
      <c r="D1605" s="952"/>
      <c r="E1605" s="952"/>
      <c r="F1605" s="953"/>
      <c r="G1605" s="954" t="e">
        <f>F1605/$F$1657</f>
        <v>#DIV/0!</v>
      </c>
      <c r="H1605" s="955"/>
    </row>
    <row r="1606" spans="1:8" ht="15.75" customHeight="1" thickBot="1">
      <c r="A1606" s="501"/>
      <c r="B1606" s="951" t="s">
        <v>2282</v>
      </c>
      <c r="C1606" s="952"/>
      <c r="D1606" s="952"/>
      <c r="E1606" s="952"/>
      <c r="F1606" s="953"/>
      <c r="G1606" s="954" t="e">
        <f>F1606/$F$1657</f>
        <v>#DIV/0!</v>
      </c>
      <c r="H1606" s="955"/>
    </row>
    <row r="1607" spans="1:8" ht="15.75" customHeight="1">
      <c r="A1607" s="501"/>
      <c r="B1607" s="946" t="s">
        <v>2285</v>
      </c>
      <c r="C1607" s="947"/>
      <c r="D1607" s="947"/>
      <c r="E1607" s="947"/>
      <c r="F1607" s="948">
        <f>SUM(F1608:F1611)</f>
        <v>0</v>
      </c>
      <c r="G1607" s="949"/>
      <c r="H1607" s="950"/>
    </row>
    <row r="1608" spans="1:8" ht="15" customHeight="1">
      <c r="A1608" s="501"/>
      <c r="B1608" s="951" t="s">
        <v>2286</v>
      </c>
      <c r="C1608" s="952"/>
      <c r="D1608" s="952"/>
      <c r="E1608" s="952"/>
      <c r="F1608" s="953"/>
      <c r="G1608" s="954" t="e">
        <f>F1608/$F$1657</f>
        <v>#DIV/0!</v>
      </c>
      <c r="H1608" s="963"/>
    </row>
    <row r="1609" spans="1:8" ht="15" customHeight="1">
      <c r="A1609" s="501"/>
      <c r="B1609" s="951" t="s">
        <v>2287</v>
      </c>
      <c r="C1609" s="952"/>
      <c r="D1609" s="952"/>
      <c r="E1609" s="952"/>
      <c r="F1609" s="953"/>
      <c r="G1609" s="954" t="e">
        <f>F1609/$F$1657</f>
        <v>#DIV/0!</v>
      </c>
      <c r="H1609" s="955"/>
    </row>
    <row r="1610" spans="1:8" ht="15" customHeight="1">
      <c r="A1610" s="501"/>
      <c r="B1610" s="951" t="s">
        <v>2288</v>
      </c>
      <c r="C1610" s="952"/>
      <c r="D1610" s="952"/>
      <c r="E1610" s="952"/>
      <c r="F1610" s="953"/>
      <c r="G1610" s="954" t="e">
        <f>F1610/$F$1657</f>
        <v>#DIV/0!</v>
      </c>
      <c r="H1610" s="955"/>
    </row>
    <row r="1611" spans="1:8" ht="15.75" customHeight="1" thickBot="1">
      <c r="A1611" s="501"/>
      <c r="B1611" s="956" t="s">
        <v>2289</v>
      </c>
      <c r="C1611" s="957"/>
      <c r="D1611" s="957"/>
      <c r="E1611" s="957"/>
      <c r="F1611" s="958"/>
      <c r="G1611" s="959" t="e">
        <f>F1611/$F$1657</f>
        <v>#DIV/0!</v>
      </c>
      <c r="H1611" s="960"/>
    </row>
    <row r="1612" spans="1:8" ht="15.75" customHeight="1">
      <c r="A1612" s="501"/>
      <c r="B1612" s="946" t="s">
        <v>2290</v>
      </c>
      <c r="C1612" s="947"/>
      <c r="D1612" s="947"/>
      <c r="E1612" s="947"/>
      <c r="F1612" s="948">
        <f>SUM(F1613:F1620)</f>
        <v>0</v>
      </c>
      <c r="G1612" s="949"/>
      <c r="H1612" s="950"/>
    </row>
    <row r="1613" spans="1:8" ht="15" customHeight="1">
      <c r="A1613" s="501"/>
      <c r="B1613" s="951" t="s">
        <v>2291</v>
      </c>
      <c r="C1613" s="952"/>
      <c r="D1613" s="952"/>
      <c r="E1613" s="952"/>
      <c r="F1613" s="953"/>
      <c r="G1613" s="954" t="e">
        <f t="shared" ref="G1613:G1620" si="32">F1613/$F$1657</f>
        <v>#DIV/0!</v>
      </c>
      <c r="H1613" s="955"/>
    </row>
    <row r="1614" spans="1:8" ht="15" customHeight="1">
      <c r="A1614" s="501"/>
      <c r="B1614" s="951" t="s">
        <v>2292</v>
      </c>
      <c r="C1614" s="952"/>
      <c r="D1614" s="952"/>
      <c r="E1614" s="952"/>
      <c r="F1614" s="953"/>
      <c r="G1614" s="954" t="e">
        <f t="shared" si="32"/>
        <v>#DIV/0!</v>
      </c>
      <c r="H1614" s="955"/>
    </row>
    <row r="1615" spans="1:8" ht="15" customHeight="1">
      <c r="A1615" s="501"/>
      <c r="B1615" s="951" t="s">
        <v>2293</v>
      </c>
      <c r="C1615" s="952"/>
      <c r="D1615" s="952"/>
      <c r="E1615" s="952"/>
      <c r="F1615" s="953"/>
      <c r="G1615" s="954" t="e">
        <f t="shared" si="32"/>
        <v>#DIV/0!</v>
      </c>
      <c r="H1615" s="955"/>
    </row>
    <row r="1616" spans="1:8" ht="15" customHeight="1">
      <c r="A1616" s="501"/>
      <c r="B1616" s="951" t="s">
        <v>2294</v>
      </c>
      <c r="C1616" s="952"/>
      <c r="D1616" s="952"/>
      <c r="E1616" s="952"/>
      <c r="F1616" s="953"/>
      <c r="G1616" s="954" t="e">
        <f t="shared" si="32"/>
        <v>#DIV/0!</v>
      </c>
      <c r="H1616" s="955"/>
    </row>
    <row r="1617" spans="1:8" ht="15" customHeight="1">
      <c r="A1617" s="501"/>
      <c r="B1617" s="951" t="s">
        <v>2295</v>
      </c>
      <c r="C1617" s="952"/>
      <c r="D1617" s="952"/>
      <c r="E1617" s="952"/>
      <c r="F1617" s="968"/>
      <c r="G1617" s="954" t="e">
        <f t="shared" si="32"/>
        <v>#DIV/0!</v>
      </c>
      <c r="H1617" s="955"/>
    </row>
    <row r="1618" spans="1:8" ht="15" customHeight="1">
      <c r="A1618" s="501"/>
      <c r="B1618" s="951" t="s">
        <v>2296</v>
      </c>
      <c r="C1618" s="952"/>
      <c r="D1618" s="952"/>
      <c r="E1618" s="952"/>
      <c r="F1618" s="968"/>
      <c r="G1618" s="954" t="e">
        <f t="shared" si="32"/>
        <v>#DIV/0!</v>
      </c>
      <c r="H1618" s="955"/>
    </row>
    <row r="1619" spans="1:8" ht="15" customHeight="1">
      <c r="A1619" s="501"/>
      <c r="B1619" s="951" t="s">
        <v>2297</v>
      </c>
      <c r="C1619" s="952"/>
      <c r="D1619" s="952"/>
      <c r="E1619" s="952"/>
      <c r="F1619" s="968"/>
      <c r="G1619" s="954" t="e">
        <f t="shared" si="32"/>
        <v>#DIV/0!</v>
      </c>
      <c r="H1619" s="955"/>
    </row>
    <row r="1620" spans="1:8" ht="15.75" customHeight="1" thickBot="1">
      <c r="A1620" s="501"/>
      <c r="B1620" s="951" t="s">
        <v>2298</v>
      </c>
      <c r="C1620" s="957"/>
      <c r="D1620" s="957"/>
      <c r="E1620" s="957"/>
      <c r="F1620" s="958"/>
      <c r="G1620" s="959" t="e">
        <f t="shared" si="32"/>
        <v>#DIV/0!</v>
      </c>
      <c r="H1620" s="960"/>
    </row>
    <row r="1621" spans="1:8" ht="15" customHeight="1">
      <c r="A1621" s="501"/>
      <c r="B1621" s="946" t="s">
        <v>2299</v>
      </c>
      <c r="C1621" s="947"/>
      <c r="D1621" s="947"/>
      <c r="E1621" s="947"/>
      <c r="F1621" s="948">
        <f>SUM(F1622:F1623)</f>
        <v>0</v>
      </c>
      <c r="G1621" s="949"/>
      <c r="H1621" s="950"/>
    </row>
    <row r="1622" spans="1:8" ht="15" customHeight="1">
      <c r="A1622" s="501"/>
      <c r="B1622" s="951" t="s">
        <v>2300</v>
      </c>
      <c r="C1622" s="952"/>
      <c r="D1622" s="952"/>
      <c r="E1622" s="952"/>
      <c r="F1622" s="953"/>
      <c r="G1622" s="954" t="e">
        <f>F1622/$F$1657</f>
        <v>#DIV/0!</v>
      </c>
      <c r="H1622" s="963"/>
    </row>
    <row r="1623" spans="1:8" ht="15" customHeight="1" thickBot="1">
      <c r="A1623" s="501"/>
      <c r="B1623" s="951" t="s">
        <v>2301</v>
      </c>
      <c r="C1623" s="952"/>
      <c r="D1623" s="952"/>
      <c r="E1623" s="952"/>
      <c r="F1623" s="953"/>
      <c r="G1623" s="954" t="e">
        <f>F1623/$F$1657</f>
        <v>#DIV/0!</v>
      </c>
      <c r="H1623" s="955"/>
    </row>
    <row r="1624" spans="1:8" ht="15" customHeight="1">
      <c r="A1624" s="501"/>
      <c r="B1624" s="946" t="s">
        <v>2302</v>
      </c>
      <c r="C1624" s="947"/>
      <c r="D1624" s="947"/>
      <c r="E1624" s="947"/>
      <c r="F1624" s="948">
        <f>SUM(F1625:F1626)</f>
        <v>0</v>
      </c>
      <c r="G1624" s="949"/>
      <c r="H1624" s="950"/>
    </row>
    <row r="1625" spans="1:8" ht="15" customHeight="1">
      <c r="A1625" s="501"/>
      <c r="B1625" s="951" t="s">
        <v>2300</v>
      </c>
      <c r="C1625" s="952"/>
      <c r="D1625" s="952"/>
      <c r="E1625" s="952"/>
      <c r="F1625" s="953"/>
      <c r="G1625" s="954" t="e">
        <f>F1625/$F$1657</f>
        <v>#DIV/0!</v>
      </c>
      <c r="H1625" s="963"/>
    </row>
    <row r="1626" spans="1:8" ht="15.75" customHeight="1" thickBot="1">
      <c r="A1626" s="501"/>
      <c r="B1626" s="956" t="s">
        <v>2303</v>
      </c>
      <c r="C1626" s="957"/>
      <c r="D1626" s="957"/>
      <c r="E1626" s="957"/>
      <c r="F1626" s="958"/>
      <c r="G1626" s="959" t="e">
        <f>F1626/$F$1657</f>
        <v>#DIV/0!</v>
      </c>
      <c r="H1626" s="960"/>
    </row>
    <row r="1627" spans="1:8" ht="15" customHeight="1">
      <c r="A1627" s="501"/>
      <c r="B1627" s="946" t="s">
        <v>2304</v>
      </c>
      <c r="C1627" s="947"/>
      <c r="D1627" s="947"/>
      <c r="E1627" s="947"/>
      <c r="F1627" s="948">
        <f>SUM(F1628:F1629)</f>
        <v>0</v>
      </c>
      <c r="G1627" s="949"/>
      <c r="H1627" s="950"/>
    </row>
    <row r="1628" spans="1:8" ht="15" customHeight="1">
      <c r="A1628" s="501"/>
      <c r="B1628" s="951" t="s">
        <v>2300</v>
      </c>
      <c r="C1628" s="952"/>
      <c r="D1628" s="952"/>
      <c r="E1628" s="952"/>
      <c r="F1628" s="953"/>
      <c r="G1628" s="954" t="e">
        <f>F1628/$F$1657</f>
        <v>#DIV/0!</v>
      </c>
      <c r="H1628" s="963"/>
    </row>
    <row r="1629" spans="1:8" s="79" customFormat="1" ht="15" customHeight="1" thickBot="1">
      <c r="A1629" s="501"/>
      <c r="B1629" s="951" t="s">
        <v>2301</v>
      </c>
      <c r="C1629" s="952"/>
      <c r="D1629" s="952"/>
      <c r="E1629" s="952"/>
      <c r="F1629" s="953"/>
      <c r="G1629" s="954" t="e">
        <f>F1629/$F$1657</f>
        <v>#DIV/0!</v>
      </c>
      <c r="H1629" s="955"/>
    </row>
    <row r="1630" spans="1:8" ht="15.75" customHeight="1">
      <c r="A1630" s="501"/>
      <c r="B1630" s="946" t="s">
        <v>2305</v>
      </c>
      <c r="C1630" s="947"/>
      <c r="D1630" s="947"/>
      <c r="E1630" s="947"/>
      <c r="F1630" s="948">
        <f>SUM(F1631:F1632)</f>
        <v>0</v>
      </c>
      <c r="G1630" s="949"/>
      <c r="H1630" s="950"/>
    </row>
    <row r="1631" spans="1:8" ht="15.75" customHeight="1">
      <c r="A1631" s="501"/>
      <c r="B1631" s="951" t="s">
        <v>2300</v>
      </c>
      <c r="C1631" s="952"/>
      <c r="D1631" s="952"/>
      <c r="E1631" s="952"/>
      <c r="F1631" s="953"/>
      <c r="G1631" s="954" t="e">
        <f>F1631/$F$1657</f>
        <v>#DIV/0!</v>
      </c>
      <c r="H1631" s="963"/>
    </row>
    <row r="1632" spans="1:8" ht="15.75" customHeight="1" thickBot="1">
      <c r="A1632" s="501"/>
      <c r="B1632" s="956" t="s">
        <v>2303</v>
      </c>
      <c r="C1632" s="957"/>
      <c r="D1632" s="957"/>
      <c r="E1632" s="957"/>
      <c r="F1632" s="958"/>
      <c r="G1632" s="959" t="e">
        <f>F1632/$F$1657</f>
        <v>#DIV/0!</v>
      </c>
      <c r="H1632" s="960"/>
    </row>
    <row r="1633" spans="1:8" ht="15" customHeight="1">
      <c r="A1633" s="501"/>
      <c r="B1633" s="946" t="s">
        <v>2306</v>
      </c>
      <c r="C1633" s="947"/>
      <c r="D1633" s="947"/>
      <c r="E1633" s="947"/>
      <c r="F1633" s="948">
        <f>SUM(F1634:F1636)</f>
        <v>0</v>
      </c>
      <c r="G1633" s="949"/>
      <c r="H1633" s="950"/>
    </row>
    <row r="1634" spans="1:8" ht="15" customHeight="1">
      <c r="A1634" s="501"/>
      <c r="B1634" s="951" t="s">
        <v>2300</v>
      </c>
      <c r="C1634" s="952"/>
      <c r="D1634" s="952"/>
      <c r="E1634" s="952"/>
      <c r="F1634" s="953"/>
      <c r="G1634" s="954" t="e">
        <f>F1634/$F$1657</f>
        <v>#DIV/0!</v>
      </c>
      <c r="H1634" s="963"/>
    </row>
    <row r="1635" spans="1:8" ht="15.75" customHeight="1">
      <c r="A1635" s="501"/>
      <c r="B1635" s="951" t="s">
        <v>2301</v>
      </c>
      <c r="C1635" s="952"/>
      <c r="D1635" s="952"/>
      <c r="E1635" s="952"/>
      <c r="F1635" s="953"/>
      <c r="G1635" s="954" t="e">
        <f>F1635/$F$1657</f>
        <v>#DIV/0!</v>
      </c>
      <c r="H1635" s="955"/>
    </row>
    <row r="1636" spans="1:8" ht="15" customHeight="1" thickBot="1">
      <c r="A1636" s="501"/>
      <c r="B1636" s="956" t="s">
        <v>2303</v>
      </c>
      <c r="C1636" s="957"/>
      <c r="D1636" s="957"/>
      <c r="E1636" s="957"/>
      <c r="F1636" s="958"/>
      <c r="G1636" s="959" t="e">
        <f>F1636/$F$1657</f>
        <v>#DIV/0!</v>
      </c>
      <c r="H1636" s="960"/>
    </row>
    <row r="1637" spans="1:8" ht="15" customHeight="1">
      <c r="A1637" s="501"/>
      <c r="B1637" s="946" t="s">
        <v>2307</v>
      </c>
      <c r="C1637" s="947"/>
      <c r="D1637" s="947"/>
      <c r="E1637" s="947"/>
      <c r="F1637" s="948">
        <f>SUM(F1638:F1639)</f>
        <v>0</v>
      </c>
      <c r="G1637" s="949"/>
      <c r="H1637" s="950"/>
    </row>
    <row r="1638" spans="1:8" ht="15.75" customHeight="1">
      <c r="A1638" s="501"/>
      <c r="B1638" s="951" t="s">
        <v>2300</v>
      </c>
      <c r="C1638" s="952"/>
      <c r="D1638" s="952"/>
      <c r="E1638" s="952"/>
      <c r="F1638" s="953"/>
      <c r="G1638" s="954" t="e">
        <f>F1638/$F$1657</f>
        <v>#DIV/0!</v>
      </c>
      <c r="H1638" s="963"/>
    </row>
    <row r="1639" spans="1:8" ht="15" customHeight="1" thickBot="1">
      <c r="A1639" s="501"/>
      <c r="B1639" s="956" t="s">
        <v>2303</v>
      </c>
      <c r="C1639" s="957"/>
      <c r="D1639" s="957"/>
      <c r="E1639" s="957"/>
      <c r="F1639" s="958"/>
      <c r="G1639" s="959" t="e">
        <f>F1639/$F$1657</f>
        <v>#DIV/0!</v>
      </c>
      <c r="H1639" s="960"/>
    </row>
    <row r="1640" spans="1:8" ht="15" customHeight="1">
      <c r="A1640" s="501"/>
      <c r="B1640" s="946" t="s">
        <v>2308</v>
      </c>
      <c r="C1640" s="947"/>
      <c r="D1640" s="947"/>
      <c r="E1640" s="947"/>
      <c r="F1640" s="948">
        <f>SUM(F1641:F1643)</f>
        <v>0</v>
      </c>
      <c r="G1640" s="949"/>
      <c r="H1640" s="950"/>
    </row>
    <row r="1641" spans="1:8" ht="15" customHeight="1">
      <c r="A1641" s="501"/>
      <c r="B1641" s="951" t="s">
        <v>2300</v>
      </c>
      <c r="C1641" s="952"/>
      <c r="D1641" s="952"/>
      <c r="E1641" s="952"/>
      <c r="F1641" s="953"/>
      <c r="G1641" s="954" t="e">
        <f>F1641/$F$1657</f>
        <v>#DIV/0!</v>
      </c>
      <c r="H1641" s="963"/>
    </row>
    <row r="1642" spans="1:8" ht="15" customHeight="1">
      <c r="A1642" s="501"/>
      <c r="B1642" s="951" t="s">
        <v>2309</v>
      </c>
      <c r="C1642" s="952"/>
      <c r="D1642" s="952"/>
      <c r="E1642" s="952"/>
      <c r="F1642" s="953"/>
      <c r="G1642" s="954" t="e">
        <f>F1642/$F$1657</f>
        <v>#DIV/0!</v>
      </c>
      <c r="H1642" s="955"/>
    </row>
    <row r="1643" spans="1:8" ht="15.75" customHeight="1" thickBot="1">
      <c r="A1643" s="501"/>
      <c r="B1643" s="956" t="s">
        <v>2303</v>
      </c>
      <c r="C1643" s="957"/>
      <c r="D1643" s="957"/>
      <c r="E1643" s="957"/>
      <c r="F1643" s="958"/>
      <c r="G1643" s="959" t="e">
        <f>F1643/$F$1657</f>
        <v>#DIV/0!</v>
      </c>
      <c r="H1643" s="960"/>
    </row>
    <row r="1644" spans="1:8" ht="15.75" customHeight="1">
      <c r="A1644" s="501"/>
      <c r="B1644" s="946" t="s">
        <v>2310</v>
      </c>
      <c r="C1644" s="947"/>
      <c r="D1644" s="947"/>
      <c r="E1644" s="947"/>
      <c r="F1644" s="948">
        <f>SUM(F1645:F1648)</f>
        <v>0</v>
      </c>
      <c r="G1644" s="949"/>
      <c r="H1644" s="950"/>
    </row>
    <row r="1645" spans="1:8" ht="15.75" customHeight="1">
      <c r="A1645" s="501"/>
      <c r="B1645" s="951" t="s">
        <v>2311</v>
      </c>
      <c r="C1645" s="952"/>
      <c r="D1645" s="952"/>
      <c r="E1645" s="952"/>
      <c r="F1645" s="953"/>
      <c r="G1645" s="954" t="e">
        <f>F1645/$F$1657</f>
        <v>#DIV/0!</v>
      </c>
      <c r="H1645" s="963"/>
    </row>
    <row r="1646" spans="1:8" ht="15.75" customHeight="1">
      <c r="A1646" s="501"/>
      <c r="B1646" s="951" t="s">
        <v>2312</v>
      </c>
      <c r="C1646" s="952"/>
      <c r="D1646" s="952"/>
      <c r="E1646" s="952"/>
      <c r="F1646" s="953"/>
      <c r="G1646" s="954" t="e">
        <f>F1646/$F$1657</f>
        <v>#DIV/0!</v>
      </c>
      <c r="H1646" s="955"/>
    </row>
    <row r="1647" spans="1:8" ht="15.75" customHeight="1">
      <c r="A1647" s="501"/>
      <c r="B1647" s="951" t="s">
        <v>2313</v>
      </c>
      <c r="C1647" s="952"/>
      <c r="D1647" s="952"/>
      <c r="E1647" s="952"/>
      <c r="F1647" s="953"/>
      <c r="G1647" s="954" t="e">
        <f>F1647/$F$1657</f>
        <v>#DIV/0!</v>
      </c>
      <c r="H1647" s="955"/>
    </row>
    <row r="1648" spans="1:8" ht="15.75" customHeight="1" thickBot="1">
      <c r="A1648" s="501"/>
      <c r="B1648" s="951" t="s">
        <v>2314</v>
      </c>
      <c r="C1648" s="952"/>
      <c r="D1648" s="952"/>
      <c r="E1648" s="952"/>
      <c r="F1648" s="953"/>
      <c r="G1648" s="954" t="e">
        <f>F1648/$F$1657</f>
        <v>#DIV/0!</v>
      </c>
      <c r="H1648" s="955"/>
    </row>
    <row r="1649" spans="1:8" ht="15" customHeight="1">
      <c r="A1649" s="501"/>
      <c r="B1649" s="946" t="s">
        <v>2315</v>
      </c>
      <c r="C1649" s="947"/>
      <c r="D1649" s="947"/>
      <c r="E1649" s="947"/>
      <c r="F1649" s="948">
        <f>F1650</f>
        <v>0</v>
      </c>
      <c r="G1649" s="949"/>
      <c r="H1649" s="950"/>
    </row>
    <row r="1650" spans="1:8" ht="17.25" customHeight="1" thickBot="1">
      <c r="A1650" s="501"/>
      <c r="B1650" s="956" t="s">
        <v>2316</v>
      </c>
      <c r="C1650" s="957"/>
      <c r="D1650" s="957"/>
      <c r="E1650" s="957"/>
      <c r="F1650" s="958"/>
      <c r="G1650" s="959" t="e">
        <f>F1650/$F$1657</f>
        <v>#DIV/0!</v>
      </c>
      <c r="H1650" s="969"/>
    </row>
    <row r="1651" spans="1:8" ht="17.25" customHeight="1">
      <c r="A1651" s="501"/>
      <c r="B1651" s="946" t="s">
        <v>2317</v>
      </c>
      <c r="C1651" s="947"/>
      <c r="D1651" s="947"/>
      <c r="E1651" s="947"/>
      <c r="F1651" s="948">
        <f>F1652</f>
        <v>0</v>
      </c>
      <c r="G1651" s="949"/>
      <c r="H1651" s="950"/>
    </row>
    <row r="1652" spans="1:8" ht="17.25" customHeight="1" thickBot="1">
      <c r="A1652" s="501"/>
      <c r="B1652" s="951" t="s">
        <v>2318</v>
      </c>
      <c r="C1652" s="952"/>
      <c r="D1652" s="952"/>
      <c r="E1652" s="952"/>
      <c r="F1652" s="953"/>
      <c r="G1652" s="954" t="e">
        <f>F1652/$F$1657</f>
        <v>#DIV/0!</v>
      </c>
      <c r="H1652" s="963"/>
    </row>
    <row r="1653" spans="1:8" ht="17.25" customHeight="1">
      <c r="A1653" s="501"/>
      <c r="B1653" s="946" t="s">
        <v>2319</v>
      </c>
      <c r="C1653" s="947"/>
      <c r="D1653" s="947"/>
      <c r="E1653" s="947"/>
      <c r="F1653" s="961">
        <f>SUM(F1654:F1656)</f>
        <v>0</v>
      </c>
      <c r="G1653" s="970"/>
      <c r="H1653" s="971"/>
    </row>
    <row r="1654" spans="1:8" ht="17.25" customHeight="1">
      <c r="A1654" s="501"/>
      <c r="B1654" s="951" t="s">
        <v>2320</v>
      </c>
      <c r="C1654" s="952"/>
      <c r="D1654" s="952"/>
      <c r="E1654" s="952"/>
      <c r="F1654" s="972"/>
      <c r="G1654" s="954" t="e">
        <f>F1654/$F$1657</f>
        <v>#DIV/0!</v>
      </c>
      <c r="H1654" s="973"/>
    </row>
    <row r="1655" spans="1:8" ht="17.25" customHeight="1">
      <c r="A1655" s="501"/>
      <c r="B1655" s="951" t="s">
        <v>2321</v>
      </c>
      <c r="C1655" s="952"/>
      <c r="D1655" s="952"/>
      <c r="E1655" s="952"/>
      <c r="F1655" s="972"/>
      <c r="G1655" s="954" t="e">
        <f>F1655/$F$1657</f>
        <v>#DIV/0!</v>
      </c>
      <c r="H1655" s="955"/>
    </row>
    <row r="1656" spans="1:8" ht="17.25" customHeight="1" thickBot="1">
      <c r="A1656" s="501"/>
      <c r="B1656" s="956" t="s">
        <v>2322</v>
      </c>
      <c r="C1656" s="957"/>
      <c r="D1656" s="957"/>
      <c r="E1656" s="957"/>
      <c r="F1656" s="974"/>
      <c r="G1656" s="975" t="e">
        <f>F1656/$F$1657</f>
        <v>#DIV/0!</v>
      </c>
      <c r="H1656" s="960"/>
    </row>
    <row r="1657" spans="1:8" ht="15.75" customHeight="1">
      <c r="A1657" s="501"/>
      <c r="C1657" s="52"/>
      <c r="D1657" s="71"/>
      <c r="E1657" s="62" t="s">
        <v>2323</v>
      </c>
      <c r="F1657" s="976">
        <f>SUM(F1579,F1586,F1592,F1597,F1602,F1607,F1612,F1621,F1624,F1627,F1630,F1633,F1637,F1640,F1644,F1649,F1651,F1653)</f>
        <v>0</v>
      </c>
      <c r="G1657" s="578" t="s">
        <v>2324</v>
      </c>
      <c r="H1657" s="976">
        <f>SUM(H1579,H1586,H1592,H1597,H1602,H1607,H1612,H1621,H1624,H1627,H1630,H1633,H1637,H1640,H1644,H1649,H1651,H1653)</f>
        <v>0</v>
      </c>
    </row>
    <row r="1658" spans="1:8" ht="15" customHeight="1">
      <c r="A1658" s="501"/>
      <c r="C1658" s="52"/>
      <c r="D1658" s="50"/>
      <c r="E1658" s="50"/>
      <c r="F1658" s="62"/>
      <c r="G1658" s="50"/>
      <c r="H1658" s="50"/>
    </row>
    <row r="1659" spans="1:8" ht="15" customHeight="1" thickBot="1">
      <c r="A1659" s="501"/>
      <c r="B1659" s="50"/>
      <c r="C1659" s="50"/>
      <c r="D1659" s="50"/>
      <c r="E1659" s="50"/>
      <c r="F1659" s="50"/>
      <c r="G1659" s="50"/>
      <c r="H1659" s="50"/>
    </row>
    <row r="1660" spans="1:8" ht="15" customHeight="1" thickBot="1">
      <c r="A1660" s="501"/>
      <c r="B1660" s="50"/>
      <c r="C1660" s="3160" t="s">
        <v>2325</v>
      </c>
      <c r="D1660" s="3160"/>
      <c r="E1660" s="3160"/>
      <c r="F1660" s="819" t="str">
        <f>IF(F1657=0,"ABSENCE DE DONNEES",COUNTIF(G1580:G1656,"&gt;=15%"))</f>
        <v>ABSENCE DE DONNEES</v>
      </c>
    </row>
    <row r="1661" spans="1:8" ht="15" customHeight="1" thickBot="1">
      <c r="A1661" s="501"/>
      <c r="B1661" s="50"/>
      <c r="E1661" s="50"/>
      <c r="F1661" s="50"/>
    </row>
    <row r="1662" spans="1:8" ht="15" customHeight="1" thickBot="1">
      <c r="A1662" s="501"/>
      <c r="B1662" s="50"/>
      <c r="D1662" s="3160" t="s">
        <v>2326</v>
      </c>
      <c r="E1662" s="3160"/>
      <c r="F1662" s="596" t="e">
        <f>MAX(H1579:H1653)/H1657</f>
        <v>#DIV/0!</v>
      </c>
    </row>
    <row r="1665" spans="1:8" ht="15.75" customHeight="1">
      <c r="A1665" s="498"/>
      <c r="B1665" s="2399" t="s">
        <v>2327</v>
      </c>
      <c r="C1665" s="2399"/>
      <c r="D1665" s="2399"/>
      <c r="E1665" s="2399"/>
      <c r="F1665" s="2399"/>
      <c r="G1665" s="2399"/>
      <c r="H1665" s="2399"/>
    </row>
    <row r="1666" spans="1:8" ht="13.9" customHeight="1" thickBot="1">
      <c r="A1666" s="501"/>
      <c r="B1666" s="612"/>
      <c r="C1666" s="612"/>
      <c r="D1666" s="612"/>
      <c r="E1666" s="612"/>
      <c r="F1666" s="612"/>
      <c r="G1666" s="612"/>
      <c r="H1666" s="612"/>
    </row>
    <row r="1667" spans="1:8" ht="15.75" customHeight="1" thickBot="1">
      <c r="A1667" s="501" t="s">
        <v>2011</v>
      </c>
      <c r="B1667" s="53" t="s">
        <v>2328</v>
      </c>
      <c r="C1667" s="62"/>
      <c r="D1667" s="62"/>
      <c r="E1667" s="977"/>
      <c r="F1667" s="62"/>
    </row>
    <row r="1668" spans="1:8" ht="15.75" customHeight="1">
      <c r="A1668" s="501"/>
      <c r="B1668" s="540" t="s">
        <v>2329</v>
      </c>
      <c r="C1668" s="2402"/>
      <c r="D1668" s="2402"/>
      <c r="E1668" s="2402"/>
      <c r="F1668" s="2402"/>
      <c r="G1668" s="978"/>
    </row>
    <row r="1669" spans="1:8" ht="15" customHeight="1" thickBot="1">
      <c r="A1669" s="501"/>
      <c r="C1669" s="62"/>
      <c r="D1669" s="978"/>
      <c r="E1669" s="978"/>
      <c r="F1669" s="978"/>
      <c r="H1669" s="978"/>
    </row>
    <row r="1670" spans="1:8" ht="15" customHeight="1" thickBot="1">
      <c r="A1670" s="501" t="s">
        <v>2011</v>
      </c>
      <c r="B1670" s="53" t="s">
        <v>2330</v>
      </c>
      <c r="C1670" s="53"/>
      <c r="D1670" s="53"/>
      <c r="E1670" s="977"/>
      <c r="F1670" s="71"/>
      <c r="H1670" s="71"/>
    </row>
    <row r="1671" spans="1:8" ht="15.75" customHeight="1">
      <c r="A1671" s="501"/>
      <c r="B1671" s="65" t="s">
        <v>2331</v>
      </c>
      <c r="C1671" s="2402"/>
      <c r="D1671" s="2402"/>
      <c r="E1671" s="2402"/>
      <c r="F1671" s="2402"/>
      <c r="H1671" s="979"/>
    </row>
    <row r="1672" spans="1:8" ht="15.75" customHeight="1" thickBot="1">
      <c r="A1672" s="501"/>
      <c r="H1672" s="979"/>
    </row>
    <row r="1673" spans="1:8" ht="15.75" customHeight="1" thickBot="1">
      <c r="A1673" s="501" t="s">
        <v>2011</v>
      </c>
      <c r="B1673" s="62" t="s">
        <v>2332</v>
      </c>
      <c r="C1673" s="578"/>
      <c r="E1673" s="977"/>
      <c r="G1673" s="980"/>
    </row>
    <row r="1674" spans="1:8" ht="15.75" customHeight="1">
      <c r="A1674" s="501"/>
      <c r="B1674" s="50"/>
      <c r="C1674" s="50"/>
      <c r="D1674" s="50"/>
      <c r="E1674" s="50"/>
      <c r="F1674" s="50"/>
      <c r="G1674" s="50"/>
      <c r="H1674" s="50"/>
    </row>
    <row r="1675" spans="1:8" ht="15" customHeight="1">
      <c r="A1675" s="501"/>
      <c r="B1675" s="50"/>
      <c r="C1675" s="50"/>
      <c r="D1675" s="50"/>
      <c r="E1675" s="50"/>
      <c r="F1675" s="50"/>
      <c r="G1675" s="50"/>
      <c r="H1675" s="50"/>
    </row>
    <row r="1676" spans="1:8" ht="15" customHeight="1">
      <c r="A1676" s="498"/>
      <c r="B1676" s="2399" t="s">
        <v>2333</v>
      </c>
      <c r="C1676" s="2399"/>
      <c r="D1676" s="2399"/>
      <c r="E1676" s="2399"/>
      <c r="F1676" s="2399"/>
      <c r="G1676" s="2399"/>
      <c r="H1676" s="2399"/>
    </row>
    <row r="1677" spans="1:8" ht="16.5" customHeight="1" thickBot="1">
      <c r="A1677" s="501"/>
      <c r="B1677" s="612"/>
      <c r="C1677" s="612"/>
      <c r="D1677" s="612"/>
      <c r="E1677" s="612"/>
      <c r="F1677" s="612"/>
      <c r="G1677" s="612"/>
      <c r="H1677" s="612"/>
    </row>
    <row r="1678" spans="1:8" ht="15.75" customHeight="1" thickBot="1">
      <c r="A1678" s="501"/>
      <c r="B1678" s="717" t="s">
        <v>2334</v>
      </c>
      <c r="C1678" s="293"/>
      <c r="D1678" s="981" t="s">
        <v>2335</v>
      </c>
      <c r="E1678" s="982">
        <f>J1517/J1519</f>
        <v>0.55928821756684055</v>
      </c>
      <c r="F1678" s="838"/>
      <c r="G1678" s="50"/>
      <c r="H1678" s="50"/>
    </row>
    <row r="1681" spans="1:8" ht="16.5" customHeight="1">
      <c r="A1681" s="498"/>
      <c r="B1681" s="2399" t="s">
        <v>2336</v>
      </c>
      <c r="C1681" s="2399"/>
      <c r="D1681" s="2399"/>
      <c r="E1681" s="2399"/>
      <c r="F1681" s="2399"/>
      <c r="G1681" s="2399"/>
      <c r="H1681" s="2399"/>
    </row>
    <row r="1682" spans="1:8" ht="16.5" customHeight="1" thickBot="1">
      <c r="A1682" s="501"/>
    </row>
    <row r="1683" spans="1:8" ht="15" customHeight="1" thickBot="1">
      <c r="A1683" s="501" t="s">
        <v>2232</v>
      </c>
      <c r="B1683" s="53" t="s">
        <v>2337</v>
      </c>
      <c r="E1683" s="983" t="s">
        <v>438</v>
      </c>
      <c r="F1683" s="65" t="s">
        <v>2338</v>
      </c>
      <c r="G1683" s="66"/>
      <c r="H1683" s="66"/>
    </row>
    <row r="1684" spans="1:8" ht="15.75" customHeight="1">
      <c r="A1684" s="501"/>
      <c r="B1684" s="50" t="s">
        <v>2339</v>
      </c>
      <c r="C1684" s="50"/>
      <c r="D1684" s="50"/>
      <c r="E1684" s="50"/>
      <c r="F1684" s="50"/>
      <c r="G1684" s="50"/>
      <c r="H1684" s="50"/>
    </row>
    <row r="1685" spans="1:8" ht="15.75" customHeight="1">
      <c r="A1685" s="501"/>
      <c r="B1685" s="50"/>
      <c r="C1685" s="50"/>
      <c r="D1685" s="50"/>
      <c r="E1685" s="50"/>
      <c r="F1685" s="50"/>
      <c r="G1685" s="50"/>
      <c r="H1685" s="50"/>
    </row>
    <row r="1686" spans="1:8" ht="15" customHeight="1">
      <c r="A1686" s="498"/>
      <c r="B1686" s="2399" t="s">
        <v>2340</v>
      </c>
      <c r="C1686" s="2399"/>
      <c r="D1686" s="2399"/>
      <c r="E1686" s="2399"/>
      <c r="F1686" s="2399"/>
      <c r="G1686" s="2399"/>
      <c r="H1686" s="2399"/>
    </row>
    <row r="1687" spans="1:8" ht="15" customHeight="1" thickBot="1">
      <c r="A1687" s="501"/>
      <c r="B1687" s="612"/>
      <c r="C1687" s="612"/>
      <c r="D1687" s="612"/>
      <c r="E1687" s="612"/>
      <c r="F1687" s="612"/>
      <c r="G1687" s="612"/>
      <c r="H1687" s="612"/>
    </row>
    <row r="1688" spans="1:8" ht="15.75" customHeight="1" thickBot="1">
      <c r="A1688" s="501"/>
      <c r="B1688" s="2400" t="s">
        <v>2341</v>
      </c>
      <c r="C1688" s="2401"/>
      <c r="D1688" s="2401"/>
      <c r="E1688" s="984">
        <f>J1540/C55</f>
        <v>742511.5</v>
      </c>
      <c r="F1688" s="50"/>
      <c r="G1688" s="50"/>
      <c r="H1688" s="50"/>
    </row>
    <row r="1689" spans="1:8" ht="15.75" customHeight="1" thickBot="1">
      <c r="A1689" s="501"/>
      <c r="B1689" s="50"/>
      <c r="C1689" s="50"/>
      <c r="D1689" s="50"/>
      <c r="E1689" s="50"/>
      <c r="F1689" s="50"/>
      <c r="G1689" s="50"/>
      <c r="H1689" s="50"/>
    </row>
    <row r="1690" spans="1:8" ht="15.75" customHeight="1" thickBot="1">
      <c r="A1690" s="501"/>
      <c r="B1690" s="2400" t="s">
        <v>2342</v>
      </c>
      <c r="C1690" s="2401"/>
      <c r="D1690" s="2401"/>
      <c r="E1690" s="984">
        <f>J1519/C55</f>
        <v>95731.5</v>
      </c>
      <c r="F1690" s="50"/>
      <c r="G1690" s="50"/>
      <c r="H1690" s="50"/>
    </row>
    <row r="1691" spans="1:8" ht="15.75" customHeight="1">
      <c r="A1691" s="501"/>
      <c r="B1691" s="43"/>
      <c r="D1691" s="838"/>
      <c r="E1691" s="939"/>
      <c r="F1691" s="50"/>
      <c r="G1691" s="50"/>
      <c r="H1691" s="50"/>
    </row>
    <row r="1692" spans="1:8" ht="15.75" customHeight="1">
      <c r="A1692" s="501"/>
      <c r="B1692" s="43"/>
      <c r="D1692" s="838"/>
      <c r="E1692" s="939"/>
      <c r="F1692" s="50"/>
      <c r="G1692" s="50"/>
      <c r="H1692" s="50"/>
    </row>
    <row r="1693" spans="1:8" ht="15.75" customHeight="1">
      <c r="A1693" s="498"/>
      <c r="B1693" s="2399" t="s">
        <v>2343</v>
      </c>
      <c r="C1693" s="2399"/>
      <c r="D1693" s="2399"/>
      <c r="E1693" s="2399"/>
      <c r="F1693" s="2399"/>
      <c r="G1693" s="2399"/>
      <c r="H1693" s="2399"/>
    </row>
    <row r="1694" spans="1:8" ht="15.75" customHeight="1" thickBot="1">
      <c r="A1694" s="501"/>
      <c r="B1694" s="612"/>
      <c r="C1694" s="612"/>
      <c r="D1694" s="612"/>
      <c r="E1694" s="612"/>
      <c r="F1694" s="612"/>
      <c r="G1694" s="612"/>
      <c r="H1694" s="612"/>
    </row>
    <row r="1695" spans="1:8" ht="15.75" customHeight="1" thickBot="1">
      <c r="A1695" s="501" t="s">
        <v>2011</v>
      </c>
      <c r="B1695" s="62" t="s">
        <v>2344</v>
      </c>
      <c r="E1695" s="985" t="s">
        <v>2345</v>
      </c>
    </row>
    <row r="1698" spans="1:8" ht="15" customHeight="1" thickBot="1">
      <c r="A1698" s="501" t="s">
        <v>2011</v>
      </c>
      <c r="B1698" s="53" t="s">
        <v>2346</v>
      </c>
      <c r="C1698" s="53"/>
      <c r="D1698" s="42"/>
      <c r="E1698" s="985" t="s">
        <v>437</v>
      </c>
      <c r="G1698" s="42"/>
    </row>
    <row r="1699" spans="1:8" ht="15.75" customHeight="1">
      <c r="A1699" s="501"/>
      <c r="B1699" s="77" t="s">
        <v>2347</v>
      </c>
      <c r="C1699" s="43"/>
      <c r="D1699" s="62"/>
      <c r="E1699" s="979"/>
    </row>
    <row r="1700" spans="1:8" ht="15.75" customHeight="1" thickBot="1">
      <c r="A1700" s="501"/>
      <c r="B1700" s="53"/>
      <c r="C1700" s="986"/>
      <c r="D1700" s="688"/>
    </row>
    <row r="1701" spans="1:8" ht="15" customHeight="1" thickBot="1">
      <c r="A1701" s="501" t="s">
        <v>2011</v>
      </c>
      <c r="B1701" s="53" t="s">
        <v>2348</v>
      </c>
      <c r="C1701" s="53"/>
      <c r="D1701" s="688"/>
      <c r="E1701" s="985" t="s">
        <v>437</v>
      </c>
    </row>
    <row r="1702" spans="1:8" ht="15" customHeight="1">
      <c r="A1702" s="501"/>
      <c r="B1702" s="65" t="s">
        <v>2349</v>
      </c>
      <c r="C1702" s="801"/>
      <c r="D1702" s="801"/>
      <c r="E1702" s="801"/>
      <c r="F1702" s="801"/>
      <c r="G1702" s="801"/>
      <c r="H1702" s="801"/>
    </row>
    <row r="1703" spans="1:8" ht="15.75" customHeight="1" thickBot="1">
      <c r="A1703" s="501"/>
      <c r="G1703" s="42"/>
      <c r="H1703" s="42"/>
    </row>
    <row r="1704" spans="1:8" ht="15.75" customHeight="1" thickBot="1">
      <c r="A1704" s="501" t="s">
        <v>2011</v>
      </c>
      <c r="B1704" s="53" t="s">
        <v>2350</v>
      </c>
      <c r="C1704" s="53"/>
      <c r="E1704" s="985" t="s">
        <v>2351</v>
      </c>
      <c r="G1704" s="42"/>
      <c r="H1704" s="71"/>
    </row>
    <row r="1705" spans="1:8" ht="16.5" customHeight="1">
      <c r="A1705" s="501"/>
      <c r="B1705" s="77" t="s">
        <v>2352</v>
      </c>
      <c r="C1705" s="987"/>
      <c r="D1705" s="688"/>
      <c r="E1705" s="67"/>
      <c r="G1705" s="42"/>
      <c r="H1705" s="67"/>
    </row>
    <row r="1706" spans="1:8" ht="16.5" customHeight="1">
      <c r="A1706" s="501"/>
      <c r="B1706" s="77" t="s">
        <v>2353</v>
      </c>
      <c r="C1706" s="987"/>
      <c r="D1706" s="688"/>
      <c r="E1706" s="67"/>
      <c r="G1706" s="42"/>
      <c r="H1706" s="67"/>
    </row>
    <row r="1707" spans="1:8" ht="15" customHeight="1">
      <c r="A1707" s="501"/>
      <c r="B1707" s="77" t="s">
        <v>2354</v>
      </c>
      <c r="C1707" s="988"/>
      <c r="D1707" s="688"/>
      <c r="E1707" s="67"/>
      <c r="G1707" s="71"/>
      <c r="H1707" s="71"/>
    </row>
    <row r="1708" spans="1:8" ht="15" customHeight="1">
      <c r="A1708" s="501"/>
      <c r="B1708" s="53"/>
      <c r="C1708" s="53"/>
      <c r="D1708" s="688"/>
      <c r="F1708" s="61"/>
      <c r="H1708" s="67"/>
    </row>
    <row r="1709" spans="1:8" ht="15" customHeight="1">
      <c r="A1709" s="501"/>
      <c r="B1709" s="53"/>
      <c r="C1709" s="53"/>
      <c r="D1709" s="688"/>
      <c r="F1709" s="61"/>
      <c r="H1709" s="67"/>
    </row>
    <row r="1710" spans="1:8" ht="16.5" customHeight="1">
      <c r="A1710" s="498"/>
      <c r="B1710" s="2399" t="s">
        <v>2355</v>
      </c>
      <c r="C1710" s="2399"/>
      <c r="D1710" s="2399"/>
      <c r="E1710" s="2399"/>
      <c r="F1710" s="2399"/>
      <c r="G1710" s="2399"/>
      <c r="H1710" s="2399"/>
    </row>
    <row r="1711" spans="1:8" ht="16.5" customHeight="1" thickBot="1">
      <c r="A1711" s="501"/>
      <c r="B1711" s="612"/>
      <c r="C1711" s="612"/>
      <c r="D1711" s="612"/>
      <c r="E1711" s="612"/>
      <c r="F1711" s="612"/>
      <c r="G1711" s="612"/>
      <c r="H1711" s="612"/>
    </row>
    <row r="1712" spans="1:8" ht="15.75" customHeight="1" thickBot="1">
      <c r="A1712" s="501"/>
      <c r="B1712" s="2398" t="s">
        <v>2356</v>
      </c>
      <c r="C1712" s="2398"/>
      <c r="D1712" s="69" t="s">
        <v>2357</v>
      </c>
      <c r="E1712" s="984">
        <f>(J1515-J1496)/J1515</f>
        <v>0.51997990422665763</v>
      </c>
      <c r="H1712" s="71"/>
    </row>
    <row r="1715" spans="2:8" ht="15" customHeight="1">
      <c r="B1715" s="2399" t="s">
        <v>2358</v>
      </c>
      <c r="C1715" s="2399"/>
      <c r="D1715" s="2399"/>
      <c r="E1715" s="2399"/>
      <c r="F1715" s="2399"/>
      <c r="G1715" s="2399"/>
      <c r="H1715" s="2399"/>
    </row>
    <row r="1716" spans="2:8" ht="15" customHeight="1" thickBot="1">
      <c r="B1716" s="612"/>
      <c r="C1716" s="612"/>
      <c r="D1716" s="612"/>
      <c r="E1716" s="612"/>
      <c r="F1716" s="612"/>
      <c r="G1716" s="612"/>
      <c r="H1716" s="612"/>
    </row>
    <row r="1717" spans="2:8" ht="15" customHeight="1" thickBot="1">
      <c r="B1717" s="2398" t="s">
        <v>2359</v>
      </c>
      <c r="C1717" s="2398"/>
      <c r="D1717" s="69" t="s">
        <v>2360</v>
      </c>
      <c r="E1717" s="989">
        <f>J1498/C42</f>
        <v>803.81666666666672</v>
      </c>
      <c r="G1717" s="42"/>
      <c r="H1717" s="42"/>
    </row>
  </sheetData>
  <sheetProtection selectLockedCells="1" selectUnlockedCells="1"/>
  <mergeCells count="921">
    <mergeCell ref="A1:L1"/>
    <mergeCell ref="C10:D10"/>
    <mergeCell ref="C11:D11"/>
    <mergeCell ref="C12:D12"/>
    <mergeCell ref="C16:D16"/>
    <mergeCell ref="F17:L23"/>
    <mergeCell ref="C20:D20"/>
    <mergeCell ref="C21:D21"/>
    <mergeCell ref="C23:D23"/>
    <mergeCell ref="F76:G83"/>
    <mergeCell ref="C77:D77"/>
    <mergeCell ref="C78:D78"/>
    <mergeCell ref="C79:D79"/>
    <mergeCell ref="C80:D80"/>
    <mergeCell ref="C81:D81"/>
    <mergeCell ref="C28:D28"/>
    <mergeCell ref="A54:B54"/>
    <mergeCell ref="A60:B60"/>
    <mergeCell ref="A62:B62"/>
    <mergeCell ref="A66:L66"/>
    <mergeCell ref="B72:B73"/>
    <mergeCell ref="C72:D73"/>
    <mergeCell ref="E72:E73"/>
    <mergeCell ref="F72:G72"/>
    <mergeCell ref="C82:D82"/>
    <mergeCell ref="C83:D83"/>
    <mergeCell ref="C84:D84"/>
    <mergeCell ref="B85:B93"/>
    <mergeCell ref="C85:D85"/>
    <mergeCell ref="C86:D86"/>
    <mergeCell ref="C74:D74"/>
    <mergeCell ref="B75:B83"/>
    <mergeCell ref="C75:D75"/>
    <mergeCell ref="C76:D76"/>
    <mergeCell ref="C94:D94"/>
    <mergeCell ref="B95:B99"/>
    <mergeCell ref="C95:D95"/>
    <mergeCell ref="C96:D96"/>
    <mergeCell ref="C97:D97"/>
    <mergeCell ref="F97:G99"/>
    <mergeCell ref="C98:D98"/>
    <mergeCell ref="C99:D99"/>
    <mergeCell ref="F86:G93"/>
    <mergeCell ref="C87:D87"/>
    <mergeCell ref="C88:D88"/>
    <mergeCell ref="C89:D89"/>
    <mergeCell ref="C90:D90"/>
    <mergeCell ref="C91:D91"/>
    <mergeCell ref="C92:D92"/>
    <mergeCell ref="C93:D93"/>
    <mergeCell ref="C106:D106"/>
    <mergeCell ref="B107:B111"/>
    <mergeCell ref="C107:D107"/>
    <mergeCell ref="C108:D108"/>
    <mergeCell ref="F108:G111"/>
    <mergeCell ref="C109:D109"/>
    <mergeCell ref="C110:D110"/>
    <mergeCell ref="C111:D111"/>
    <mergeCell ref="C100:D100"/>
    <mergeCell ref="B101:B105"/>
    <mergeCell ref="C101:D101"/>
    <mergeCell ref="C102:D102"/>
    <mergeCell ref="C103:D103"/>
    <mergeCell ref="F103:G105"/>
    <mergeCell ref="C104:D104"/>
    <mergeCell ref="C105:D105"/>
    <mergeCell ref="C120:D120"/>
    <mergeCell ref="F120:G122"/>
    <mergeCell ref="C121:D121"/>
    <mergeCell ref="C122:D122"/>
    <mergeCell ref="C123:D123"/>
    <mergeCell ref="C124:D124"/>
    <mergeCell ref="C112:D112"/>
    <mergeCell ref="B113:B126"/>
    <mergeCell ref="C113:D113"/>
    <mergeCell ref="C114:D114"/>
    <mergeCell ref="C115:D115"/>
    <mergeCell ref="F115:G117"/>
    <mergeCell ref="C116:D116"/>
    <mergeCell ref="C117:D117"/>
    <mergeCell ref="C118:D118"/>
    <mergeCell ref="C119:D119"/>
    <mergeCell ref="B145:B148"/>
    <mergeCell ref="B151:C151"/>
    <mergeCell ref="D151:E151"/>
    <mergeCell ref="F151:G151"/>
    <mergeCell ref="H151:I151"/>
    <mergeCell ref="B152:B156"/>
    <mergeCell ref="C125:D125"/>
    <mergeCell ref="C126:D126"/>
    <mergeCell ref="C127:D127"/>
    <mergeCell ref="F128:G128"/>
    <mergeCell ref="F130:G130"/>
    <mergeCell ref="B144:C144"/>
    <mergeCell ref="D144:E144"/>
    <mergeCell ref="G144:H144"/>
    <mergeCell ref="J164:K164"/>
    <mergeCell ref="J165:K165"/>
    <mergeCell ref="J166:K166"/>
    <mergeCell ref="J167:K167"/>
    <mergeCell ref="J168:K168"/>
    <mergeCell ref="J169:K169"/>
    <mergeCell ref="C159:F159"/>
    <mergeCell ref="G159:K159"/>
    <mergeCell ref="J160:K160"/>
    <mergeCell ref="J161:K161"/>
    <mergeCell ref="J162:K162"/>
    <mergeCell ref="J163:K163"/>
    <mergeCell ref="J176:K176"/>
    <mergeCell ref="J177:K177"/>
    <mergeCell ref="J178:K178"/>
    <mergeCell ref="J179:K179"/>
    <mergeCell ref="J180:K180"/>
    <mergeCell ref="J181:K181"/>
    <mergeCell ref="J170:K170"/>
    <mergeCell ref="J171:K171"/>
    <mergeCell ref="J172:K172"/>
    <mergeCell ref="J173:K173"/>
    <mergeCell ref="J174:K174"/>
    <mergeCell ref="J175:K175"/>
    <mergeCell ref="J188:K188"/>
    <mergeCell ref="J189:K189"/>
    <mergeCell ref="G190:K190"/>
    <mergeCell ref="J191:K191"/>
    <mergeCell ref="J192:K192"/>
    <mergeCell ref="J193:K193"/>
    <mergeCell ref="J182:K182"/>
    <mergeCell ref="J183:K183"/>
    <mergeCell ref="J184:K184"/>
    <mergeCell ref="J185:K185"/>
    <mergeCell ref="J186:K186"/>
    <mergeCell ref="J187:K187"/>
    <mergeCell ref="J200:K200"/>
    <mergeCell ref="J201:K201"/>
    <mergeCell ref="J202:K202"/>
    <mergeCell ref="J203:K203"/>
    <mergeCell ref="J204:K204"/>
    <mergeCell ref="J205:K205"/>
    <mergeCell ref="J194:K194"/>
    <mergeCell ref="J195:K195"/>
    <mergeCell ref="J196:K196"/>
    <mergeCell ref="J197:K197"/>
    <mergeCell ref="J198:K198"/>
    <mergeCell ref="J199:K199"/>
    <mergeCell ref="C274:F274"/>
    <mergeCell ref="G274:I274"/>
    <mergeCell ref="J274:L274"/>
    <mergeCell ref="H275:I275"/>
    <mergeCell ref="K275:L275"/>
    <mergeCell ref="H276:I276"/>
    <mergeCell ref="K276:L276"/>
    <mergeCell ref="J206:K206"/>
    <mergeCell ref="B214:C214"/>
    <mergeCell ref="C264:E264"/>
    <mergeCell ref="B265:E265"/>
    <mergeCell ref="D266:E266"/>
    <mergeCell ref="D267:E267"/>
    <mergeCell ref="H280:I280"/>
    <mergeCell ref="K280:L280"/>
    <mergeCell ref="H281:I281"/>
    <mergeCell ref="K281:L281"/>
    <mergeCell ref="H282:I282"/>
    <mergeCell ref="K282:L282"/>
    <mergeCell ref="H277:I277"/>
    <mergeCell ref="K277:L277"/>
    <mergeCell ref="H278:I278"/>
    <mergeCell ref="K278:L278"/>
    <mergeCell ref="H279:I279"/>
    <mergeCell ref="K279:L279"/>
    <mergeCell ref="H286:I286"/>
    <mergeCell ref="K286:L286"/>
    <mergeCell ref="H287:I287"/>
    <mergeCell ref="K287:L287"/>
    <mergeCell ref="H288:I288"/>
    <mergeCell ref="K288:L288"/>
    <mergeCell ref="H283:I283"/>
    <mergeCell ref="K283:L283"/>
    <mergeCell ref="H284:I284"/>
    <mergeCell ref="K284:L284"/>
    <mergeCell ref="H285:I285"/>
    <mergeCell ref="K285:L285"/>
    <mergeCell ref="H292:I292"/>
    <mergeCell ref="K292:L292"/>
    <mergeCell ref="H293:I293"/>
    <mergeCell ref="K293:L293"/>
    <mergeCell ref="H294:I294"/>
    <mergeCell ref="K294:L294"/>
    <mergeCell ref="H289:I289"/>
    <mergeCell ref="K289:L289"/>
    <mergeCell ref="H290:I290"/>
    <mergeCell ref="K290:L290"/>
    <mergeCell ref="H291:I291"/>
    <mergeCell ref="K291:L291"/>
    <mergeCell ref="H298:I298"/>
    <mergeCell ref="K298:L298"/>
    <mergeCell ref="H299:I299"/>
    <mergeCell ref="K299:L299"/>
    <mergeCell ref="H300:I300"/>
    <mergeCell ref="K300:L300"/>
    <mergeCell ref="H295:I295"/>
    <mergeCell ref="K295:L295"/>
    <mergeCell ref="H296:I296"/>
    <mergeCell ref="K296:L296"/>
    <mergeCell ref="H297:I297"/>
    <mergeCell ref="K297:L297"/>
    <mergeCell ref="H304:I304"/>
    <mergeCell ref="K304:L304"/>
    <mergeCell ref="H305:I305"/>
    <mergeCell ref="K305:L305"/>
    <mergeCell ref="H306:I306"/>
    <mergeCell ref="K306:L306"/>
    <mergeCell ref="H301:I301"/>
    <mergeCell ref="K301:L301"/>
    <mergeCell ref="H302:I302"/>
    <mergeCell ref="K302:L302"/>
    <mergeCell ref="H303:I303"/>
    <mergeCell ref="K303:L303"/>
    <mergeCell ref="H312:I312"/>
    <mergeCell ref="K312:L312"/>
    <mergeCell ref="H313:I313"/>
    <mergeCell ref="K313:L313"/>
    <mergeCell ref="H314:I314"/>
    <mergeCell ref="K314:L314"/>
    <mergeCell ref="K308:L308"/>
    <mergeCell ref="H309:I309"/>
    <mergeCell ref="K309:L309"/>
    <mergeCell ref="H310:I310"/>
    <mergeCell ref="K310:L310"/>
    <mergeCell ref="H311:I311"/>
    <mergeCell ref="K311:L311"/>
    <mergeCell ref="H318:I318"/>
    <mergeCell ref="K318:L318"/>
    <mergeCell ref="H319:I319"/>
    <mergeCell ref="K319:L319"/>
    <mergeCell ref="H320:I320"/>
    <mergeCell ref="K320:L320"/>
    <mergeCell ref="H315:I315"/>
    <mergeCell ref="K315:L315"/>
    <mergeCell ref="H316:I316"/>
    <mergeCell ref="K316:L316"/>
    <mergeCell ref="H317:I317"/>
    <mergeCell ref="K317:L317"/>
    <mergeCell ref="H324:I324"/>
    <mergeCell ref="K324:L324"/>
    <mergeCell ref="K325:L325"/>
    <mergeCell ref="H326:I326"/>
    <mergeCell ref="K326:L326"/>
    <mergeCell ref="H327:I327"/>
    <mergeCell ref="K327:L327"/>
    <mergeCell ref="H321:I321"/>
    <mergeCell ref="K321:L321"/>
    <mergeCell ref="H322:I322"/>
    <mergeCell ref="K322:L322"/>
    <mergeCell ref="H323:I323"/>
    <mergeCell ref="K323:L323"/>
    <mergeCell ref="H331:I331"/>
    <mergeCell ref="K331:L331"/>
    <mergeCell ref="H332:I332"/>
    <mergeCell ref="K332:L332"/>
    <mergeCell ref="H333:I333"/>
    <mergeCell ref="K333:L333"/>
    <mergeCell ref="H328:I328"/>
    <mergeCell ref="K328:L328"/>
    <mergeCell ref="H329:I329"/>
    <mergeCell ref="K329:L329"/>
    <mergeCell ref="H330:I330"/>
    <mergeCell ref="K330:L330"/>
    <mergeCell ref="H339:I339"/>
    <mergeCell ref="K339:L339"/>
    <mergeCell ref="H341:I341"/>
    <mergeCell ref="K341:L341"/>
    <mergeCell ref="H342:I342"/>
    <mergeCell ref="K342:L342"/>
    <mergeCell ref="H336:I336"/>
    <mergeCell ref="K336:L336"/>
    <mergeCell ref="H337:I337"/>
    <mergeCell ref="K337:L337"/>
    <mergeCell ref="H338:I338"/>
    <mergeCell ref="K338:L338"/>
    <mergeCell ref="H346:I346"/>
    <mergeCell ref="K346:L346"/>
    <mergeCell ref="H348:I348"/>
    <mergeCell ref="K348:L348"/>
    <mergeCell ref="H349:I349"/>
    <mergeCell ref="K349:L349"/>
    <mergeCell ref="H343:I343"/>
    <mergeCell ref="K343:L343"/>
    <mergeCell ref="H344:I344"/>
    <mergeCell ref="K344:L344"/>
    <mergeCell ref="H345:I345"/>
    <mergeCell ref="K345:L345"/>
    <mergeCell ref="C373:F373"/>
    <mergeCell ref="G373:I373"/>
    <mergeCell ref="J373:L373"/>
    <mergeCell ref="H374:I374"/>
    <mergeCell ref="K374:L374"/>
    <mergeCell ref="H375:I375"/>
    <mergeCell ref="K375:L375"/>
    <mergeCell ref="H350:I350"/>
    <mergeCell ref="K350:L350"/>
    <mergeCell ref="H351:I351"/>
    <mergeCell ref="K351:L351"/>
    <mergeCell ref="H352:I352"/>
    <mergeCell ref="K352:L352"/>
    <mergeCell ref="K382:L382"/>
    <mergeCell ref="K383:L383"/>
    <mergeCell ref="K384:L384"/>
    <mergeCell ref="C387:I387"/>
    <mergeCell ref="J387:L387"/>
    <mergeCell ref="H388:I388"/>
    <mergeCell ref="K388:L388"/>
    <mergeCell ref="H376:I376"/>
    <mergeCell ref="K376:L376"/>
    <mergeCell ref="H377:I377"/>
    <mergeCell ref="K377:L377"/>
    <mergeCell ref="K379:L379"/>
    <mergeCell ref="K380:L380"/>
    <mergeCell ref="H392:I392"/>
    <mergeCell ref="K392:L392"/>
    <mergeCell ref="H394:I394"/>
    <mergeCell ref="K394:L394"/>
    <mergeCell ref="H395:I395"/>
    <mergeCell ref="K395:L395"/>
    <mergeCell ref="H389:I389"/>
    <mergeCell ref="K389:L389"/>
    <mergeCell ref="H390:I390"/>
    <mergeCell ref="K390:L390"/>
    <mergeCell ref="H391:I391"/>
    <mergeCell ref="K391:L391"/>
    <mergeCell ref="H402:I402"/>
    <mergeCell ref="E441:F441"/>
    <mergeCell ref="D443:E443"/>
    <mergeCell ref="B489:E489"/>
    <mergeCell ref="B492:L492"/>
    <mergeCell ref="B495:H495"/>
    <mergeCell ref="H396:I396"/>
    <mergeCell ref="K396:L396"/>
    <mergeCell ref="H398:I398"/>
    <mergeCell ref="H399:I399"/>
    <mergeCell ref="H400:I400"/>
    <mergeCell ref="H401:I401"/>
    <mergeCell ref="C510:D510"/>
    <mergeCell ref="E511:H511"/>
    <mergeCell ref="E513:H513"/>
    <mergeCell ref="E515:H515"/>
    <mergeCell ref="F516:H516"/>
    <mergeCell ref="B519:D519"/>
    <mergeCell ref="C497:D497"/>
    <mergeCell ref="G501:I501"/>
    <mergeCell ref="E503:E505"/>
    <mergeCell ref="G503:G505"/>
    <mergeCell ref="B505:C505"/>
    <mergeCell ref="B506:C506"/>
    <mergeCell ref="C537:D537"/>
    <mergeCell ref="C538:D538"/>
    <mergeCell ref="C539:D539"/>
    <mergeCell ref="C540:D540"/>
    <mergeCell ref="C541:D541"/>
    <mergeCell ref="C542:D542"/>
    <mergeCell ref="B522:H522"/>
    <mergeCell ref="B524:F525"/>
    <mergeCell ref="C529:D529"/>
    <mergeCell ref="B530:F530"/>
    <mergeCell ref="E534:F535"/>
    <mergeCell ref="C536:D536"/>
    <mergeCell ref="H556:I556"/>
    <mergeCell ref="E559:F560"/>
    <mergeCell ref="D569:G569"/>
    <mergeCell ref="C570:C573"/>
    <mergeCell ref="E570:F570"/>
    <mergeCell ref="E571:F571"/>
    <mergeCell ref="E572:F572"/>
    <mergeCell ref="E573:F573"/>
    <mergeCell ref="C543:D543"/>
    <mergeCell ref="D546:E546"/>
    <mergeCell ref="B547:E547"/>
    <mergeCell ref="B549:E549"/>
    <mergeCell ref="D551:G551"/>
    <mergeCell ref="C552:C555"/>
    <mergeCell ref="E552:F552"/>
    <mergeCell ref="E553:F553"/>
    <mergeCell ref="E554:F554"/>
    <mergeCell ref="E555:F555"/>
    <mergeCell ref="E586:F587"/>
    <mergeCell ref="D588:F588"/>
    <mergeCell ref="B590:F590"/>
    <mergeCell ref="H590:I590"/>
    <mergeCell ref="E593:F594"/>
    <mergeCell ref="D595:F595"/>
    <mergeCell ref="H574:I574"/>
    <mergeCell ref="E577:F578"/>
    <mergeCell ref="E579:F579"/>
    <mergeCell ref="B581:F581"/>
    <mergeCell ref="B583:F583"/>
    <mergeCell ref="H583:I583"/>
    <mergeCell ref="C610:E611"/>
    <mergeCell ref="G610:H611"/>
    <mergeCell ref="C614:G614"/>
    <mergeCell ref="B616:H616"/>
    <mergeCell ref="D618:E619"/>
    <mergeCell ref="C621:F621"/>
    <mergeCell ref="D597:F597"/>
    <mergeCell ref="E598:F598"/>
    <mergeCell ref="H598:I598"/>
    <mergeCell ref="C603:D603"/>
    <mergeCell ref="C604:F604"/>
    <mergeCell ref="D607:E608"/>
    <mergeCell ref="G607:H608"/>
    <mergeCell ref="E625:F625"/>
    <mergeCell ref="G625:J625"/>
    <mergeCell ref="E626:F626"/>
    <mergeCell ref="G626:J626"/>
    <mergeCell ref="E627:F627"/>
    <mergeCell ref="G627:J627"/>
    <mergeCell ref="E622:F622"/>
    <mergeCell ref="G622:J622"/>
    <mergeCell ref="E623:F623"/>
    <mergeCell ref="G623:J623"/>
    <mergeCell ref="E624:F624"/>
    <mergeCell ref="G624:J624"/>
    <mergeCell ref="D642:E646"/>
    <mergeCell ref="G642:J642"/>
    <mergeCell ref="G644:J644"/>
    <mergeCell ref="G646:J646"/>
    <mergeCell ref="D649:E653"/>
    <mergeCell ref="G649:J649"/>
    <mergeCell ref="G651:J651"/>
    <mergeCell ref="G653:J653"/>
    <mergeCell ref="E628:F628"/>
    <mergeCell ref="G628:J628"/>
    <mergeCell ref="H631:J631"/>
    <mergeCell ref="G634:J634"/>
    <mergeCell ref="G637:J637"/>
    <mergeCell ref="G638:J639"/>
    <mergeCell ref="B697:B700"/>
    <mergeCell ref="C697:D697"/>
    <mergeCell ref="E697:E700"/>
    <mergeCell ref="C698:D698"/>
    <mergeCell ref="C699:D699"/>
    <mergeCell ref="C700:D700"/>
    <mergeCell ref="B656:H656"/>
    <mergeCell ref="D658:E662"/>
    <mergeCell ref="D665:E669"/>
    <mergeCell ref="D672:E676"/>
    <mergeCell ref="D679:E686"/>
    <mergeCell ref="D689:E691"/>
    <mergeCell ref="C701:H701"/>
    <mergeCell ref="B702:B708"/>
    <mergeCell ref="C702:D702"/>
    <mergeCell ref="C703:D703"/>
    <mergeCell ref="E703:E706"/>
    <mergeCell ref="C704:D704"/>
    <mergeCell ref="C705:D705"/>
    <mergeCell ref="C706:D706"/>
    <mergeCell ref="C707:D707"/>
    <mergeCell ref="E707:E708"/>
    <mergeCell ref="F716:G716"/>
    <mergeCell ref="B718:H718"/>
    <mergeCell ref="H720:J720"/>
    <mergeCell ref="F723:H723"/>
    <mergeCell ref="F725:H725"/>
    <mergeCell ref="F728:J728"/>
    <mergeCell ref="C708:D708"/>
    <mergeCell ref="C709:H709"/>
    <mergeCell ref="B710:B712"/>
    <mergeCell ref="C710:D710"/>
    <mergeCell ref="C711:D711"/>
    <mergeCell ref="C712:D712"/>
    <mergeCell ref="D738:H738"/>
    <mergeCell ref="F743:G743"/>
    <mergeCell ref="C744:D746"/>
    <mergeCell ref="C748:D749"/>
    <mergeCell ref="C751:D752"/>
    <mergeCell ref="B755:H755"/>
    <mergeCell ref="B731:H731"/>
    <mergeCell ref="D733:H733"/>
    <mergeCell ref="I733:K733"/>
    <mergeCell ref="D734:H734"/>
    <mergeCell ref="E736:H736"/>
    <mergeCell ref="E737:H737"/>
    <mergeCell ref="N763:O765"/>
    <mergeCell ref="P763:Q765"/>
    <mergeCell ref="B767:H767"/>
    <mergeCell ref="B778:C779"/>
    <mergeCell ref="B788:H788"/>
    <mergeCell ref="D793:G793"/>
    <mergeCell ref="C757:D757"/>
    <mergeCell ref="F758:G758"/>
    <mergeCell ref="E760:F760"/>
    <mergeCell ref="I760:J760"/>
    <mergeCell ref="E763:F763"/>
    <mergeCell ref="I763:J763"/>
    <mergeCell ref="D800:H800"/>
    <mergeCell ref="F801:G801"/>
    <mergeCell ref="B802:B805"/>
    <mergeCell ref="F802:G802"/>
    <mergeCell ref="F803:G803"/>
    <mergeCell ref="I803:I805"/>
    <mergeCell ref="E794:F794"/>
    <mergeCell ref="B795:B796"/>
    <mergeCell ref="D795:D796"/>
    <mergeCell ref="E795:F795"/>
    <mergeCell ref="G795:G796"/>
    <mergeCell ref="E796:F796"/>
    <mergeCell ref="H818:H823"/>
    <mergeCell ref="B819:C819"/>
    <mergeCell ref="B820:C820"/>
    <mergeCell ref="B821:C821"/>
    <mergeCell ref="B822:C822"/>
    <mergeCell ref="B823:C823"/>
    <mergeCell ref="J803:J805"/>
    <mergeCell ref="F804:G804"/>
    <mergeCell ref="F805:G805"/>
    <mergeCell ref="B808:H808"/>
    <mergeCell ref="E810:F810"/>
    <mergeCell ref="B813:H813"/>
    <mergeCell ref="B824:C824"/>
    <mergeCell ref="B825:C825"/>
    <mergeCell ref="B826:C826"/>
    <mergeCell ref="D827:F827"/>
    <mergeCell ref="B828:G828"/>
    <mergeCell ref="B829:G829"/>
    <mergeCell ref="B815:G815"/>
    <mergeCell ref="B816:C816"/>
    <mergeCell ref="B817:C817"/>
    <mergeCell ref="B818:C818"/>
    <mergeCell ref="B836:C836"/>
    <mergeCell ref="B837:C837"/>
    <mergeCell ref="B838:C838"/>
    <mergeCell ref="B839:C839"/>
    <mergeCell ref="B840:C840"/>
    <mergeCell ref="B841:C841"/>
    <mergeCell ref="B830:C830"/>
    <mergeCell ref="B831:C831"/>
    <mergeCell ref="B832:C832"/>
    <mergeCell ref="B833:C833"/>
    <mergeCell ref="B834:C834"/>
    <mergeCell ref="B835:C835"/>
    <mergeCell ref="B848:C848"/>
    <mergeCell ref="B849:C849"/>
    <mergeCell ref="B850:C850"/>
    <mergeCell ref="B851:C851"/>
    <mergeCell ref="B852:C852"/>
    <mergeCell ref="B853:C853"/>
    <mergeCell ref="B842:C842"/>
    <mergeCell ref="B843:C843"/>
    <mergeCell ref="B844:C844"/>
    <mergeCell ref="B845:C845"/>
    <mergeCell ref="B846:C846"/>
    <mergeCell ref="B847:C847"/>
    <mergeCell ref="B866:D866"/>
    <mergeCell ref="D878:F878"/>
    <mergeCell ref="B881:D881"/>
    <mergeCell ref="B882:F882"/>
    <mergeCell ref="B890:D890"/>
    <mergeCell ref="B901:H901"/>
    <mergeCell ref="B854:C854"/>
    <mergeCell ref="B855:C855"/>
    <mergeCell ref="B856:C856"/>
    <mergeCell ref="E859:F859"/>
    <mergeCell ref="E861:F861"/>
    <mergeCell ref="B864:H864"/>
    <mergeCell ref="B915:D915"/>
    <mergeCell ref="B916:D916"/>
    <mergeCell ref="B918:D918"/>
    <mergeCell ref="H921:K923"/>
    <mergeCell ref="B922:F923"/>
    <mergeCell ref="B926:H926"/>
    <mergeCell ref="B904:D904"/>
    <mergeCell ref="B905:F906"/>
    <mergeCell ref="B908:D908"/>
    <mergeCell ref="B910:D910"/>
    <mergeCell ref="B911:E911"/>
    <mergeCell ref="B914:D914"/>
    <mergeCell ref="E935:F935"/>
    <mergeCell ref="C936:D936"/>
    <mergeCell ref="C937:D937"/>
    <mergeCell ref="E937:E938"/>
    <mergeCell ref="C938:D938"/>
    <mergeCell ref="B944:H944"/>
    <mergeCell ref="B928:D928"/>
    <mergeCell ref="E928:F928"/>
    <mergeCell ref="B930:C930"/>
    <mergeCell ref="B931:D931"/>
    <mergeCell ref="B933:C933"/>
    <mergeCell ref="B934:C934"/>
    <mergeCell ref="E934:F934"/>
    <mergeCell ref="B953:E953"/>
    <mergeCell ref="B954:E955"/>
    <mergeCell ref="G954:L954"/>
    <mergeCell ref="G955:L955"/>
    <mergeCell ref="G956:L956"/>
    <mergeCell ref="G957:L957"/>
    <mergeCell ref="B946:E946"/>
    <mergeCell ref="B947:E947"/>
    <mergeCell ref="G947:L947"/>
    <mergeCell ref="G948:L948"/>
    <mergeCell ref="G949:L949"/>
    <mergeCell ref="G950:L950"/>
    <mergeCell ref="B972:H972"/>
    <mergeCell ref="B975:D975"/>
    <mergeCell ref="B977:D977"/>
    <mergeCell ref="B978:D978"/>
    <mergeCell ref="B983:D983"/>
    <mergeCell ref="H987:I987"/>
    <mergeCell ref="B960:E960"/>
    <mergeCell ref="G961:L961"/>
    <mergeCell ref="G962:L962"/>
    <mergeCell ref="G963:L963"/>
    <mergeCell ref="C966:D966"/>
    <mergeCell ref="J967:J969"/>
    <mergeCell ref="K967:K969"/>
    <mergeCell ref="I1004:J1004"/>
    <mergeCell ref="B1005:C1005"/>
    <mergeCell ref="B1006:C1006"/>
    <mergeCell ref="B989:F989"/>
    <mergeCell ref="B990:F990"/>
    <mergeCell ref="B991:F991"/>
    <mergeCell ref="B992:G992"/>
    <mergeCell ref="B995:E996"/>
    <mergeCell ref="B999:H999"/>
    <mergeCell ref="B1007:C1007"/>
    <mergeCell ref="B1008:C1008"/>
    <mergeCell ref="B1009:C1009"/>
    <mergeCell ref="B1010:C1010"/>
    <mergeCell ref="B1011:C1011"/>
    <mergeCell ref="B1012:C1012"/>
    <mergeCell ref="B1002:F1002"/>
    <mergeCell ref="B1003:F1003"/>
    <mergeCell ref="B1004:C1004"/>
    <mergeCell ref="B1013:C1013"/>
    <mergeCell ref="B1014:C1014"/>
    <mergeCell ref="B1015:C1015"/>
    <mergeCell ref="B1016:J1016"/>
    <mergeCell ref="B1017:J1017"/>
    <mergeCell ref="B1024:B1029"/>
    <mergeCell ref="C1024:F1024"/>
    <mergeCell ref="C1025:F1025"/>
    <mergeCell ref="C1026:G1026"/>
    <mergeCell ref="C1027:F1028"/>
    <mergeCell ref="G1027:G1028"/>
    <mergeCell ref="H1027:H1028"/>
    <mergeCell ref="C1029:G1029"/>
    <mergeCell ref="F1051:H1051"/>
    <mergeCell ref="D1053:D1054"/>
    <mergeCell ref="B1055:C1056"/>
    <mergeCell ref="D1055:E1055"/>
    <mergeCell ref="F1055:H1055"/>
    <mergeCell ref="C1037:G1037"/>
    <mergeCell ref="B1039:B1046"/>
    <mergeCell ref="C1039:F1040"/>
    <mergeCell ref="G1039:G1040"/>
    <mergeCell ref="H1039:H1040"/>
    <mergeCell ref="C1041:G1041"/>
    <mergeCell ref="C1042:F1042"/>
    <mergeCell ref="C1043:G1043"/>
    <mergeCell ref="C1044:F1045"/>
    <mergeCell ref="G1044:G1045"/>
    <mergeCell ref="B1031:B1037"/>
    <mergeCell ref="C1031:F1031"/>
    <mergeCell ref="C1032:F1032"/>
    <mergeCell ref="C1033:G1034"/>
    <mergeCell ref="C1035:F1036"/>
    <mergeCell ref="G1035:G1036"/>
    <mergeCell ref="H1035:H1036"/>
    <mergeCell ref="H1044:H1045"/>
    <mergeCell ref="C1046:G1046"/>
    <mergeCell ref="B1090:B1096"/>
    <mergeCell ref="C1090:C1092"/>
    <mergeCell ref="C1093:C1095"/>
    <mergeCell ref="B1097:B1102"/>
    <mergeCell ref="C1097:C1099"/>
    <mergeCell ref="C1100:C1101"/>
    <mergeCell ref="C1102:D1102"/>
    <mergeCell ref="B1065:H1065"/>
    <mergeCell ref="C1067:D1067"/>
    <mergeCell ref="B1068:B1089"/>
    <mergeCell ref="C1068:C1072"/>
    <mergeCell ref="C1073:C1075"/>
    <mergeCell ref="C1076:C1086"/>
    <mergeCell ref="C1087:C1089"/>
    <mergeCell ref="B1103:H1103"/>
    <mergeCell ref="B1104:I1104"/>
    <mergeCell ref="B1105:B1112"/>
    <mergeCell ref="C1105:D1105"/>
    <mergeCell ref="C1106:D1106"/>
    <mergeCell ref="C1107:D1107"/>
    <mergeCell ref="C1108:D1108"/>
    <mergeCell ref="C1109:D1109"/>
    <mergeCell ref="C1110:D1110"/>
    <mergeCell ref="C1111:D1111"/>
    <mergeCell ref="B1123:H1123"/>
    <mergeCell ref="C1134:E1134"/>
    <mergeCell ref="C1135:E1135"/>
    <mergeCell ref="C1136:E1136"/>
    <mergeCell ref="C1137:E1137"/>
    <mergeCell ref="B1140:H1140"/>
    <mergeCell ref="C1112:D1112"/>
    <mergeCell ref="B1113:H1113"/>
    <mergeCell ref="B1118:H1118"/>
    <mergeCell ref="C1120:D1120"/>
    <mergeCell ref="E1120:F1120"/>
    <mergeCell ref="C1121:D1121"/>
    <mergeCell ref="E1121:F1121"/>
    <mergeCell ref="F1158:J1158"/>
    <mergeCell ref="F1161:J1161"/>
    <mergeCell ref="B1164:H1164"/>
    <mergeCell ref="B1168:D1168"/>
    <mergeCell ref="I1168:J1168"/>
    <mergeCell ref="B1172:D1172"/>
    <mergeCell ref="H1172:J1172"/>
    <mergeCell ref="B1141:D1141"/>
    <mergeCell ref="B1142:C1142"/>
    <mergeCell ref="F1142:G1142"/>
    <mergeCell ref="B1151:K1151"/>
    <mergeCell ref="B1154:H1154"/>
    <mergeCell ref="B1156:D1156"/>
    <mergeCell ref="B1183:D1183"/>
    <mergeCell ref="B1184:D1184"/>
    <mergeCell ref="E1184:G1184"/>
    <mergeCell ref="B1186:H1186"/>
    <mergeCell ref="B1194:F1194"/>
    <mergeCell ref="B1200:H1200"/>
    <mergeCell ref="B1176:H1176"/>
    <mergeCell ref="B1179:D1179"/>
    <mergeCell ref="G1179:I1179"/>
    <mergeCell ref="B1181:D1181"/>
    <mergeCell ref="G1181:I1181"/>
    <mergeCell ref="B1182:D1182"/>
    <mergeCell ref="G1182:I1182"/>
    <mergeCell ref="B1211:H1211"/>
    <mergeCell ref="B1214:G1214"/>
    <mergeCell ref="B1217:E1217"/>
    <mergeCell ref="I1217:J1217"/>
    <mergeCell ref="B1218:G1218"/>
    <mergeCell ref="B1221:H1221"/>
    <mergeCell ref="B1202:E1202"/>
    <mergeCell ref="B1203:G1203"/>
    <mergeCell ref="B1205:E1205"/>
    <mergeCell ref="B1206:G1206"/>
    <mergeCell ref="I1206:K1206"/>
    <mergeCell ref="B1208:E1209"/>
    <mergeCell ref="H1231:J1231"/>
    <mergeCell ref="G1234:H1235"/>
    <mergeCell ref="G1237:H1237"/>
    <mergeCell ref="B1240:H1240"/>
    <mergeCell ref="C1250:H1250"/>
    <mergeCell ref="B1268:H1268"/>
    <mergeCell ref="B1224:C1224"/>
    <mergeCell ref="F1224:G1224"/>
    <mergeCell ref="B1225:C1225"/>
    <mergeCell ref="B1226:C1226"/>
    <mergeCell ref="B1227:C1227"/>
    <mergeCell ref="B1229:H1229"/>
    <mergeCell ref="H1276:I1276"/>
    <mergeCell ref="G1279:I1279"/>
    <mergeCell ref="J1279:K1279"/>
    <mergeCell ref="G1280:I1280"/>
    <mergeCell ref="J1280:K1280"/>
    <mergeCell ref="B1283:H1283"/>
    <mergeCell ref="B1270:D1270"/>
    <mergeCell ref="B1271:D1271"/>
    <mergeCell ref="G1271:J1271"/>
    <mergeCell ref="B1272:D1272"/>
    <mergeCell ref="G1272:J1272"/>
    <mergeCell ref="G1273:J1273"/>
    <mergeCell ref="D1299:F1299"/>
    <mergeCell ref="B1308:H1308"/>
    <mergeCell ref="B1311:H1311"/>
    <mergeCell ref="C1312:G1312"/>
    <mergeCell ref="B1317:H1317"/>
    <mergeCell ref="B1319:C1319"/>
    <mergeCell ref="B1293:H1293"/>
    <mergeCell ref="C1295:F1295"/>
    <mergeCell ref="C1296:C1298"/>
    <mergeCell ref="D1296:F1296"/>
    <mergeCell ref="D1297:F1297"/>
    <mergeCell ref="D1298:F1298"/>
    <mergeCell ref="B1351:E1351"/>
    <mergeCell ref="B1353:C1353"/>
    <mergeCell ref="B1356:H1356"/>
    <mergeCell ref="B1358:E1358"/>
    <mergeCell ref="B1362:E1363"/>
    <mergeCell ref="B1366:E1366"/>
    <mergeCell ref="B1322:E1322"/>
    <mergeCell ref="B1334:H1334"/>
    <mergeCell ref="G1341:K1341"/>
    <mergeCell ref="B1342:F1342"/>
    <mergeCell ref="B1345:H1345"/>
    <mergeCell ref="B1349:E1349"/>
    <mergeCell ref="G1398:I1398"/>
    <mergeCell ref="B1405:H1405"/>
    <mergeCell ref="B1407:C1407"/>
    <mergeCell ref="D1408:E1408"/>
    <mergeCell ref="D1409:E1409"/>
    <mergeCell ref="G1412:H1412"/>
    <mergeCell ref="E1373:F1373"/>
    <mergeCell ref="B1380:H1380"/>
    <mergeCell ref="B1382:D1382"/>
    <mergeCell ref="B1384:D1384"/>
    <mergeCell ref="B1386:D1386"/>
    <mergeCell ref="B1389:H1389"/>
    <mergeCell ref="B1436:D1436"/>
    <mergeCell ref="B1437:D1438"/>
    <mergeCell ref="E1437:E1438"/>
    <mergeCell ref="F1437:F1438"/>
    <mergeCell ref="B1450:J1450"/>
    <mergeCell ref="G1452:I1453"/>
    <mergeCell ref="J1452:J1453"/>
    <mergeCell ref="B1416:H1416"/>
    <mergeCell ref="B1421:H1421"/>
    <mergeCell ref="B1423:E1423"/>
    <mergeCell ref="B1424:E1424"/>
    <mergeCell ref="B1428:H1428"/>
    <mergeCell ref="B1432:J1432"/>
    <mergeCell ref="G1459:I1460"/>
    <mergeCell ref="J1459:J1460"/>
    <mergeCell ref="K1459:K1460"/>
    <mergeCell ref="B1465:D1466"/>
    <mergeCell ref="E1465:E1466"/>
    <mergeCell ref="F1465:F1466"/>
    <mergeCell ref="G1455:I1456"/>
    <mergeCell ref="J1455:J1456"/>
    <mergeCell ref="K1455:K1456"/>
    <mergeCell ref="B1456:D1456"/>
    <mergeCell ref="G1457:I1458"/>
    <mergeCell ref="J1457:J1458"/>
    <mergeCell ref="K1457:K1458"/>
    <mergeCell ref="A1475:L1475"/>
    <mergeCell ref="B1478:H1478"/>
    <mergeCell ref="B1480:F1480"/>
    <mergeCell ref="G1480:I1480"/>
    <mergeCell ref="J1480:J1481"/>
    <mergeCell ref="B1482:E1482"/>
    <mergeCell ref="B1467:D1468"/>
    <mergeCell ref="E1467:E1468"/>
    <mergeCell ref="F1467:F1468"/>
    <mergeCell ref="B1469:D1470"/>
    <mergeCell ref="E1469:E1470"/>
    <mergeCell ref="F1469:F1470"/>
    <mergeCell ref="B1490:F1490"/>
    <mergeCell ref="B1491:E1491"/>
    <mergeCell ref="B1492:F1492"/>
    <mergeCell ref="B1493:E1493"/>
    <mergeCell ref="B1494:F1494"/>
    <mergeCell ref="B1496:F1496"/>
    <mergeCell ref="B1483:F1483"/>
    <mergeCell ref="B1484:E1484"/>
    <mergeCell ref="B1485:F1485"/>
    <mergeCell ref="B1486:E1486"/>
    <mergeCell ref="B1487:F1487"/>
    <mergeCell ref="B1489:E1489"/>
    <mergeCell ref="B1507:F1508"/>
    <mergeCell ref="G1507:I1507"/>
    <mergeCell ref="J1507:J1508"/>
    <mergeCell ref="B1509:F1509"/>
    <mergeCell ref="B1510:F1510"/>
    <mergeCell ref="B1511:F1511"/>
    <mergeCell ref="B1497:F1497"/>
    <mergeCell ref="B1498:F1498"/>
    <mergeCell ref="B1499:F1499"/>
    <mergeCell ref="B1501:F1501"/>
    <mergeCell ref="B1502:F1502"/>
    <mergeCell ref="B1505:H1505"/>
    <mergeCell ref="B1519:F1519"/>
    <mergeCell ref="B1520:F1520"/>
    <mergeCell ref="B1521:F1521"/>
    <mergeCell ref="B1524:H1524"/>
    <mergeCell ref="B1526:F1527"/>
    <mergeCell ref="G1526:I1526"/>
    <mergeCell ref="B1512:F1512"/>
    <mergeCell ref="B1513:F1513"/>
    <mergeCell ref="B1514:F1514"/>
    <mergeCell ref="B1515:F1515"/>
    <mergeCell ref="B1517:F1517"/>
    <mergeCell ref="B1518:F1518"/>
    <mergeCell ref="B1533:F1533"/>
    <mergeCell ref="B1536:H1536"/>
    <mergeCell ref="B1538:F1539"/>
    <mergeCell ref="G1538:I1538"/>
    <mergeCell ref="J1538:J1539"/>
    <mergeCell ref="B1540:F1540"/>
    <mergeCell ref="J1526:J1527"/>
    <mergeCell ref="B1528:F1528"/>
    <mergeCell ref="B1529:F1529"/>
    <mergeCell ref="B1530:F1530"/>
    <mergeCell ref="B1531:F1531"/>
    <mergeCell ref="B1532:F1532"/>
    <mergeCell ref="B1553:C1553"/>
    <mergeCell ref="B1555:C1555"/>
    <mergeCell ref="G1555:H1555"/>
    <mergeCell ref="D1557:D1558"/>
    <mergeCell ref="E1557:E1558"/>
    <mergeCell ref="B1561:D1561"/>
    <mergeCell ref="B1541:F1541"/>
    <mergeCell ref="B1543:F1543"/>
    <mergeCell ref="B1544:F1544"/>
    <mergeCell ref="B1545:F1545"/>
    <mergeCell ref="B1546:F1546"/>
    <mergeCell ref="B1549:H1549"/>
    <mergeCell ref="C1660:E1660"/>
    <mergeCell ref="D1662:E1662"/>
    <mergeCell ref="B1665:H1665"/>
    <mergeCell ref="C1668:F1668"/>
    <mergeCell ref="C1671:F1671"/>
    <mergeCell ref="B1676:H1676"/>
    <mergeCell ref="B1565:H1565"/>
    <mergeCell ref="B1567:C1567"/>
    <mergeCell ref="B1570:H1570"/>
    <mergeCell ref="B1572:C1572"/>
    <mergeCell ref="B1575:H1575"/>
    <mergeCell ref="B1586:E1586"/>
    <mergeCell ref="B1712:C1712"/>
    <mergeCell ref="B1715:H1715"/>
    <mergeCell ref="B1717:C1717"/>
    <mergeCell ref="B1681:H1681"/>
    <mergeCell ref="B1686:H1686"/>
    <mergeCell ref="B1688:D1688"/>
    <mergeCell ref="B1690:D1690"/>
    <mergeCell ref="B1693:H1693"/>
    <mergeCell ref="B1710:H1710"/>
  </mergeCells>
  <dataValidations count="58">
    <dataValidation type="list" operator="equal" allowBlank="1" showErrorMessage="1" sqref="H1391 JD1391 SZ1391 ACV1391 AMR1391 AWN1391 BGJ1391 BQF1391 CAB1391 CJX1391 CTT1391 DDP1391 DNL1391 DXH1391 EHD1391 EQZ1391 FAV1391 FKR1391 FUN1391 GEJ1391 GOF1391 GYB1391 HHX1391 HRT1391 IBP1391 ILL1391 IVH1391 JFD1391 JOZ1391 JYV1391 KIR1391 KSN1391 LCJ1391 LMF1391 LWB1391 MFX1391 MPT1391 MZP1391 NJL1391 NTH1391 ODD1391 OMZ1391 OWV1391 PGR1391 PQN1391 QAJ1391 QKF1391 QUB1391 RDX1391 RNT1391 RXP1391 SHL1391 SRH1391 TBD1391 TKZ1391 TUV1391 UER1391 UON1391 UYJ1391 VIF1391 VSB1391 WBX1391 WLT1391 WVP1391 H66927 JD66927 SZ66927 ACV66927 AMR66927 AWN66927 BGJ66927 BQF66927 CAB66927 CJX66927 CTT66927 DDP66927 DNL66927 DXH66927 EHD66927 EQZ66927 FAV66927 FKR66927 FUN66927 GEJ66927 GOF66927 GYB66927 HHX66927 HRT66927 IBP66927 ILL66927 IVH66927 JFD66927 JOZ66927 JYV66927 KIR66927 KSN66927 LCJ66927 LMF66927 LWB66927 MFX66927 MPT66927 MZP66927 NJL66927 NTH66927 ODD66927 OMZ66927 OWV66927 PGR66927 PQN66927 QAJ66927 QKF66927 QUB66927 RDX66927 RNT66927 RXP66927 SHL66927 SRH66927 TBD66927 TKZ66927 TUV66927 UER66927 UON66927 UYJ66927 VIF66927 VSB66927 WBX66927 WLT66927 WVP66927 H132463 JD132463 SZ132463 ACV132463 AMR132463 AWN132463 BGJ132463 BQF132463 CAB132463 CJX132463 CTT132463 DDP132463 DNL132463 DXH132463 EHD132463 EQZ132463 FAV132463 FKR132463 FUN132463 GEJ132463 GOF132463 GYB132463 HHX132463 HRT132463 IBP132463 ILL132463 IVH132463 JFD132463 JOZ132463 JYV132463 KIR132463 KSN132463 LCJ132463 LMF132463 LWB132463 MFX132463 MPT132463 MZP132463 NJL132463 NTH132463 ODD132463 OMZ132463 OWV132463 PGR132463 PQN132463 QAJ132463 QKF132463 QUB132463 RDX132463 RNT132463 RXP132463 SHL132463 SRH132463 TBD132463 TKZ132463 TUV132463 UER132463 UON132463 UYJ132463 VIF132463 VSB132463 WBX132463 WLT132463 WVP132463 H197999 JD197999 SZ197999 ACV197999 AMR197999 AWN197999 BGJ197999 BQF197999 CAB197999 CJX197999 CTT197999 DDP197999 DNL197999 DXH197999 EHD197999 EQZ197999 FAV197999 FKR197999 FUN197999 GEJ197999 GOF197999 GYB197999 HHX197999 HRT197999 IBP197999 ILL197999 IVH197999 JFD197999 JOZ197999 JYV197999 KIR197999 KSN197999 LCJ197999 LMF197999 LWB197999 MFX197999 MPT197999 MZP197999 NJL197999 NTH197999 ODD197999 OMZ197999 OWV197999 PGR197999 PQN197999 QAJ197999 QKF197999 QUB197999 RDX197999 RNT197999 RXP197999 SHL197999 SRH197999 TBD197999 TKZ197999 TUV197999 UER197999 UON197999 UYJ197999 VIF197999 VSB197999 WBX197999 WLT197999 WVP197999 H263535 JD263535 SZ263535 ACV263535 AMR263535 AWN263535 BGJ263535 BQF263535 CAB263535 CJX263535 CTT263535 DDP263535 DNL263535 DXH263535 EHD263535 EQZ263535 FAV263535 FKR263535 FUN263535 GEJ263535 GOF263535 GYB263535 HHX263535 HRT263535 IBP263535 ILL263535 IVH263535 JFD263535 JOZ263535 JYV263535 KIR263535 KSN263535 LCJ263535 LMF263535 LWB263535 MFX263535 MPT263535 MZP263535 NJL263535 NTH263535 ODD263535 OMZ263535 OWV263535 PGR263535 PQN263535 QAJ263535 QKF263535 QUB263535 RDX263535 RNT263535 RXP263535 SHL263535 SRH263535 TBD263535 TKZ263535 TUV263535 UER263535 UON263535 UYJ263535 VIF263535 VSB263535 WBX263535 WLT263535 WVP263535 H329071 JD329071 SZ329071 ACV329071 AMR329071 AWN329071 BGJ329071 BQF329071 CAB329071 CJX329071 CTT329071 DDP329071 DNL329071 DXH329071 EHD329071 EQZ329071 FAV329071 FKR329071 FUN329071 GEJ329071 GOF329071 GYB329071 HHX329071 HRT329071 IBP329071 ILL329071 IVH329071 JFD329071 JOZ329071 JYV329071 KIR329071 KSN329071 LCJ329071 LMF329071 LWB329071 MFX329071 MPT329071 MZP329071 NJL329071 NTH329071 ODD329071 OMZ329071 OWV329071 PGR329071 PQN329071 QAJ329071 QKF329071 QUB329071 RDX329071 RNT329071 RXP329071 SHL329071 SRH329071 TBD329071 TKZ329071 TUV329071 UER329071 UON329071 UYJ329071 VIF329071 VSB329071 WBX329071 WLT329071 WVP329071 H394607 JD394607 SZ394607 ACV394607 AMR394607 AWN394607 BGJ394607 BQF394607 CAB394607 CJX394607 CTT394607 DDP394607 DNL394607 DXH394607 EHD394607 EQZ394607 FAV394607 FKR394607 FUN394607 GEJ394607 GOF394607 GYB394607 HHX394607 HRT394607 IBP394607 ILL394607 IVH394607 JFD394607 JOZ394607 JYV394607 KIR394607 KSN394607 LCJ394607 LMF394607 LWB394607 MFX394607 MPT394607 MZP394607 NJL394607 NTH394607 ODD394607 OMZ394607 OWV394607 PGR394607 PQN394607 QAJ394607 QKF394607 QUB394607 RDX394607 RNT394607 RXP394607 SHL394607 SRH394607 TBD394607 TKZ394607 TUV394607 UER394607 UON394607 UYJ394607 VIF394607 VSB394607 WBX394607 WLT394607 WVP394607 H460143 JD460143 SZ460143 ACV460143 AMR460143 AWN460143 BGJ460143 BQF460143 CAB460143 CJX460143 CTT460143 DDP460143 DNL460143 DXH460143 EHD460143 EQZ460143 FAV460143 FKR460143 FUN460143 GEJ460143 GOF460143 GYB460143 HHX460143 HRT460143 IBP460143 ILL460143 IVH460143 JFD460143 JOZ460143 JYV460143 KIR460143 KSN460143 LCJ460143 LMF460143 LWB460143 MFX460143 MPT460143 MZP460143 NJL460143 NTH460143 ODD460143 OMZ460143 OWV460143 PGR460143 PQN460143 QAJ460143 QKF460143 QUB460143 RDX460143 RNT460143 RXP460143 SHL460143 SRH460143 TBD460143 TKZ460143 TUV460143 UER460143 UON460143 UYJ460143 VIF460143 VSB460143 WBX460143 WLT460143 WVP460143 H525679 JD525679 SZ525679 ACV525679 AMR525679 AWN525679 BGJ525679 BQF525679 CAB525679 CJX525679 CTT525679 DDP525679 DNL525679 DXH525679 EHD525679 EQZ525679 FAV525679 FKR525679 FUN525679 GEJ525679 GOF525679 GYB525679 HHX525679 HRT525679 IBP525679 ILL525679 IVH525679 JFD525679 JOZ525679 JYV525679 KIR525679 KSN525679 LCJ525679 LMF525679 LWB525679 MFX525679 MPT525679 MZP525679 NJL525679 NTH525679 ODD525679 OMZ525679 OWV525679 PGR525679 PQN525679 QAJ525679 QKF525679 QUB525679 RDX525679 RNT525679 RXP525679 SHL525679 SRH525679 TBD525679 TKZ525679 TUV525679 UER525679 UON525679 UYJ525679 VIF525679 VSB525679 WBX525679 WLT525679 WVP525679 H591215 JD591215 SZ591215 ACV591215 AMR591215 AWN591215 BGJ591215 BQF591215 CAB591215 CJX591215 CTT591215 DDP591215 DNL591215 DXH591215 EHD591215 EQZ591215 FAV591215 FKR591215 FUN591215 GEJ591215 GOF591215 GYB591215 HHX591215 HRT591215 IBP591215 ILL591215 IVH591215 JFD591215 JOZ591215 JYV591215 KIR591215 KSN591215 LCJ591215 LMF591215 LWB591215 MFX591215 MPT591215 MZP591215 NJL591215 NTH591215 ODD591215 OMZ591215 OWV591215 PGR591215 PQN591215 QAJ591215 QKF591215 QUB591215 RDX591215 RNT591215 RXP591215 SHL591215 SRH591215 TBD591215 TKZ591215 TUV591215 UER591215 UON591215 UYJ591215 VIF591215 VSB591215 WBX591215 WLT591215 WVP591215 H656751 JD656751 SZ656751 ACV656751 AMR656751 AWN656751 BGJ656751 BQF656751 CAB656751 CJX656751 CTT656751 DDP656751 DNL656751 DXH656751 EHD656751 EQZ656751 FAV656751 FKR656751 FUN656751 GEJ656751 GOF656751 GYB656751 HHX656751 HRT656751 IBP656751 ILL656751 IVH656751 JFD656751 JOZ656751 JYV656751 KIR656751 KSN656751 LCJ656751 LMF656751 LWB656751 MFX656751 MPT656751 MZP656751 NJL656751 NTH656751 ODD656751 OMZ656751 OWV656751 PGR656751 PQN656751 QAJ656751 QKF656751 QUB656751 RDX656751 RNT656751 RXP656751 SHL656751 SRH656751 TBD656751 TKZ656751 TUV656751 UER656751 UON656751 UYJ656751 VIF656751 VSB656751 WBX656751 WLT656751 WVP656751 H722287 JD722287 SZ722287 ACV722287 AMR722287 AWN722287 BGJ722287 BQF722287 CAB722287 CJX722287 CTT722287 DDP722287 DNL722287 DXH722287 EHD722287 EQZ722287 FAV722287 FKR722287 FUN722287 GEJ722287 GOF722287 GYB722287 HHX722287 HRT722287 IBP722287 ILL722287 IVH722287 JFD722287 JOZ722287 JYV722287 KIR722287 KSN722287 LCJ722287 LMF722287 LWB722287 MFX722287 MPT722287 MZP722287 NJL722287 NTH722287 ODD722287 OMZ722287 OWV722287 PGR722287 PQN722287 QAJ722287 QKF722287 QUB722287 RDX722287 RNT722287 RXP722287 SHL722287 SRH722287 TBD722287 TKZ722287 TUV722287 UER722287 UON722287 UYJ722287 VIF722287 VSB722287 WBX722287 WLT722287 WVP722287 H787823 JD787823 SZ787823 ACV787823 AMR787823 AWN787823 BGJ787823 BQF787823 CAB787823 CJX787823 CTT787823 DDP787823 DNL787823 DXH787823 EHD787823 EQZ787823 FAV787823 FKR787823 FUN787823 GEJ787823 GOF787823 GYB787823 HHX787823 HRT787823 IBP787823 ILL787823 IVH787823 JFD787823 JOZ787823 JYV787823 KIR787823 KSN787823 LCJ787823 LMF787823 LWB787823 MFX787823 MPT787823 MZP787823 NJL787823 NTH787823 ODD787823 OMZ787823 OWV787823 PGR787823 PQN787823 QAJ787823 QKF787823 QUB787823 RDX787823 RNT787823 RXP787823 SHL787823 SRH787823 TBD787823 TKZ787823 TUV787823 UER787823 UON787823 UYJ787823 VIF787823 VSB787823 WBX787823 WLT787823 WVP787823 H853359 JD853359 SZ853359 ACV853359 AMR853359 AWN853359 BGJ853359 BQF853359 CAB853359 CJX853359 CTT853359 DDP853359 DNL853359 DXH853359 EHD853359 EQZ853359 FAV853359 FKR853359 FUN853359 GEJ853359 GOF853359 GYB853359 HHX853359 HRT853359 IBP853359 ILL853359 IVH853359 JFD853359 JOZ853359 JYV853359 KIR853359 KSN853359 LCJ853359 LMF853359 LWB853359 MFX853359 MPT853359 MZP853359 NJL853359 NTH853359 ODD853359 OMZ853359 OWV853359 PGR853359 PQN853359 QAJ853359 QKF853359 QUB853359 RDX853359 RNT853359 RXP853359 SHL853359 SRH853359 TBD853359 TKZ853359 TUV853359 UER853359 UON853359 UYJ853359 VIF853359 VSB853359 WBX853359 WLT853359 WVP853359 H918895 JD918895 SZ918895 ACV918895 AMR918895 AWN918895 BGJ918895 BQF918895 CAB918895 CJX918895 CTT918895 DDP918895 DNL918895 DXH918895 EHD918895 EQZ918895 FAV918895 FKR918895 FUN918895 GEJ918895 GOF918895 GYB918895 HHX918895 HRT918895 IBP918895 ILL918895 IVH918895 JFD918895 JOZ918895 JYV918895 KIR918895 KSN918895 LCJ918895 LMF918895 LWB918895 MFX918895 MPT918895 MZP918895 NJL918895 NTH918895 ODD918895 OMZ918895 OWV918895 PGR918895 PQN918895 QAJ918895 QKF918895 QUB918895 RDX918895 RNT918895 RXP918895 SHL918895 SRH918895 TBD918895 TKZ918895 TUV918895 UER918895 UON918895 UYJ918895 VIF918895 VSB918895 WBX918895 WLT918895 WVP918895 H984431 JD984431 SZ984431 ACV984431 AMR984431 AWN984431 BGJ984431 BQF984431 CAB984431 CJX984431 CTT984431 DDP984431 DNL984431 DXH984431 EHD984431 EQZ984431 FAV984431 FKR984431 FUN984431 GEJ984431 GOF984431 GYB984431 HHX984431 HRT984431 IBP984431 ILL984431 IVH984431 JFD984431 JOZ984431 JYV984431 KIR984431 KSN984431 LCJ984431 LMF984431 LWB984431 MFX984431 MPT984431 MZP984431 NJL984431 NTH984431 ODD984431 OMZ984431 OWV984431 PGR984431 PQN984431 QAJ984431 QKF984431 QUB984431 RDX984431 RNT984431 RXP984431 SHL984431 SRH984431 TBD984431 TKZ984431 TUV984431 UER984431 UON984431 UYJ984431 VIF984431 VSB984431 WBX984431 WLT984431 WVP984431 H1393 JD1393 SZ1393 ACV1393 AMR1393 AWN1393 BGJ1393 BQF1393 CAB1393 CJX1393 CTT1393 DDP1393 DNL1393 DXH1393 EHD1393 EQZ1393 FAV1393 FKR1393 FUN1393 GEJ1393 GOF1393 GYB1393 HHX1393 HRT1393 IBP1393 ILL1393 IVH1393 JFD1393 JOZ1393 JYV1393 KIR1393 KSN1393 LCJ1393 LMF1393 LWB1393 MFX1393 MPT1393 MZP1393 NJL1393 NTH1393 ODD1393 OMZ1393 OWV1393 PGR1393 PQN1393 QAJ1393 QKF1393 QUB1393 RDX1393 RNT1393 RXP1393 SHL1393 SRH1393 TBD1393 TKZ1393 TUV1393 UER1393 UON1393 UYJ1393 VIF1393 VSB1393 WBX1393 WLT1393 WVP1393 H66929 JD66929 SZ66929 ACV66929 AMR66929 AWN66929 BGJ66929 BQF66929 CAB66929 CJX66929 CTT66929 DDP66929 DNL66929 DXH66929 EHD66929 EQZ66929 FAV66929 FKR66929 FUN66929 GEJ66929 GOF66929 GYB66929 HHX66929 HRT66929 IBP66929 ILL66929 IVH66929 JFD66929 JOZ66929 JYV66929 KIR66929 KSN66929 LCJ66929 LMF66929 LWB66929 MFX66929 MPT66929 MZP66929 NJL66929 NTH66929 ODD66929 OMZ66929 OWV66929 PGR66929 PQN66929 QAJ66929 QKF66929 QUB66929 RDX66929 RNT66929 RXP66929 SHL66929 SRH66929 TBD66929 TKZ66929 TUV66929 UER66929 UON66929 UYJ66929 VIF66929 VSB66929 WBX66929 WLT66929 WVP66929 H132465 JD132465 SZ132465 ACV132465 AMR132465 AWN132465 BGJ132465 BQF132465 CAB132465 CJX132465 CTT132465 DDP132465 DNL132465 DXH132465 EHD132465 EQZ132465 FAV132465 FKR132465 FUN132465 GEJ132465 GOF132465 GYB132465 HHX132465 HRT132465 IBP132465 ILL132465 IVH132465 JFD132465 JOZ132465 JYV132465 KIR132465 KSN132465 LCJ132465 LMF132465 LWB132465 MFX132465 MPT132465 MZP132465 NJL132465 NTH132465 ODD132465 OMZ132465 OWV132465 PGR132465 PQN132465 QAJ132465 QKF132465 QUB132465 RDX132465 RNT132465 RXP132465 SHL132465 SRH132465 TBD132465 TKZ132465 TUV132465 UER132465 UON132465 UYJ132465 VIF132465 VSB132465 WBX132465 WLT132465 WVP132465 H198001 JD198001 SZ198001 ACV198001 AMR198001 AWN198001 BGJ198001 BQF198001 CAB198001 CJX198001 CTT198001 DDP198001 DNL198001 DXH198001 EHD198001 EQZ198001 FAV198001 FKR198001 FUN198001 GEJ198001 GOF198001 GYB198001 HHX198001 HRT198001 IBP198001 ILL198001 IVH198001 JFD198001 JOZ198001 JYV198001 KIR198001 KSN198001 LCJ198001 LMF198001 LWB198001 MFX198001 MPT198001 MZP198001 NJL198001 NTH198001 ODD198001 OMZ198001 OWV198001 PGR198001 PQN198001 QAJ198001 QKF198001 QUB198001 RDX198001 RNT198001 RXP198001 SHL198001 SRH198001 TBD198001 TKZ198001 TUV198001 UER198001 UON198001 UYJ198001 VIF198001 VSB198001 WBX198001 WLT198001 WVP198001 H263537 JD263537 SZ263537 ACV263537 AMR263537 AWN263537 BGJ263537 BQF263537 CAB263537 CJX263537 CTT263537 DDP263537 DNL263537 DXH263537 EHD263537 EQZ263537 FAV263537 FKR263537 FUN263537 GEJ263537 GOF263537 GYB263537 HHX263537 HRT263537 IBP263537 ILL263537 IVH263537 JFD263537 JOZ263537 JYV263537 KIR263537 KSN263537 LCJ263537 LMF263537 LWB263537 MFX263537 MPT263537 MZP263537 NJL263537 NTH263537 ODD263537 OMZ263537 OWV263537 PGR263537 PQN263537 QAJ263537 QKF263537 QUB263537 RDX263537 RNT263537 RXP263537 SHL263537 SRH263537 TBD263537 TKZ263537 TUV263537 UER263537 UON263537 UYJ263537 VIF263537 VSB263537 WBX263537 WLT263537 WVP263537 H329073 JD329073 SZ329073 ACV329073 AMR329073 AWN329073 BGJ329073 BQF329073 CAB329073 CJX329073 CTT329073 DDP329073 DNL329073 DXH329073 EHD329073 EQZ329073 FAV329073 FKR329073 FUN329073 GEJ329073 GOF329073 GYB329073 HHX329073 HRT329073 IBP329073 ILL329073 IVH329073 JFD329073 JOZ329073 JYV329073 KIR329073 KSN329073 LCJ329073 LMF329073 LWB329073 MFX329073 MPT329073 MZP329073 NJL329073 NTH329073 ODD329073 OMZ329073 OWV329073 PGR329073 PQN329073 QAJ329073 QKF329073 QUB329073 RDX329073 RNT329073 RXP329073 SHL329073 SRH329073 TBD329073 TKZ329073 TUV329073 UER329073 UON329073 UYJ329073 VIF329073 VSB329073 WBX329073 WLT329073 WVP329073 H394609 JD394609 SZ394609 ACV394609 AMR394609 AWN394609 BGJ394609 BQF394609 CAB394609 CJX394609 CTT394609 DDP394609 DNL394609 DXH394609 EHD394609 EQZ394609 FAV394609 FKR394609 FUN394609 GEJ394609 GOF394609 GYB394609 HHX394609 HRT394609 IBP394609 ILL394609 IVH394609 JFD394609 JOZ394609 JYV394609 KIR394609 KSN394609 LCJ394609 LMF394609 LWB394609 MFX394609 MPT394609 MZP394609 NJL394609 NTH394609 ODD394609 OMZ394609 OWV394609 PGR394609 PQN394609 QAJ394609 QKF394609 QUB394609 RDX394609 RNT394609 RXP394609 SHL394609 SRH394609 TBD394609 TKZ394609 TUV394609 UER394609 UON394609 UYJ394609 VIF394609 VSB394609 WBX394609 WLT394609 WVP394609 H460145 JD460145 SZ460145 ACV460145 AMR460145 AWN460145 BGJ460145 BQF460145 CAB460145 CJX460145 CTT460145 DDP460145 DNL460145 DXH460145 EHD460145 EQZ460145 FAV460145 FKR460145 FUN460145 GEJ460145 GOF460145 GYB460145 HHX460145 HRT460145 IBP460145 ILL460145 IVH460145 JFD460145 JOZ460145 JYV460145 KIR460145 KSN460145 LCJ460145 LMF460145 LWB460145 MFX460145 MPT460145 MZP460145 NJL460145 NTH460145 ODD460145 OMZ460145 OWV460145 PGR460145 PQN460145 QAJ460145 QKF460145 QUB460145 RDX460145 RNT460145 RXP460145 SHL460145 SRH460145 TBD460145 TKZ460145 TUV460145 UER460145 UON460145 UYJ460145 VIF460145 VSB460145 WBX460145 WLT460145 WVP460145 H525681 JD525681 SZ525681 ACV525681 AMR525681 AWN525681 BGJ525681 BQF525681 CAB525681 CJX525681 CTT525681 DDP525681 DNL525681 DXH525681 EHD525681 EQZ525681 FAV525681 FKR525681 FUN525681 GEJ525681 GOF525681 GYB525681 HHX525681 HRT525681 IBP525681 ILL525681 IVH525681 JFD525681 JOZ525681 JYV525681 KIR525681 KSN525681 LCJ525681 LMF525681 LWB525681 MFX525681 MPT525681 MZP525681 NJL525681 NTH525681 ODD525681 OMZ525681 OWV525681 PGR525681 PQN525681 QAJ525681 QKF525681 QUB525681 RDX525681 RNT525681 RXP525681 SHL525681 SRH525681 TBD525681 TKZ525681 TUV525681 UER525681 UON525681 UYJ525681 VIF525681 VSB525681 WBX525681 WLT525681 WVP525681 H591217 JD591217 SZ591217 ACV591217 AMR591217 AWN591217 BGJ591217 BQF591217 CAB591217 CJX591217 CTT591217 DDP591217 DNL591217 DXH591217 EHD591217 EQZ591217 FAV591217 FKR591217 FUN591217 GEJ591217 GOF591217 GYB591217 HHX591217 HRT591217 IBP591217 ILL591217 IVH591217 JFD591217 JOZ591217 JYV591217 KIR591217 KSN591217 LCJ591217 LMF591217 LWB591217 MFX591217 MPT591217 MZP591217 NJL591217 NTH591217 ODD591217 OMZ591217 OWV591217 PGR591217 PQN591217 QAJ591217 QKF591217 QUB591217 RDX591217 RNT591217 RXP591217 SHL591217 SRH591217 TBD591217 TKZ591217 TUV591217 UER591217 UON591217 UYJ591217 VIF591217 VSB591217 WBX591217 WLT591217 WVP591217 H656753 JD656753 SZ656753 ACV656753 AMR656753 AWN656753 BGJ656753 BQF656753 CAB656753 CJX656753 CTT656753 DDP656753 DNL656753 DXH656753 EHD656753 EQZ656753 FAV656753 FKR656753 FUN656753 GEJ656753 GOF656753 GYB656753 HHX656753 HRT656753 IBP656753 ILL656753 IVH656753 JFD656753 JOZ656753 JYV656753 KIR656753 KSN656753 LCJ656753 LMF656753 LWB656753 MFX656753 MPT656753 MZP656753 NJL656753 NTH656753 ODD656753 OMZ656753 OWV656753 PGR656753 PQN656753 QAJ656753 QKF656753 QUB656753 RDX656753 RNT656753 RXP656753 SHL656753 SRH656753 TBD656753 TKZ656753 TUV656753 UER656753 UON656753 UYJ656753 VIF656753 VSB656753 WBX656753 WLT656753 WVP656753 H722289 JD722289 SZ722289 ACV722289 AMR722289 AWN722289 BGJ722289 BQF722289 CAB722289 CJX722289 CTT722289 DDP722289 DNL722289 DXH722289 EHD722289 EQZ722289 FAV722289 FKR722289 FUN722289 GEJ722289 GOF722289 GYB722289 HHX722289 HRT722289 IBP722289 ILL722289 IVH722289 JFD722289 JOZ722289 JYV722289 KIR722289 KSN722289 LCJ722289 LMF722289 LWB722289 MFX722289 MPT722289 MZP722289 NJL722289 NTH722289 ODD722289 OMZ722289 OWV722289 PGR722289 PQN722289 QAJ722289 QKF722289 QUB722289 RDX722289 RNT722289 RXP722289 SHL722289 SRH722289 TBD722289 TKZ722289 TUV722289 UER722289 UON722289 UYJ722289 VIF722289 VSB722289 WBX722289 WLT722289 WVP722289 H787825 JD787825 SZ787825 ACV787825 AMR787825 AWN787825 BGJ787825 BQF787825 CAB787825 CJX787825 CTT787825 DDP787825 DNL787825 DXH787825 EHD787825 EQZ787825 FAV787825 FKR787825 FUN787825 GEJ787825 GOF787825 GYB787825 HHX787825 HRT787825 IBP787825 ILL787825 IVH787825 JFD787825 JOZ787825 JYV787825 KIR787825 KSN787825 LCJ787825 LMF787825 LWB787825 MFX787825 MPT787825 MZP787825 NJL787825 NTH787825 ODD787825 OMZ787825 OWV787825 PGR787825 PQN787825 QAJ787825 QKF787825 QUB787825 RDX787825 RNT787825 RXP787825 SHL787825 SRH787825 TBD787825 TKZ787825 TUV787825 UER787825 UON787825 UYJ787825 VIF787825 VSB787825 WBX787825 WLT787825 WVP787825 H853361 JD853361 SZ853361 ACV853361 AMR853361 AWN853361 BGJ853361 BQF853361 CAB853361 CJX853361 CTT853361 DDP853361 DNL853361 DXH853361 EHD853361 EQZ853361 FAV853361 FKR853361 FUN853361 GEJ853361 GOF853361 GYB853361 HHX853361 HRT853361 IBP853361 ILL853361 IVH853361 JFD853361 JOZ853361 JYV853361 KIR853361 KSN853361 LCJ853361 LMF853361 LWB853361 MFX853361 MPT853361 MZP853361 NJL853361 NTH853361 ODD853361 OMZ853361 OWV853361 PGR853361 PQN853361 QAJ853361 QKF853361 QUB853361 RDX853361 RNT853361 RXP853361 SHL853361 SRH853361 TBD853361 TKZ853361 TUV853361 UER853361 UON853361 UYJ853361 VIF853361 VSB853361 WBX853361 WLT853361 WVP853361 H918897 JD918897 SZ918897 ACV918897 AMR918897 AWN918897 BGJ918897 BQF918897 CAB918897 CJX918897 CTT918897 DDP918897 DNL918897 DXH918897 EHD918897 EQZ918897 FAV918897 FKR918897 FUN918897 GEJ918897 GOF918897 GYB918897 HHX918897 HRT918897 IBP918897 ILL918897 IVH918897 JFD918897 JOZ918897 JYV918897 KIR918897 KSN918897 LCJ918897 LMF918897 LWB918897 MFX918897 MPT918897 MZP918897 NJL918897 NTH918897 ODD918897 OMZ918897 OWV918897 PGR918897 PQN918897 QAJ918897 QKF918897 QUB918897 RDX918897 RNT918897 RXP918897 SHL918897 SRH918897 TBD918897 TKZ918897 TUV918897 UER918897 UON918897 UYJ918897 VIF918897 VSB918897 WBX918897 WLT918897 WVP918897 H984433 JD984433 SZ984433 ACV984433 AMR984433 AWN984433 BGJ984433 BQF984433 CAB984433 CJX984433 CTT984433 DDP984433 DNL984433 DXH984433 EHD984433 EQZ984433 FAV984433 FKR984433 FUN984433 GEJ984433 GOF984433 GYB984433 HHX984433 HRT984433 IBP984433 ILL984433 IVH984433 JFD984433 JOZ984433 JYV984433 KIR984433 KSN984433 LCJ984433 LMF984433 LWB984433 MFX984433 MPT984433 MZP984433 NJL984433 NTH984433 ODD984433 OMZ984433 OWV984433 PGR984433 PQN984433 QAJ984433 QKF984433 QUB984433 RDX984433 RNT984433 RXP984433 SHL984433 SRH984433 TBD984433 TKZ984433 TUV984433 UER984433 UON984433 UYJ984433 VIF984433 VSB984433 WBX984433 WLT984433 WVP984433" xr:uid="{D272AD51-F6AC-4389-A6C9-A8B087A2949F}">
      <formula1>"Non, Oui - en tant que simple adhérent, Oui - en tant que responsable"</formula1>
    </dataValidation>
    <dataValidation type="list" operator="equal" allowBlank="1" showErrorMessage="1" sqref="E1373:F1373 JA1373:JB1373 SW1373:SX1373 ACS1373:ACT1373 AMO1373:AMP1373 AWK1373:AWL1373 BGG1373:BGH1373 BQC1373:BQD1373 BZY1373:BZZ1373 CJU1373:CJV1373 CTQ1373:CTR1373 DDM1373:DDN1373 DNI1373:DNJ1373 DXE1373:DXF1373 EHA1373:EHB1373 EQW1373:EQX1373 FAS1373:FAT1373 FKO1373:FKP1373 FUK1373:FUL1373 GEG1373:GEH1373 GOC1373:GOD1373 GXY1373:GXZ1373 HHU1373:HHV1373 HRQ1373:HRR1373 IBM1373:IBN1373 ILI1373:ILJ1373 IVE1373:IVF1373 JFA1373:JFB1373 JOW1373:JOX1373 JYS1373:JYT1373 KIO1373:KIP1373 KSK1373:KSL1373 LCG1373:LCH1373 LMC1373:LMD1373 LVY1373:LVZ1373 MFU1373:MFV1373 MPQ1373:MPR1373 MZM1373:MZN1373 NJI1373:NJJ1373 NTE1373:NTF1373 ODA1373:ODB1373 OMW1373:OMX1373 OWS1373:OWT1373 PGO1373:PGP1373 PQK1373:PQL1373 QAG1373:QAH1373 QKC1373:QKD1373 QTY1373:QTZ1373 RDU1373:RDV1373 RNQ1373:RNR1373 RXM1373:RXN1373 SHI1373:SHJ1373 SRE1373:SRF1373 TBA1373:TBB1373 TKW1373:TKX1373 TUS1373:TUT1373 UEO1373:UEP1373 UOK1373:UOL1373 UYG1373:UYH1373 VIC1373:VID1373 VRY1373:VRZ1373 WBU1373:WBV1373 WLQ1373:WLR1373 WVM1373:WVN1373 E66909:F66909 JA66909:JB66909 SW66909:SX66909 ACS66909:ACT66909 AMO66909:AMP66909 AWK66909:AWL66909 BGG66909:BGH66909 BQC66909:BQD66909 BZY66909:BZZ66909 CJU66909:CJV66909 CTQ66909:CTR66909 DDM66909:DDN66909 DNI66909:DNJ66909 DXE66909:DXF66909 EHA66909:EHB66909 EQW66909:EQX66909 FAS66909:FAT66909 FKO66909:FKP66909 FUK66909:FUL66909 GEG66909:GEH66909 GOC66909:GOD66909 GXY66909:GXZ66909 HHU66909:HHV66909 HRQ66909:HRR66909 IBM66909:IBN66909 ILI66909:ILJ66909 IVE66909:IVF66909 JFA66909:JFB66909 JOW66909:JOX66909 JYS66909:JYT66909 KIO66909:KIP66909 KSK66909:KSL66909 LCG66909:LCH66909 LMC66909:LMD66909 LVY66909:LVZ66909 MFU66909:MFV66909 MPQ66909:MPR66909 MZM66909:MZN66909 NJI66909:NJJ66909 NTE66909:NTF66909 ODA66909:ODB66909 OMW66909:OMX66909 OWS66909:OWT66909 PGO66909:PGP66909 PQK66909:PQL66909 QAG66909:QAH66909 QKC66909:QKD66909 QTY66909:QTZ66909 RDU66909:RDV66909 RNQ66909:RNR66909 RXM66909:RXN66909 SHI66909:SHJ66909 SRE66909:SRF66909 TBA66909:TBB66909 TKW66909:TKX66909 TUS66909:TUT66909 UEO66909:UEP66909 UOK66909:UOL66909 UYG66909:UYH66909 VIC66909:VID66909 VRY66909:VRZ66909 WBU66909:WBV66909 WLQ66909:WLR66909 WVM66909:WVN66909 E132445:F132445 JA132445:JB132445 SW132445:SX132445 ACS132445:ACT132445 AMO132445:AMP132445 AWK132445:AWL132445 BGG132445:BGH132445 BQC132445:BQD132445 BZY132445:BZZ132445 CJU132445:CJV132445 CTQ132445:CTR132445 DDM132445:DDN132445 DNI132445:DNJ132445 DXE132445:DXF132445 EHA132445:EHB132445 EQW132445:EQX132445 FAS132445:FAT132445 FKO132445:FKP132445 FUK132445:FUL132445 GEG132445:GEH132445 GOC132445:GOD132445 GXY132445:GXZ132445 HHU132445:HHV132445 HRQ132445:HRR132445 IBM132445:IBN132445 ILI132445:ILJ132445 IVE132445:IVF132445 JFA132445:JFB132445 JOW132445:JOX132445 JYS132445:JYT132445 KIO132445:KIP132445 KSK132445:KSL132445 LCG132445:LCH132445 LMC132445:LMD132445 LVY132445:LVZ132445 MFU132445:MFV132445 MPQ132445:MPR132445 MZM132445:MZN132445 NJI132445:NJJ132445 NTE132445:NTF132445 ODA132445:ODB132445 OMW132445:OMX132445 OWS132445:OWT132445 PGO132445:PGP132445 PQK132445:PQL132445 QAG132445:QAH132445 QKC132445:QKD132445 QTY132445:QTZ132445 RDU132445:RDV132445 RNQ132445:RNR132445 RXM132445:RXN132445 SHI132445:SHJ132445 SRE132445:SRF132445 TBA132445:TBB132445 TKW132445:TKX132445 TUS132445:TUT132445 UEO132445:UEP132445 UOK132445:UOL132445 UYG132445:UYH132445 VIC132445:VID132445 VRY132445:VRZ132445 WBU132445:WBV132445 WLQ132445:WLR132445 WVM132445:WVN132445 E197981:F197981 JA197981:JB197981 SW197981:SX197981 ACS197981:ACT197981 AMO197981:AMP197981 AWK197981:AWL197981 BGG197981:BGH197981 BQC197981:BQD197981 BZY197981:BZZ197981 CJU197981:CJV197981 CTQ197981:CTR197981 DDM197981:DDN197981 DNI197981:DNJ197981 DXE197981:DXF197981 EHA197981:EHB197981 EQW197981:EQX197981 FAS197981:FAT197981 FKO197981:FKP197981 FUK197981:FUL197981 GEG197981:GEH197981 GOC197981:GOD197981 GXY197981:GXZ197981 HHU197981:HHV197981 HRQ197981:HRR197981 IBM197981:IBN197981 ILI197981:ILJ197981 IVE197981:IVF197981 JFA197981:JFB197981 JOW197981:JOX197981 JYS197981:JYT197981 KIO197981:KIP197981 KSK197981:KSL197981 LCG197981:LCH197981 LMC197981:LMD197981 LVY197981:LVZ197981 MFU197981:MFV197981 MPQ197981:MPR197981 MZM197981:MZN197981 NJI197981:NJJ197981 NTE197981:NTF197981 ODA197981:ODB197981 OMW197981:OMX197981 OWS197981:OWT197981 PGO197981:PGP197981 PQK197981:PQL197981 QAG197981:QAH197981 QKC197981:QKD197981 QTY197981:QTZ197981 RDU197981:RDV197981 RNQ197981:RNR197981 RXM197981:RXN197981 SHI197981:SHJ197981 SRE197981:SRF197981 TBA197981:TBB197981 TKW197981:TKX197981 TUS197981:TUT197981 UEO197981:UEP197981 UOK197981:UOL197981 UYG197981:UYH197981 VIC197981:VID197981 VRY197981:VRZ197981 WBU197981:WBV197981 WLQ197981:WLR197981 WVM197981:WVN197981 E263517:F263517 JA263517:JB263517 SW263517:SX263517 ACS263517:ACT263517 AMO263517:AMP263517 AWK263517:AWL263517 BGG263517:BGH263517 BQC263517:BQD263517 BZY263517:BZZ263517 CJU263517:CJV263517 CTQ263517:CTR263517 DDM263517:DDN263517 DNI263517:DNJ263517 DXE263517:DXF263517 EHA263517:EHB263517 EQW263517:EQX263517 FAS263517:FAT263517 FKO263517:FKP263517 FUK263517:FUL263517 GEG263517:GEH263517 GOC263517:GOD263517 GXY263517:GXZ263517 HHU263517:HHV263517 HRQ263517:HRR263517 IBM263517:IBN263517 ILI263517:ILJ263517 IVE263517:IVF263517 JFA263517:JFB263517 JOW263517:JOX263517 JYS263517:JYT263517 KIO263517:KIP263517 KSK263517:KSL263517 LCG263517:LCH263517 LMC263517:LMD263517 LVY263517:LVZ263517 MFU263517:MFV263517 MPQ263517:MPR263517 MZM263517:MZN263517 NJI263517:NJJ263517 NTE263517:NTF263517 ODA263517:ODB263517 OMW263517:OMX263517 OWS263517:OWT263517 PGO263517:PGP263517 PQK263517:PQL263517 QAG263517:QAH263517 QKC263517:QKD263517 QTY263517:QTZ263517 RDU263517:RDV263517 RNQ263517:RNR263517 RXM263517:RXN263517 SHI263517:SHJ263517 SRE263517:SRF263517 TBA263517:TBB263517 TKW263517:TKX263517 TUS263517:TUT263517 UEO263517:UEP263517 UOK263517:UOL263517 UYG263517:UYH263517 VIC263517:VID263517 VRY263517:VRZ263517 WBU263517:WBV263517 WLQ263517:WLR263517 WVM263517:WVN263517 E329053:F329053 JA329053:JB329053 SW329053:SX329053 ACS329053:ACT329053 AMO329053:AMP329053 AWK329053:AWL329053 BGG329053:BGH329053 BQC329053:BQD329053 BZY329053:BZZ329053 CJU329053:CJV329053 CTQ329053:CTR329053 DDM329053:DDN329053 DNI329053:DNJ329053 DXE329053:DXF329053 EHA329053:EHB329053 EQW329053:EQX329053 FAS329053:FAT329053 FKO329053:FKP329053 FUK329053:FUL329053 GEG329053:GEH329053 GOC329053:GOD329053 GXY329053:GXZ329053 HHU329053:HHV329053 HRQ329053:HRR329053 IBM329053:IBN329053 ILI329053:ILJ329053 IVE329053:IVF329053 JFA329053:JFB329053 JOW329053:JOX329053 JYS329053:JYT329053 KIO329053:KIP329053 KSK329053:KSL329053 LCG329053:LCH329053 LMC329053:LMD329053 LVY329053:LVZ329053 MFU329053:MFV329053 MPQ329053:MPR329053 MZM329053:MZN329053 NJI329053:NJJ329053 NTE329053:NTF329053 ODA329053:ODB329053 OMW329053:OMX329053 OWS329053:OWT329053 PGO329053:PGP329053 PQK329053:PQL329053 QAG329053:QAH329053 QKC329053:QKD329053 QTY329053:QTZ329053 RDU329053:RDV329053 RNQ329053:RNR329053 RXM329053:RXN329053 SHI329053:SHJ329053 SRE329053:SRF329053 TBA329053:TBB329053 TKW329053:TKX329053 TUS329053:TUT329053 UEO329053:UEP329053 UOK329053:UOL329053 UYG329053:UYH329053 VIC329053:VID329053 VRY329053:VRZ329053 WBU329053:WBV329053 WLQ329053:WLR329053 WVM329053:WVN329053 E394589:F394589 JA394589:JB394589 SW394589:SX394589 ACS394589:ACT394589 AMO394589:AMP394589 AWK394589:AWL394589 BGG394589:BGH394589 BQC394589:BQD394589 BZY394589:BZZ394589 CJU394589:CJV394589 CTQ394589:CTR394589 DDM394589:DDN394589 DNI394589:DNJ394589 DXE394589:DXF394589 EHA394589:EHB394589 EQW394589:EQX394589 FAS394589:FAT394589 FKO394589:FKP394589 FUK394589:FUL394589 GEG394589:GEH394589 GOC394589:GOD394589 GXY394589:GXZ394589 HHU394589:HHV394589 HRQ394589:HRR394589 IBM394589:IBN394589 ILI394589:ILJ394589 IVE394589:IVF394589 JFA394589:JFB394589 JOW394589:JOX394589 JYS394589:JYT394589 KIO394589:KIP394589 KSK394589:KSL394589 LCG394589:LCH394589 LMC394589:LMD394589 LVY394589:LVZ394589 MFU394589:MFV394589 MPQ394589:MPR394589 MZM394589:MZN394589 NJI394589:NJJ394589 NTE394589:NTF394589 ODA394589:ODB394589 OMW394589:OMX394589 OWS394589:OWT394589 PGO394589:PGP394589 PQK394589:PQL394589 QAG394589:QAH394589 QKC394589:QKD394589 QTY394589:QTZ394589 RDU394589:RDV394589 RNQ394589:RNR394589 RXM394589:RXN394589 SHI394589:SHJ394589 SRE394589:SRF394589 TBA394589:TBB394589 TKW394589:TKX394589 TUS394589:TUT394589 UEO394589:UEP394589 UOK394589:UOL394589 UYG394589:UYH394589 VIC394589:VID394589 VRY394589:VRZ394589 WBU394589:WBV394589 WLQ394589:WLR394589 WVM394589:WVN394589 E460125:F460125 JA460125:JB460125 SW460125:SX460125 ACS460125:ACT460125 AMO460125:AMP460125 AWK460125:AWL460125 BGG460125:BGH460125 BQC460125:BQD460125 BZY460125:BZZ460125 CJU460125:CJV460125 CTQ460125:CTR460125 DDM460125:DDN460125 DNI460125:DNJ460125 DXE460125:DXF460125 EHA460125:EHB460125 EQW460125:EQX460125 FAS460125:FAT460125 FKO460125:FKP460125 FUK460125:FUL460125 GEG460125:GEH460125 GOC460125:GOD460125 GXY460125:GXZ460125 HHU460125:HHV460125 HRQ460125:HRR460125 IBM460125:IBN460125 ILI460125:ILJ460125 IVE460125:IVF460125 JFA460125:JFB460125 JOW460125:JOX460125 JYS460125:JYT460125 KIO460125:KIP460125 KSK460125:KSL460125 LCG460125:LCH460125 LMC460125:LMD460125 LVY460125:LVZ460125 MFU460125:MFV460125 MPQ460125:MPR460125 MZM460125:MZN460125 NJI460125:NJJ460125 NTE460125:NTF460125 ODA460125:ODB460125 OMW460125:OMX460125 OWS460125:OWT460125 PGO460125:PGP460125 PQK460125:PQL460125 QAG460125:QAH460125 QKC460125:QKD460125 QTY460125:QTZ460125 RDU460125:RDV460125 RNQ460125:RNR460125 RXM460125:RXN460125 SHI460125:SHJ460125 SRE460125:SRF460125 TBA460125:TBB460125 TKW460125:TKX460125 TUS460125:TUT460125 UEO460125:UEP460125 UOK460125:UOL460125 UYG460125:UYH460125 VIC460125:VID460125 VRY460125:VRZ460125 WBU460125:WBV460125 WLQ460125:WLR460125 WVM460125:WVN460125 E525661:F525661 JA525661:JB525661 SW525661:SX525661 ACS525661:ACT525661 AMO525661:AMP525661 AWK525661:AWL525661 BGG525661:BGH525661 BQC525661:BQD525661 BZY525661:BZZ525661 CJU525661:CJV525661 CTQ525661:CTR525661 DDM525661:DDN525661 DNI525661:DNJ525661 DXE525661:DXF525661 EHA525661:EHB525661 EQW525661:EQX525661 FAS525661:FAT525661 FKO525661:FKP525661 FUK525661:FUL525661 GEG525661:GEH525661 GOC525661:GOD525661 GXY525661:GXZ525661 HHU525661:HHV525661 HRQ525661:HRR525661 IBM525661:IBN525661 ILI525661:ILJ525661 IVE525661:IVF525661 JFA525661:JFB525661 JOW525661:JOX525661 JYS525661:JYT525661 KIO525661:KIP525661 KSK525661:KSL525661 LCG525661:LCH525661 LMC525661:LMD525661 LVY525661:LVZ525661 MFU525661:MFV525661 MPQ525661:MPR525661 MZM525661:MZN525661 NJI525661:NJJ525661 NTE525661:NTF525661 ODA525661:ODB525661 OMW525661:OMX525661 OWS525661:OWT525661 PGO525661:PGP525661 PQK525661:PQL525661 QAG525661:QAH525661 QKC525661:QKD525661 QTY525661:QTZ525661 RDU525661:RDV525661 RNQ525661:RNR525661 RXM525661:RXN525661 SHI525661:SHJ525661 SRE525661:SRF525661 TBA525661:TBB525661 TKW525661:TKX525661 TUS525661:TUT525661 UEO525661:UEP525661 UOK525661:UOL525661 UYG525661:UYH525661 VIC525661:VID525661 VRY525661:VRZ525661 WBU525661:WBV525661 WLQ525661:WLR525661 WVM525661:WVN525661 E591197:F591197 JA591197:JB591197 SW591197:SX591197 ACS591197:ACT591197 AMO591197:AMP591197 AWK591197:AWL591197 BGG591197:BGH591197 BQC591197:BQD591197 BZY591197:BZZ591197 CJU591197:CJV591197 CTQ591197:CTR591197 DDM591197:DDN591197 DNI591197:DNJ591197 DXE591197:DXF591197 EHA591197:EHB591197 EQW591197:EQX591197 FAS591197:FAT591197 FKO591197:FKP591197 FUK591197:FUL591197 GEG591197:GEH591197 GOC591197:GOD591197 GXY591197:GXZ591197 HHU591197:HHV591197 HRQ591197:HRR591197 IBM591197:IBN591197 ILI591197:ILJ591197 IVE591197:IVF591197 JFA591197:JFB591197 JOW591197:JOX591197 JYS591197:JYT591197 KIO591197:KIP591197 KSK591197:KSL591197 LCG591197:LCH591197 LMC591197:LMD591197 LVY591197:LVZ591197 MFU591197:MFV591197 MPQ591197:MPR591197 MZM591197:MZN591197 NJI591197:NJJ591197 NTE591197:NTF591197 ODA591197:ODB591197 OMW591197:OMX591197 OWS591197:OWT591197 PGO591197:PGP591197 PQK591197:PQL591197 QAG591197:QAH591197 QKC591197:QKD591197 QTY591197:QTZ591197 RDU591197:RDV591197 RNQ591197:RNR591197 RXM591197:RXN591197 SHI591197:SHJ591197 SRE591197:SRF591197 TBA591197:TBB591197 TKW591197:TKX591197 TUS591197:TUT591197 UEO591197:UEP591197 UOK591197:UOL591197 UYG591197:UYH591197 VIC591197:VID591197 VRY591197:VRZ591197 WBU591197:WBV591197 WLQ591197:WLR591197 WVM591197:WVN591197 E656733:F656733 JA656733:JB656733 SW656733:SX656733 ACS656733:ACT656733 AMO656733:AMP656733 AWK656733:AWL656733 BGG656733:BGH656733 BQC656733:BQD656733 BZY656733:BZZ656733 CJU656733:CJV656733 CTQ656733:CTR656733 DDM656733:DDN656733 DNI656733:DNJ656733 DXE656733:DXF656733 EHA656733:EHB656733 EQW656733:EQX656733 FAS656733:FAT656733 FKO656733:FKP656733 FUK656733:FUL656733 GEG656733:GEH656733 GOC656733:GOD656733 GXY656733:GXZ656733 HHU656733:HHV656733 HRQ656733:HRR656733 IBM656733:IBN656733 ILI656733:ILJ656733 IVE656733:IVF656733 JFA656733:JFB656733 JOW656733:JOX656733 JYS656733:JYT656733 KIO656733:KIP656733 KSK656733:KSL656733 LCG656733:LCH656733 LMC656733:LMD656733 LVY656733:LVZ656733 MFU656733:MFV656733 MPQ656733:MPR656733 MZM656733:MZN656733 NJI656733:NJJ656733 NTE656733:NTF656733 ODA656733:ODB656733 OMW656733:OMX656733 OWS656733:OWT656733 PGO656733:PGP656733 PQK656733:PQL656733 QAG656733:QAH656733 QKC656733:QKD656733 QTY656733:QTZ656733 RDU656733:RDV656733 RNQ656733:RNR656733 RXM656733:RXN656733 SHI656733:SHJ656733 SRE656733:SRF656733 TBA656733:TBB656733 TKW656733:TKX656733 TUS656733:TUT656733 UEO656733:UEP656733 UOK656733:UOL656733 UYG656733:UYH656733 VIC656733:VID656733 VRY656733:VRZ656733 WBU656733:WBV656733 WLQ656733:WLR656733 WVM656733:WVN656733 E722269:F722269 JA722269:JB722269 SW722269:SX722269 ACS722269:ACT722269 AMO722269:AMP722269 AWK722269:AWL722269 BGG722269:BGH722269 BQC722269:BQD722269 BZY722269:BZZ722269 CJU722269:CJV722269 CTQ722269:CTR722269 DDM722269:DDN722269 DNI722269:DNJ722269 DXE722269:DXF722269 EHA722269:EHB722269 EQW722269:EQX722269 FAS722269:FAT722269 FKO722269:FKP722269 FUK722269:FUL722269 GEG722269:GEH722269 GOC722269:GOD722269 GXY722269:GXZ722269 HHU722269:HHV722269 HRQ722269:HRR722269 IBM722269:IBN722269 ILI722269:ILJ722269 IVE722269:IVF722269 JFA722269:JFB722269 JOW722269:JOX722269 JYS722269:JYT722269 KIO722269:KIP722269 KSK722269:KSL722269 LCG722269:LCH722269 LMC722269:LMD722269 LVY722269:LVZ722269 MFU722269:MFV722269 MPQ722269:MPR722269 MZM722269:MZN722269 NJI722269:NJJ722269 NTE722269:NTF722269 ODA722269:ODB722269 OMW722269:OMX722269 OWS722269:OWT722269 PGO722269:PGP722269 PQK722269:PQL722269 QAG722269:QAH722269 QKC722269:QKD722269 QTY722269:QTZ722269 RDU722269:RDV722269 RNQ722269:RNR722269 RXM722269:RXN722269 SHI722269:SHJ722269 SRE722269:SRF722269 TBA722269:TBB722269 TKW722269:TKX722269 TUS722269:TUT722269 UEO722269:UEP722269 UOK722269:UOL722269 UYG722269:UYH722269 VIC722269:VID722269 VRY722269:VRZ722269 WBU722269:WBV722269 WLQ722269:WLR722269 WVM722269:WVN722269 E787805:F787805 JA787805:JB787805 SW787805:SX787805 ACS787805:ACT787805 AMO787805:AMP787805 AWK787805:AWL787805 BGG787805:BGH787805 BQC787805:BQD787805 BZY787805:BZZ787805 CJU787805:CJV787805 CTQ787805:CTR787805 DDM787805:DDN787805 DNI787805:DNJ787805 DXE787805:DXF787805 EHA787805:EHB787805 EQW787805:EQX787805 FAS787805:FAT787805 FKO787805:FKP787805 FUK787805:FUL787805 GEG787805:GEH787805 GOC787805:GOD787805 GXY787805:GXZ787805 HHU787805:HHV787805 HRQ787805:HRR787805 IBM787805:IBN787805 ILI787805:ILJ787805 IVE787805:IVF787805 JFA787805:JFB787805 JOW787805:JOX787805 JYS787805:JYT787805 KIO787805:KIP787805 KSK787805:KSL787805 LCG787805:LCH787805 LMC787805:LMD787805 LVY787805:LVZ787805 MFU787805:MFV787805 MPQ787805:MPR787805 MZM787805:MZN787805 NJI787805:NJJ787805 NTE787805:NTF787805 ODA787805:ODB787805 OMW787805:OMX787805 OWS787805:OWT787805 PGO787805:PGP787805 PQK787805:PQL787805 QAG787805:QAH787805 QKC787805:QKD787805 QTY787805:QTZ787805 RDU787805:RDV787805 RNQ787805:RNR787805 RXM787805:RXN787805 SHI787805:SHJ787805 SRE787805:SRF787805 TBA787805:TBB787805 TKW787805:TKX787805 TUS787805:TUT787805 UEO787805:UEP787805 UOK787805:UOL787805 UYG787805:UYH787805 VIC787805:VID787805 VRY787805:VRZ787805 WBU787805:WBV787805 WLQ787805:WLR787805 WVM787805:WVN787805 E853341:F853341 JA853341:JB853341 SW853341:SX853341 ACS853341:ACT853341 AMO853341:AMP853341 AWK853341:AWL853341 BGG853341:BGH853341 BQC853341:BQD853341 BZY853341:BZZ853341 CJU853341:CJV853341 CTQ853341:CTR853341 DDM853341:DDN853341 DNI853341:DNJ853341 DXE853341:DXF853341 EHA853341:EHB853341 EQW853341:EQX853341 FAS853341:FAT853341 FKO853341:FKP853341 FUK853341:FUL853341 GEG853341:GEH853341 GOC853341:GOD853341 GXY853341:GXZ853341 HHU853341:HHV853341 HRQ853341:HRR853341 IBM853341:IBN853341 ILI853341:ILJ853341 IVE853341:IVF853341 JFA853341:JFB853341 JOW853341:JOX853341 JYS853341:JYT853341 KIO853341:KIP853341 KSK853341:KSL853341 LCG853341:LCH853341 LMC853341:LMD853341 LVY853341:LVZ853341 MFU853341:MFV853341 MPQ853341:MPR853341 MZM853341:MZN853341 NJI853341:NJJ853341 NTE853341:NTF853341 ODA853341:ODB853341 OMW853341:OMX853341 OWS853341:OWT853341 PGO853341:PGP853341 PQK853341:PQL853341 QAG853341:QAH853341 QKC853341:QKD853341 QTY853341:QTZ853341 RDU853341:RDV853341 RNQ853341:RNR853341 RXM853341:RXN853341 SHI853341:SHJ853341 SRE853341:SRF853341 TBA853341:TBB853341 TKW853341:TKX853341 TUS853341:TUT853341 UEO853341:UEP853341 UOK853341:UOL853341 UYG853341:UYH853341 VIC853341:VID853341 VRY853341:VRZ853341 WBU853341:WBV853341 WLQ853341:WLR853341 WVM853341:WVN853341 E918877:F918877 JA918877:JB918877 SW918877:SX918877 ACS918877:ACT918877 AMO918877:AMP918877 AWK918877:AWL918877 BGG918877:BGH918877 BQC918877:BQD918877 BZY918877:BZZ918877 CJU918877:CJV918877 CTQ918877:CTR918877 DDM918877:DDN918877 DNI918877:DNJ918877 DXE918877:DXF918877 EHA918877:EHB918877 EQW918877:EQX918877 FAS918877:FAT918877 FKO918877:FKP918877 FUK918877:FUL918877 GEG918877:GEH918877 GOC918877:GOD918877 GXY918877:GXZ918877 HHU918877:HHV918877 HRQ918877:HRR918877 IBM918877:IBN918877 ILI918877:ILJ918877 IVE918877:IVF918877 JFA918877:JFB918877 JOW918877:JOX918877 JYS918877:JYT918877 KIO918877:KIP918877 KSK918877:KSL918877 LCG918877:LCH918877 LMC918877:LMD918877 LVY918877:LVZ918877 MFU918877:MFV918877 MPQ918877:MPR918877 MZM918877:MZN918877 NJI918877:NJJ918877 NTE918877:NTF918877 ODA918877:ODB918877 OMW918877:OMX918877 OWS918877:OWT918877 PGO918877:PGP918877 PQK918877:PQL918877 QAG918877:QAH918877 QKC918877:QKD918877 QTY918877:QTZ918877 RDU918877:RDV918877 RNQ918877:RNR918877 RXM918877:RXN918877 SHI918877:SHJ918877 SRE918877:SRF918877 TBA918877:TBB918877 TKW918877:TKX918877 TUS918877:TUT918877 UEO918877:UEP918877 UOK918877:UOL918877 UYG918877:UYH918877 VIC918877:VID918877 VRY918877:VRZ918877 WBU918877:WBV918877 WLQ918877:WLR918877 WVM918877:WVN918877 E984413:F984413 JA984413:JB984413 SW984413:SX984413 ACS984413:ACT984413 AMO984413:AMP984413 AWK984413:AWL984413 BGG984413:BGH984413 BQC984413:BQD984413 BZY984413:BZZ984413 CJU984413:CJV984413 CTQ984413:CTR984413 DDM984413:DDN984413 DNI984413:DNJ984413 DXE984413:DXF984413 EHA984413:EHB984413 EQW984413:EQX984413 FAS984413:FAT984413 FKO984413:FKP984413 FUK984413:FUL984413 GEG984413:GEH984413 GOC984413:GOD984413 GXY984413:GXZ984413 HHU984413:HHV984413 HRQ984413:HRR984413 IBM984413:IBN984413 ILI984413:ILJ984413 IVE984413:IVF984413 JFA984413:JFB984413 JOW984413:JOX984413 JYS984413:JYT984413 KIO984413:KIP984413 KSK984413:KSL984413 LCG984413:LCH984413 LMC984413:LMD984413 LVY984413:LVZ984413 MFU984413:MFV984413 MPQ984413:MPR984413 MZM984413:MZN984413 NJI984413:NJJ984413 NTE984413:NTF984413 ODA984413:ODB984413 OMW984413:OMX984413 OWS984413:OWT984413 PGO984413:PGP984413 PQK984413:PQL984413 QAG984413:QAH984413 QKC984413:QKD984413 QTY984413:QTZ984413 RDU984413:RDV984413 RNQ984413:RNR984413 RXM984413:RXN984413 SHI984413:SHJ984413 SRE984413:SRF984413 TBA984413:TBB984413 TKW984413:TKX984413 TUS984413:TUT984413 UEO984413:UEP984413 UOK984413:UOL984413 UYG984413:UYH984413 VIC984413:VID984413 VRY984413:VRZ984413 WBU984413:WBV984413 WLQ984413:WLR984413 WVM984413:WVN984413" xr:uid="{EAB142F3-647A-4C18-8AA5-BE9DD51D5997}">
      <mc:AlternateContent xmlns:x12ac="http://schemas.microsoft.com/office/spreadsheetml/2011/1/ac" xmlns:mc="http://schemas.openxmlformats.org/markup-compatibility/2006">
        <mc:Choice Requires="x12ac">
          <x12ac:list>Aucun produit phytosannitaire utilisé (hors biocontrole)," Exposition avec protection (EPI, cabine de protection…)", Exposition sans protection</x12ac:list>
        </mc:Choice>
        <mc:Fallback>
          <formula1>"Aucun produit phytosannitaire utilisé (hors biocontrole), Exposition avec protection (EPI, cabine de protection…), Exposition sans protection"</formula1>
        </mc:Fallback>
      </mc:AlternateContent>
    </dataValidation>
    <dataValidation type="decimal" operator="notEqual" allowBlank="1" showInputMessage="1" showErrorMessage="1" errorTitle="Nombre d'UTH non salariées" error="Le nombre d'UTH non salariées (associés) ne peut être égal à 0 (voir commentaire)" sqref="C55 IY55 SU55 ACQ55 AMM55 AWI55 BGE55 BQA55 BZW55 CJS55 CTO55 DDK55 DNG55 DXC55 EGY55 EQU55 FAQ55 FKM55 FUI55 GEE55 GOA55 GXW55 HHS55 HRO55 IBK55 ILG55 IVC55 JEY55 JOU55 JYQ55 KIM55 KSI55 LCE55 LMA55 LVW55 MFS55 MPO55 MZK55 NJG55 NTC55 OCY55 OMU55 OWQ55 PGM55 PQI55 QAE55 QKA55 QTW55 RDS55 RNO55 RXK55 SHG55 SRC55 TAY55 TKU55 TUQ55 UEM55 UOI55 UYE55 VIA55 VRW55 WBS55 WLO55 WVK55 C65591 IY65591 SU65591 ACQ65591 AMM65591 AWI65591 BGE65591 BQA65591 BZW65591 CJS65591 CTO65591 DDK65591 DNG65591 DXC65591 EGY65591 EQU65591 FAQ65591 FKM65591 FUI65591 GEE65591 GOA65591 GXW65591 HHS65591 HRO65591 IBK65591 ILG65591 IVC65591 JEY65591 JOU65591 JYQ65591 KIM65591 KSI65591 LCE65591 LMA65591 LVW65591 MFS65591 MPO65591 MZK65591 NJG65591 NTC65591 OCY65591 OMU65591 OWQ65591 PGM65591 PQI65591 QAE65591 QKA65591 QTW65591 RDS65591 RNO65591 RXK65591 SHG65591 SRC65591 TAY65591 TKU65591 TUQ65591 UEM65591 UOI65591 UYE65591 VIA65591 VRW65591 WBS65591 WLO65591 WVK65591 C131127 IY131127 SU131127 ACQ131127 AMM131127 AWI131127 BGE131127 BQA131127 BZW131127 CJS131127 CTO131127 DDK131127 DNG131127 DXC131127 EGY131127 EQU131127 FAQ131127 FKM131127 FUI131127 GEE131127 GOA131127 GXW131127 HHS131127 HRO131127 IBK131127 ILG131127 IVC131127 JEY131127 JOU131127 JYQ131127 KIM131127 KSI131127 LCE131127 LMA131127 LVW131127 MFS131127 MPO131127 MZK131127 NJG131127 NTC131127 OCY131127 OMU131127 OWQ131127 PGM131127 PQI131127 QAE131127 QKA131127 QTW131127 RDS131127 RNO131127 RXK131127 SHG131127 SRC131127 TAY131127 TKU131127 TUQ131127 UEM131127 UOI131127 UYE131127 VIA131127 VRW131127 WBS131127 WLO131127 WVK131127 C196663 IY196663 SU196663 ACQ196663 AMM196663 AWI196663 BGE196663 BQA196663 BZW196663 CJS196663 CTO196663 DDK196663 DNG196663 DXC196663 EGY196663 EQU196663 FAQ196663 FKM196663 FUI196663 GEE196663 GOA196663 GXW196663 HHS196663 HRO196663 IBK196663 ILG196663 IVC196663 JEY196663 JOU196663 JYQ196663 KIM196663 KSI196663 LCE196663 LMA196663 LVW196663 MFS196663 MPO196663 MZK196663 NJG196663 NTC196663 OCY196663 OMU196663 OWQ196663 PGM196663 PQI196663 QAE196663 QKA196663 QTW196663 RDS196663 RNO196663 RXK196663 SHG196663 SRC196663 TAY196663 TKU196663 TUQ196663 UEM196663 UOI196663 UYE196663 VIA196663 VRW196663 WBS196663 WLO196663 WVK196663 C262199 IY262199 SU262199 ACQ262199 AMM262199 AWI262199 BGE262199 BQA262199 BZW262199 CJS262199 CTO262199 DDK262199 DNG262199 DXC262199 EGY262199 EQU262199 FAQ262199 FKM262199 FUI262199 GEE262199 GOA262199 GXW262199 HHS262199 HRO262199 IBK262199 ILG262199 IVC262199 JEY262199 JOU262199 JYQ262199 KIM262199 KSI262199 LCE262199 LMA262199 LVW262199 MFS262199 MPO262199 MZK262199 NJG262199 NTC262199 OCY262199 OMU262199 OWQ262199 PGM262199 PQI262199 QAE262199 QKA262199 QTW262199 RDS262199 RNO262199 RXK262199 SHG262199 SRC262199 TAY262199 TKU262199 TUQ262199 UEM262199 UOI262199 UYE262199 VIA262199 VRW262199 WBS262199 WLO262199 WVK262199 C327735 IY327735 SU327735 ACQ327735 AMM327735 AWI327735 BGE327735 BQA327735 BZW327735 CJS327735 CTO327735 DDK327735 DNG327735 DXC327735 EGY327735 EQU327735 FAQ327735 FKM327735 FUI327735 GEE327735 GOA327735 GXW327735 HHS327735 HRO327735 IBK327735 ILG327735 IVC327735 JEY327735 JOU327735 JYQ327735 KIM327735 KSI327735 LCE327735 LMA327735 LVW327735 MFS327735 MPO327735 MZK327735 NJG327735 NTC327735 OCY327735 OMU327735 OWQ327735 PGM327735 PQI327735 QAE327735 QKA327735 QTW327735 RDS327735 RNO327735 RXK327735 SHG327735 SRC327735 TAY327735 TKU327735 TUQ327735 UEM327735 UOI327735 UYE327735 VIA327735 VRW327735 WBS327735 WLO327735 WVK327735 C393271 IY393271 SU393271 ACQ393271 AMM393271 AWI393271 BGE393271 BQA393271 BZW393271 CJS393271 CTO393271 DDK393271 DNG393271 DXC393271 EGY393271 EQU393271 FAQ393271 FKM393271 FUI393271 GEE393271 GOA393271 GXW393271 HHS393271 HRO393271 IBK393271 ILG393271 IVC393271 JEY393271 JOU393271 JYQ393271 KIM393271 KSI393271 LCE393271 LMA393271 LVW393271 MFS393271 MPO393271 MZK393271 NJG393271 NTC393271 OCY393271 OMU393271 OWQ393271 PGM393271 PQI393271 QAE393271 QKA393271 QTW393271 RDS393271 RNO393271 RXK393271 SHG393271 SRC393271 TAY393271 TKU393271 TUQ393271 UEM393271 UOI393271 UYE393271 VIA393271 VRW393271 WBS393271 WLO393271 WVK393271 C458807 IY458807 SU458807 ACQ458807 AMM458807 AWI458807 BGE458807 BQA458807 BZW458807 CJS458807 CTO458807 DDK458807 DNG458807 DXC458807 EGY458807 EQU458807 FAQ458807 FKM458807 FUI458807 GEE458807 GOA458807 GXW458807 HHS458807 HRO458807 IBK458807 ILG458807 IVC458807 JEY458807 JOU458807 JYQ458807 KIM458807 KSI458807 LCE458807 LMA458807 LVW458807 MFS458807 MPO458807 MZK458807 NJG458807 NTC458807 OCY458807 OMU458807 OWQ458807 PGM458807 PQI458807 QAE458807 QKA458807 QTW458807 RDS458807 RNO458807 RXK458807 SHG458807 SRC458807 TAY458807 TKU458807 TUQ458807 UEM458807 UOI458807 UYE458807 VIA458807 VRW458807 WBS458807 WLO458807 WVK458807 C524343 IY524343 SU524343 ACQ524343 AMM524343 AWI524343 BGE524343 BQA524343 BZW524343 CJS524343 CTO524343 DDK524343 DNG524343 DXC524343 EGY524343 EQU524343 FAQ524343 FKM524343 FUI524343 GEE524343 GOA524343 GXW524343 HHS524343 HRO524343 IBK524343 ILG524343 IVC524343 JEY524343 JOU524343 JYQ524343 KIM524343 KSI524343 LCE524343 LMA524343 LVW524343 MFS524343 MPO524343 MZK524343 NJG524343 NTC524343 OCY524343 OMU524343 OWQ524343 PGM524343 PQI524343 QAE524343 QKA524343 QTW524343 RDS524343 RNO524343 RXK524343 SHG524343 SRC524343 TAY524343 TKU524343 TUQ524343 UEM524343 UOI524343 UYE524343 VIA524343 VRW524343 WBS524343 WLO524343 WVK524343 C589879 IY589879 SU589879 ACQ589879 AMM589879 AWI589879 BGE589879 BQA589879 BZW589879 CJS589879 CTO589879 DDK589879 DNG589879 DXC589879 EGY589879 EQU589879 FAQ589879 FKM589879 FUI589879 GEE589879 GOA589879 GXW589879 HHS589879 HRO589879 IBK589879 ILG589879 IVC589879 JEY589879 JOU589879 JYQ589879 KIM589879 KSI589879 LCE589879 LMA589879 LVW589879 MFS589879 MPO589879 MZK589879 NJG589879 NTC589879 OCY589879 OMU589879 OWQ589879 PGM589879 PQI589879 QAE589879 QKA589879 QTW589879 RDS589879 RNO589879 RXK589879 SHG589879 SRC589879 TAY589879 TKU589879 TUQ589879 UEM589879 UOI589879 UYE589879 VIA589879 VRW589879 WBS589879 WLO589879 WVK589879 C655415 IY655415 SU655415 ACQ655415 AMM655415 AWI655415 BGE655415 BQA655415 BZW655415 CJS655415 CTO655415 DDK655415 DNG655415 DXC655415 EGY655415 EQU655415 FAQ655415 FKM655415 FUI655415 GEE655415 GOA655415 GXW655415 HHS655415 HRO655415 IBK655415 ILG655415 IVC655415 JEY655415 JOU655415 JYQ655415 KIM655415 KSI655415 LCE655415 LMA655415 LVW655415 MFS655415 MPO655415 MZK655415 NJG655415 NTC655415 OCY655415 OMU655415 OWQ655415 PGM655415 PQI655415 QAE655415 QKA655415 QTW655415 RDS655415 RNO655415 RXK655415 SHG655415 SRC655415 TAY655415 TKU655415 TUQ655415 UEM655415 UOI655415 UYE655415 VIA655415 VRW655415 WBS655415 WLO655415 WVK655415 C720951 IY720951 SU720951 ACQ720951 AMM720951 AWI720951 BGE720951 BQA720951 BZW720951 CJS720951 CTO720951 DDK720951 DNG720951 DXC720951 EGY720951 EQU720951 FAQ720951 FKM720951 FUI720951 GEE720951 GOA720951 GXW720951 HHS720951 HRO720951 IBK720951 ILG720951 IVC720951 JEY720951 JOU720951 JYQ720951 KIM720951 KSI720951 LCE720951 LMA720951 LVW720951 MFS720951 MPO720951 MZK720951 NJG720951 NTC720951 OCY720951 OMU720951 OWQ720951 PGM720951 PQI720951 QAE720951 QKA720951 QTW720951 RDS720951 RNO720951 RXK720951 SHG720951 SRC720951 TAY720951 TKU720951 TUQ720951 UEM720951 UOI720951 UYE720951 VIA720951 VRW720951 WBS720951 WLO720951 WVK720951 C786487 IY786487 SU786487 ACQ786487 AMM786487 AWI786487 BGE786487 BQA786487 BZW786487 CJS786487 CTO786487 DDK786487 DNG786487 DXC786487 EGY786487 EQU786487 FAQ786487 FKM786487 FUI786487 GEE786487 GOA786487 GXW786487 HHS786487 HRO786487 IBK786487 ILG786487 IVC786487 JEY786487 JOU786487 JYQ786487 KIM786487 KSI786487 LCE786487 LMA786487 LVW786487 MFS786487 MPO786487 MZK786487 NJG786487 NTC786487 OCY786487 OMU786487 OWQ786487 PGM786487 PQI786487 QAE786487 QKA786487 QTW786487 RDS786487 RNO786487 RXK786487 SHG786487 SRC786487 TAY786487 TKU786487 TUQ786487 UEM786487 UOI786487 UYE786487 VIA786487 VRW786487 WBS786487 WLO786487 WVK786487 C852023 IY852023 SU852023 ACQ852023 AMM852023 AWI852023 BGE852023 BQA852023 BZW852023 CJS852023 CTO852023 DDK852023 DNG852023 DXC852023 EGY852023 EQU852023 FAQ852023 FKM852023 FUI852023 GEE852023 GOA852023 GXW852023 HHS852023 HRO852023 IBK852023 ILG852023 IVC852023 JEY852023 JOU852023 JYQ852023 KIM852023 KSI852023 LCE852023 LMA852023 LVW852023 MFS852023 MPO852023 MZK852023 NJG852023 NTC852023 OCY852023 OMU852023 OWQ852023 PGM852023 PQI852023 QAE852023 QKA852023 QTW852023 RDS852023 RNO852023 RXK852023 SHG852023 SRC852023 TAY852023 TKU852023 TUQ852023 UEM852023 UOI852023 UYE852023 VIA852023 VRW852023 WBS852023 WLO852023 WVK852023 C917559 IY917559 SU917559 ACQ917559 AMM917559 AWI917559 BGE917559 BQA917559 BZW917559 CJS917559 CTO917559 DDK917559 DNG917559 DXC917559 EGY917559 EQU917559 FAQ917559 FKM917559 FUI917559 GEE917559 GOA917559 GXW917559 HHS917559 HRO917559 IBK917559 ILG917559 IVC917559 JEY917559 JOU917559 JYQ917559 KIM917559 KSI917559 LCE917559 LMA917559 LVW917559 MFS917559 MPO917559 MZK917559 NJG917559 NTC917559 OCY917559 OMU917559 OWQ917559 PGM917559 PQI917559 QAE917559 QKA917559 QTW917559 RDS917559 RNO917559 RXK917559 SHG917559 SRC917559 TAY917559 TKU917559 TUQ917559 UEM917559 UOI917559 UYE917559 VIA917559 VRW917559 WBS917559 WLO917559 WVK917559 C983095 IY983095 SU983095 ACQ983095 AMM983095 AWI983095 BGE983095 BQA983095 BZW983095 CJS983095 CTO983095 DDK983095 DNG983095 DXC983095 EGY983095 EQU983095 FAQ983095 FKM983095 FUI983095 GEE983095 GOA983095 GXW983095 HHS983095 HRO983095 IBK983095 ILG983095 IVC983095 JEY983095 JOU983095 JYQ983095 KIM983095 KSI983095 LCE983095 LMA983095 LVW983095 MFS983095 MPO983095 MZK983095 NJG983095 NTC983095 OCY983095 OMU983095 OWQ983095 PGM983095 PQI983095 QAE983095 QKA983095 QTW983095 RDS983095 RNO983095 RXK983095 SHG983095 SRC983095 TAY983095 TKU983095 TUQ983095 UEM983095 UOI983095 UYE983095 VIA983095 VRW983095 WBS983095 WLO983095 WVK983095" xr:uid="{B65FC777-5867-4273-8AC5-83B2974CF018}">
      <formula1>0</formula1>
    </dataValidation>
    <dataValidation type="list" allowBlank="1" showInputMessage="1" showErrorMessage="1" sqref="WVL984046:WVL984055 IZ1006:IZ1015 SV1006:SV1015 ACR1006:ACR1015 AMN1006:AMN1015 AWJ1006:AWJ1015 BGF1006:BGF1015 BQB1006:BQB1015 BZX1006:BZX1015 CJT1006:CJT1015 CTP1006:CTP1015 DDL1006:DDL1015 DNH1006:DNH1015 DXD1006:DXD1015 EGZ1006:EGZ1015 EQV1006:EQV1015 FAR1006:FAR1015 FKN1006:FKN1015 FUJ1006:FUJ1015 GEF1006:GEF1015 GOB1006:GOB1015 GXX1006:GXX1015 HHT1006:HHT1015 HRP1006:HRP1015 IBL1006:IBL1015 ILH1006:ILH1015 IVD1006:IVD1015 JEZ1006:JEZ1015 JOV1006:JOV1015 JYR1006:JYR1015 KIN1006:KIN1015 KSJ1006:KSJ1015 LCF1006:LCF1015 LMB1006:LMB1015 LVX1006:LVX1015 MFT1006:MFT1015 MPP1006:MPP1015 MZL1006:MZL1015 NJH1006:NJH1015 NTD1006:NTD1015 OCZ1006:OCZ1015 OMV1006:OMV1015 OWR1006:OWR1015 PGN1006:PGN1015 PQJ1006:PQJ1015 QAF1006:QAF1015 QKB1006:QKB1015 QTX1006:QTX1015 RDT1006:RDT1015 RNP1006:RNP1015 RXL1006:RXL1015 SHH1006:SHH1015 SRD1006:SRD1015 TAZ1006:TAZ1015 TKV1006:TKV1015 TUR1006:TUR1015 UEN1006:UEN1015 UOJ1006:UOJ1015 UYF1006:UYF1015 VIB1006:VIB1015 VRX1006:VRX1015 WBT1006:WBT1015 WLP1006:WLP1015 WVL1006:WVL1015 D66542:D66551 IZ66542:IZ66551 SV66542:SV66551 ACR66542:ACR66551 AMN66542:AMN66551 AWJ66542:AWJ66551 BGF66542:BGF66551 BQB66542:BQB66551 BZX66542:BZX66551 CJT66542:CJT66551 CTP66542:CTP66551 DDL66542:DDL66551 DNH66542:DNH66551 DXD66542:DXD66551 EGZ66542:EGZ66551 EQV66542:EQV66551 FAR66542:FAR66551 FKN66542:FKN66551 FUJ66542:FUJ66551 GEF66542:GEF66551 GOB66542:GOB66551 GXX66542:GXX66551 HHT66542:HHT66551 HRP66542:HRP66551 IBL66542:IBL66551 ILH66542:ILH66551 IVD66542:IVD66551 JEZ66542:JEZ66551 JOV66542:JOV66551 JYR66542:JYR66551 KIN66542:KIN66551 KSJ66542:KSJ66551 LCF66542:LCF66551 LMB66542:LMB66551 LVX66542:LVX66551 MFT66542:MFT66551 MPP66542:MPP66551 MZL66542:MZL66551 NJH66542:NJH66551 NTD66542:NTD66551 OCZ66542:OCZ66551 OMV66542:OMV66551 OWR66542:OWR66551 PGN66542:PGN66551 PQJ66542:PQJ66551 QAF66542:QAF66551 QKB66542:QKB66551 QTX66542:QTX66551 RDT66542:RDT66551 RNP66542:RNP66551 RXL66542:RXL66551 SHH66542:SHH66551 SRD66542:SRD66551 TAZ66542:TAZ66551 TKV66542:TKV66551 TUR66542:TUR66551 UEN66542:UEN66551 UOJ66542:UOJ66551 UYF66542:UYF66551 VIB66542:VIB66551 VRX66542:VRX66551 WBT66542:WBT66551 WLP66542:WLP66551 WVL66542:WVL66551 D132078:D132087 IZ132078:IZ132087 SV132078:SV132087 ACR132078:ACR132087 AMN132078:AMN132087 AWJ132078:AWJ132087 BGF132078:BGF132087 BQB132078:BQB132087 BZX132078:BZX132087 CJT132078:CJT132087 CTP132078:CTP132087 DDL132078:DDL132087 DNH132078:DNH132087 DXD132078:DXD132087 EGZ132078:EGZ132087 EQV132078:EQV132087 FAR132078:FAR132087 FKN132078:FKN132087 FUJ132078:FUJ132087 GEF132078:GEF132087 GOB132078:GOB132087 GXX132078:GXX132087 HHT132078:HHT132087 HRP132078:HRP132087 IBL132078:IBL132087 ILH132078:ILH132087 IVD132078:IVD132087 JEZ132078:JEZ132087 JOV132078:JOV132087 JYR132078:JYR132087 KIN132078:KIN132087 KSJ132078:KSJ132087 LCF132078:LCF132087 LMB132078:LMB132087 LVX132078:LVX132087 MFT132078:MFT132087 MPP132078:MPP132087 MZL132078:MZL132087 NJH132078:NJH132087 NTD132078:NTD132087 OCZ132078:OCZ132087 OMV132078:OMV132087 OWR132078:OWR132087 PGN132078:PGN132087 PQJ132078:PQJ132087 QAF132078:QAF132087 QKB132078:QKB132087 QTX132078:QTX132087 RDT132078:RDT132087 RNP132078:RNP132087 RXL132078:RXL132087 SHH132078:SHH132087 SRD132078:SRD132087 TAZ132078:TAZ132087 TKV132078:TKV132087 TUR132078:TUR132087 UEN132078:UEN132087 UOJ132078:UOJ132087 UYF132078:UYF132087 VIB132078:VIB132087 VRX132078:VRX132087 WBT132078:WBT132087 WLP132078:WLP132087 WVL132078:WVL132087 D197614:D197623 IZ197614:IZ197623 SV197614:SV197623 ACR197614:ACR197623 AMN197614:AMN197623 AWJ197614:AWJ197623 BGF197614:BGF197623 BQB197614:BQB197623 BZX197614:BZX197623 CJT197614:CJT197623 CTP197614:CTP197623 DDL197614:DDL197623 DNH197614:DNH197623 DXD197614:DXD197623 EGZ197614:EGZ197623 EQV197614:EQV197623 FAR197614:FAR197623 FKN197614:FKN197623 FUJ197614:FUJ197623 GEF197614:GEF197623 GOB197614:GOB197623 GXX197614:GXX197623 HHT197614:HHT197623 HRP197614:HRP197623 IBL197614:IBL197623 ILH197614:ILH197623 IVD197614:IVD197623 JEZ197614:JEZ197623 JOV197614:JOV197623 JYR197614:JYR197623 KIN197614:KIN197623 KSJ197614:KSJ197623 LCF197614:LCF197623 LMB197614:LMB197623 LVX197614:LVX197623 MFT197614:MFT197623 MPP197614:MPP197623 MZL197614:MZL197623 NJH197614:NJH197623 NTD197614:NTD197623 OCZ197614:OCZ197623 OMV197614:OMV197623 OWR197614:OWR197623 PGN197614:PGN197623 PQJ197614:PQJ197623 QAF197614:QAF197623 QKB197614:QKB197623 QTX197614:QTX197623 RDT197614:RDT197623 RNP197614:RNP197623 RXL197614:RXL197623 SHH197614:SHH197623 SRD197614:SRD197623 TAZ197614:TAZ197623 TKV197614:TKV197623 TUR197614:TUR197623 UEN197614:UEN197623 UOJ197614:UOJ197623 UYF197614:UYF197623 VIB197614:VIB197623 VRX197614:VRX197623 WBT197614:WBT197623 WLP197614:WLP197623 WVL197614:WVL197623 D263150:D263159 IZ263150:IZ263159 SV263150:SV263159 ACR263150:ACR263159 AMN263150:AMN263159 AWJ263150:AWJ263159 BGF263150:BGF263159 BQB263150:BQB263159 BZX263150:BZX263159 CJT263150:CJT263159 CTP263150:CTP263159 DDL263150:DDL263159 DNH263150:DNH263159 DXD263150:DXD263159 EGZ263150:EGZ263159 EQV263150:EQV263159 FAR263150:FAR263159 FKN263150:FKN263159 FUJ263150:FUJ263159 GEF263150:GEF263159 GOB263150:GOB263159 GXX263150:GXX263159 HHT263150:HHT263159 HRP263150:HRP263159 IBL263150:IBL263159 ILH263150:ILH263159 IVD263150:IVD263159 JEZ263150:JEZ263159 JOV263150:JOV263159 JYR263150:JYR263159 KIN263150:KIN263159 KSJ263150:KSJ263159 LCF263150:LCF263159 LMB263150:LMB263159 LVX263150:LVX263159 MFT263150:MFT263159 MPP263150:MPP263159 MZL263150:MZL263159 NJH263150:NJH263159 NTD263150:NTD263159 OCZ263150:OCZ263159 OMV263150:OMV263159 OWR263150:OWR263159 PGN263150:PGN263159 PQJ263150:PQJ263159 QAF263150:QAF263159 QKB263150:QKB263159 QTX263150:QTX263159 RDT263150:RDT263159 RNP263150:RNP263159 RXL263150:RXL263159 SHH263150:SHH263159 SRD263150:SRD263159 TAZ263150:TAZ263159 TKV263150:TKV263159 TUR263150:TUR263159 UEN263150:UEN263159 UOJ263150:UOJ263159 UYF263150:UYF263159 VIB263150:VIB263159 VRX263150:VRX263159 WBT263150:WBT263159 WLP263150:WLP263159 WVL263150:WVL263159 D328686:D328695 IZ328686:IZ328695 SV328686:SV328695 ACR328686:ACR328695 AMN328686:AMN328695 AWJ328686:AWJ328695 BGF328686:BGF328695 BQB328686:BQB328695 BZX328686:BZX328695 CJT328686:CJT328695 CTP328686:CTP328695 DDL328686:DDL328695 DNH328686:DNH328695 DXD328686:DXD328695 EGZ328686:EGZ328695 EQV328686:EQV328695 FAR328686:FAR328695 FKN328686:FKN328695 FUJ328686:FUJ328695 GEF328686:GEF328695 GOB328686:GOB328695 GXX328686:GXX328695 HHT328686:HHT328695 HRP328686:HRP328695 IBL328686:IBL328695 ILH328686:ILH328695 IVD328686:IVD328695 JEZ328686:JEZ328695 JOV328686:JOV328695 JYR328686:JYR328695 KIN328686:KIN328695 KSJ328686:KSJ328695 LCF328686:LCF328695 LMB328686:LMB328695 LVX328686:LVX328695 MFT328686:MFT328695 MPP328686:MPP328695 MZL328686:MZL328695 NJH328686:NJH328695 NTD328686:NTD328695 OCZ328686:OCZ328695 OMV328686:OMV328695 OWR328686:OWR328695 PGN328686:PGN328695 PQJ328686:PQJ328695 QAF328686:QAF328695 QKB328686:QKB328695 QTX328686:QTX328695 RDT328686:RDT328695 RNP328686:RNP328695 RXL328686:RXL328695 SHH328686:SHH328695 SRD328686:SRD328695 TAZ328686:TAZ328695 TKV328686:TKV328695 TUR328686:TUR328695 UEN328686:UEN328695 UOJ328686:UOJ328695 UYF328686:UYF328695 VIB328686:VIB328695 VRX328686:VRX328695 WBT328686:WBT328695 WLP328686:WLP328695 WVL328686:WVL328695 D394222:D394231 IZ394222:IZ394231 SV394222:SV394231 ACR394222:ACR394231 AMN394222:AMN394231 AWJ394222:AWJ394231 BGF394222:BGF394231 BQB394222:BQB394231 BZX394222:BZX394231 CJT394222:CJT394231 CTP394222:CTP394231 DDL394222:DDL394231 DNH394222:DNH394231 DXD394222:DXD394231 EGZ394222:EGZ394231 EQV394222:EQV394231 FAR394222:FAR394231 FKN394222:FKN394231 FUJ394222:FUJ394231 GEF394222:GEF394231 GOB394222:GOB394231 GXX394222:GXX394231 HHT394222:HHT394231 HRP394222:HRP394231 IBL394222:IBL394231 ILH394222:ILH394231 IVD394222:IVD394231 JEZ394222:JEZ394231 JOV394222:JOV394231 JYR394222:JYR394231 KIN394222:KIN394231 KSJ394222:KSJ394231 LCF394222:LCF394231 LMB394222:LMB394231 LVX394222:LVX394231 MFT394222:MFT394231 MPP394222:MPP394231 MZL394222:MZL394231 NJH394222:NJH394231 NTD394222:NTD394231 OCZ394222:OCZ394231 OMV394222:OMV394231 OWR394222:OWR394231 PGN394222:PGN394231 PQJ394222:PQJ394231 QAF394222:QAF394231 QKB394222:QKB394231 QTX394222:QTX394231 RDT394222:RDT394231 RNP394222:RNP394231 RXL394222:RXL394231 SHH394222:SHH394231 SRD394222:SRD394231 TAZ394222:TAZ394231 TKV394222:TKV394231 TUR394222:TUR394231 UEN394222:UEN394231 UOJ394222:UOJ394231 UYF394222:UYF394231 VIB394222:VIB394231 VRX394222:VRX394231 WBT394222:WBT394231 WLP394222:WLP394231 WVL394222:WVL394231 D459758:D459767 IZ459758:IZ459767 SV459758:SV459767 ACR459758:ACR459767 AMN459758:AMN459767 AWJ459758:AWJ459767 BGF459758:BGF459767 BQB459758:BQB459767 BZX459758:BZX459767 CJT459758:CJT459767 CTP459758:CTP459767 DDL459758:DDL459767 DNH459758:DNH459767 DXD459758:DXD459767 EGZ459758:EGZ459767 EQV459758:EQV459767 FAR459758:FAR459767 FKN459758:FKN459767 FUJ459758:FUJ459767 GEF459758:GEF459767 GOB459758:GOB459767 GXX459758:GXX459767 HHT459758:HHT459767 HRP459758:HRP459767 IBL459758:IBL459767 ILH459758:ILH459767 IVD459758:IVD459767 JEZ459758:JEZ459767 JOV459758:JOV459767 JYR459758:JYR459767 KIN459758:KIN459767 KSJ459758:KSJ459767 LCF459758:LCF459767 LMB459758:LMB459767 LVX459758:LVX459767 MFT459758:MFT459767 MPP459758:MPP459767 MZL459758:MZL459767 NJH459758:NJH459767 NTD459758:NTD459767 OCZ459758:OCZ459767 OMV459758:OMV459767 OWR459758:OWR459767 PGN459758:PGN459767 PQJ459758:PQJ459767 QAF459758:QAF459767 QKB459758:QKB459767 QTX459758:QTX459767 RDT459758:RDT459767 RNP459758:RNP459767 RXL459758:RXL459767 SHH459758:SHH459767 SRD459758:SRD459767 TAZ459758:TAZ459767 TKV459758:TKV459767 TUR459758:TUR459767 UEN459758:UEN459767 UOJ459758:UOJ459767 UYF459758:UYF459767 VIB459758:VIB459767 VRX459758:VRX459767 WBT459758:WBT459767 WLP459758:WLP459767 WVL459758:WVL459767 D525294:D525303 IZ525294:IZ525303 SV525294:SV525303 ACR525294:ACR525303 AMN525294:AMN525303 AWJ525294:AWJ525303 BGF525294:BGF525303 BQB525294:BQB525303 BZX525294:BZX525303 CJT525294:CJT525303 CTP525294:CTP525303 DDL525294:DDL525303 DNH525294:DNH525303 DXD525294:DXD525303 EGZ525294:EGZ525303 EQV525294:EQV525303 FAR525294:FAR525303 FKN525294:FKN525303 FUJ525294:FUJ525303 GEF525294:GEF525303 GOB525294:GOB525303 GXX525294:GXX525303 HHT525294:HHT525303 HRP525294:HRP525303 IBL525294:IBL525303 ILH525294:ILH525303 IVD525294:IVD525303 JEZ525294:JEZ525303 JOV525294:JOV525303 JYR525294:JYR525303 KIN525294:KIN525303 KSJ525294:KSJ525303 LCF525294:LCF525303 LMB525294:LMB525303 LVX525294:LVX525303 MFT525294:MFT525303 MPP525294:MPP525303 MZL525294:MZL525303 NJH525294:NJH525303 NTD525294:NTD525303 OCZ525294:OCZ525303 OMV525294:OMV525303 OWR525294:OWR525303 PGN525294:PGN525303 PQJ525294:PQJ525303 QAF525294:QAF525303 QKB525294:QKB525303 QTX525294:QTX525303 RDT525294:RDT525303 RNP525294:RNP525303 RXL525294:RXL525303 SHH525294:SHH525303 SRD525294:SRD525303 TAZ525294:TAZ525303 TKV525294:TKV525303 TUR525294:TUR525303 UEN525294:UEN525303 UOJ525294:UOJ525303 UYF525294:UYF525303 VIB525294:VIB525303 VRX525294:VRX525303 WBT525294:WBT525303 WLP525294:WLP525303 WVL525294:WVL525303 D590830:D590839 IZ590830:IZ590839 SV590830:SV590839 ACR590830:ACR590839 AMN590830:AMN590839 AWJ590830:AWJ590839 BGF590830:BGF590839 BQB590830:BQB590839 BZX590830:BZX590839 CJT590830:CJT590839 CTP590830:CTP590839 DDL590830:DDL590839 DNH590830:DNH590839 DXD590830:DXD590839 EGZ590830:EGZ590839 EQV590830:EQV590839 FAR590830:FAR590839 FKN590830:FKN590839 FUJ590830:FUJ590839 GEF590830:GEF590839 GOB590830:GOB590839 GXX590830:GXX590839 HHT590830:HHT590839 HRP590830:HRP590839 IBL590830:IBL590839 ILH590830:ILH590839 IVD590830:IVD590839 JEZ590830:JEZ590839 JOV590830:JOV590839 JYR590830:JYR590839 KIN590830:KIN590839 KSJ590830:KSJ590839 LCF590830:LCF590839 LMB590830:LMB590839 LVX590830:LVX590839 MFT590830:MFT590839 MPP590830:MPP590839 MZL590830:MZL590839 NJH590830:NJH590839 NTD590830:NTD590839 OCZ590830:OCZ590839 OMV590830:OMV590839 OWR590830:OWR590839 PGN590830:PGN590839 PQJ590830:PQJ590839 QAF590830:QAF590839 QKB590830:QKB590839 QTX590830:QTX590839 RDT590830:RDT590839 RNP590830:RNP590839 RXL590830:RXL590839 SHH590830:SHH590839 SRD590830:SRD590839 TAZ590830:TAZ590839 TKV590830:TKV590839 TUR590830:TUR590839 UEN590830:UEN590839 UOJ590830:UOJ590839 UYF590830:UYF590839 VIB590830:VIB590839 VRX590830:VRX590839 WBT590830:WBT590839 WLP590830:WLP590839 WVL590830:WVL590839 D656366:D656375 IZ656366:IZ656375 SV656366:SV656375 ACR656366:ACR656375 AMN656366:AMN656375 AWJ656366:AWJ656375 BGF656366:BGF656375 BQB656366:BQB656375 BZX656366:BZX656375 CJT656366:CJT656375 CTP656366:CTP656375 DDL656366:DDL656375 DNH656366:DNH656375 DXD656366:DXD656375 EGZ656366:EGZ656375 EQV656366:EQV656375 FAR656366:FAR656375 FKN656366:FKN656375 FUJ656366:FUJ656375 GEF656366:GEF656375 GOB656366:GOB656375 GXX656366:GXX656375 HHT656366:HHT656375 HRP656366:HRP656375 IBL656366:IBL656375 ILH656366:ILH656375 IVD656366:IVD656375 JEZ656366:JEZ656375 JOV656366:JOV656375 JYR656366:JYR656375 KIN656366:KIN656375 KSJ656366:KSJ656375 LCF656366:LCF656375 LMB656366:LMB656375 LVX656366:LVX656375 MFT656366:MFT656375 MPP656366:MPP656375 MZL656366:MZL656375 NJH656366:NJH656375 NTD656366:NTD656375 OCZ656366:OCZ656375 OMV656366:OMV656375 OWR656366:OWR656375 PGN656366:PGN656375 PQJ656366:PQJ656375 QAF656366:QAF656375 QKB656366:QKB656375 QTX656366:QTX656375 RDT656366:RDT656375 RNP656366:RNP656375 RXL656366:RXL656375 SHH656366:SHH656375 SRD656366:SRD656375 TAZ656366:TAZ656375 TKV656366:TKV656375 TUR656366:TUR656375 UEN656366:UEN656375 UOJ656366:UOJ656375 UYF656366:UYF656375 VIB656366:VIB656375 VRX656366:VRX656375 WBT656366:WBT656375 WLP656366:WLP656375 WVL656366:WVL656375 D721902:D721911 IZ721902:IZ721911 SV721902:SV721911 ACR721902:ACR721911 AMN721902:AMN721911 AWJ721902:AWJ721911 BGF721902:BGF721911 BQB721902:BQB721911 BZX721902:BZX721911 CJT721902:CJT721911 CTP721902:CTP721911 DDL721902:DDL721911 DNH721902:DNH721911 DXD721902:DXD721911 EGZ721902:EGZ721911 EQV721902:EQV721911 FAR721902:FAR721911 FKN721902:FKN721911 FUJ721902:FUJ721911 GEF721902:GEF721911 GOB721902:GOB721911 GXX721902:GXX721911 HHT721902:HHT721911 HRP721902:HRP721911 IBL721902:IBL721911 ILH721902:ILH721911 IVD721902:IVD721911 JEZ721902:JEZ721911 JOV721902:JOV721911 JYR721902:JYR721911 KIN721902:KIN721911 KSJ721902:KSJ721911 LCF721902:LCF721911 LMB721902:LMB721911 LVX721902:LVX721911 MFT721902:MFT721911 MPP721902:MPP721911 MZL721902:MZL721911 NJH721902:NJH721911 NTD721902:NTD721911 OCZ721902:OCZ721911 OMV721902:OMV721911 OWR721902:OWR721911 PGN721902:PGN721911 PQJ721902:PQJ721911 QAF721902:QAF721911 QKB721902:QKB721911 QTX721902:QTX721911 RDT721902:RDT721911 RNP721902:RNP721911 RXL721902:RXL721911 SHH721902:SHH721911 SRD721902:SRD721911 TAZ721902:TAZ721911 TKV721902:TKV721911 TUR721902:TUR721911 UEN721902:UEN721911 UOJ721902:UOJ721911 UYF721902:UYF721911 VIB721902:VIB721911 VRX721902:VRX721911 WBT721902:WBT721911 WLP721902:WLP721911 WVL721902:WVL721911 D787438:D787447 IZ787438:IZ787447 SV787438:SV787447 ACR787438:ACR787447 AMN787438:AMN787447 AWJ787438:AWJ787447 BGF787438:BGF787447 BQB787438:BQB787447 BZX787438:BZX787447 CJT787438:CJT787447 CTP787438:CTP787447 DDL787438:DDL787447 DNH787438:DNH787447 DXD787438:DXD787447 EGZ787438:EGZ787447 EQV787438:EQV787447 FAR787438:FAR787447 FKN787438:FKN787447 FUJ787438:FUJ787447 GEF787438:GEF787447 GOB787438:GOB787447 GXX787438:GXX787447 HHT787438:HHT787447 HRP787438:HRP787447 IBL787438:IBL787447 ILH787438:ILH787447 IVD787438:IVD787447 JEZ787438:JEZ787447 JOV787438:JOV787447 JYR787438:JYR787447 KIN787438:KIN787447 KSJ787438:KSJ787447 LCF787438:LCF787447 LMB787438:LMB787447 LVX787438:LVX787447 MFT787438:MFT787447 MPP787438:MPP787447 MZL787438:MZL787447 NJH787438:NJH787447 NTD787438:NTD787447 OCZ787438:OCZ787447 OMV787438:OMV787447 OWR787438:OWR787447 PGN787438:PGN787447 PQJ787438:PQJ787447 QAF787438:QAF787447 QKB787438:QKB787447 QTX787438:QTX787447 RDT787438:RDT787447 RNP787438:RNP787447 RXL787438:RXL787447 SHH787438:SHH787447 SRD787438:SRD787447 TAZ787438:TAZ787447 TKV787438:TKV787447 TUR787438:TUR787447 UEN787438:UEN787447 UOJ787438:UOJ787447 UYF787438:UYF787447 VIB787438:VIB787447 VRX787438:VRX787447 WBT787438:WBT787447 WLP787438:WLP787447 WVL787438:WVL787447 D852974:D852983 IZ852974:IZ852983 SV852974:SV852983 ACR852974:ACR852983 AMN852974:AMN852983 AWJ852974:AWJ852983 BGF852974:BGF852983 BQB852974:BQB852983 BZX852974:BZX852983 CJT852974:CJT852983 CTP852974:CTP852983 DDL852974:DDL852983 DNH852974:DNH852983 DXD852974:DXD852983 EGZ852974:EGZ852983 EQV852974:EQV852983 FAR852974:FAR852983 FKN852974:FKN852983 FUJ852974:FUJ852983 GEF852974:GEF852983 GOB852974:GOB852983 GXX852974:GXX852983 HHT852974:HHT852983 HRP852974:HRP852983 IBL852974:IBL852983 ILH852974:ILH852983 IVD852974:IVD852983 JEZ852974:JEZ852983 JOV852974:JOV852983 JYR852974:JYR852983 KIN852974:KIN852983 KSJ852974:KSJ852983 LCF852974:LCF852983 LMB852974:LMB852983 LVX852974:LVX852983 MFT852974:MFT852983 MPP852974:MPP852983 MZL852974:MZL852983 NJH852974:NJH852983 NTD852974:NTD852983 OCZ852974:OCZ852983 OMV852974:OMV852983 OWR852974:OWR852983 PGN852974:PGN852983 PQJ852974:PQJ852983 QAF852974:QAF852983 QKB852974:QKB852983 QTX852974:QTX852983 RDT852974:RDT852983 RNP852974:RNP852983 RXL852974:RXL852983 SHH852974:SHH852983 SRD852974:SRD852983 TAZ852974:TAZ852983 TKV852974:TKV852983 TUR852974:TUR852983 UEN852974:UEN852983 UOJ852974:UOJ852983 UYF852974:UYF852983 VIB852974:VIB852983 VRX852974:VRX852983 WBT852974:WBT852983 WLP852974:WLP852983 WVL852974:WVL852983 D918510:D918519 IZ918510:IZ918519 SV918510:SV918519 ACR918510:ACR918519 AMN918510:AMN918519 AWJ918510:AWJ918519 BGF918510:BGF918519 BQB918510:BQB918519 BZX918510:BZX918519 CJT918510:CJT918519 CTP918510:CTP918519 DDL918510:DDL918519 DNH918510:DNH918519 DXD918510:DXD918519 EGZ918510:EGZ918519 EQV918510:EQV918519 FAR918510:FAR918519 FKN918510:FKN918519 FUJ918510:FUJ918519 GEF918510:GEF918519 GOB918510:GOB918519 GXX918510:GXX918519 HHT918510:HHT918519 HRP918510:HRP918519 IBL918510:IBL918519 ILH918510:ILH918519 IVD918510:IVD918519 JEZ918510:JEZ918519 JOV918510:JOV918519 JYR918510:JYR918519 KIN918510:KIN918519 KSJ918510:KSJ918519 LCF918510:LCF918519 LMB918510:LMB918519 LVX918510:LVX918519 MFT918510:MFT918519 MPP918510:MPP918519 MZL918510:MZL918519 NJH918510:NJH918519 NTD918510:NTD918519 OCZ918510:OCZ918519 OMV918510:OMV918519 OWR918510:OWR918519 PGN918510:PGN918519 PQJ918510:PQJ918519 QAF918510:QAF918519 QKB918510:QKB918519 QTX918510:QTX918519 RDT918510:RDT918519 RNP918510:RNP918519 RXL918510:RXL918519 SHH918510:SHH918519 SRD918510:SRD918519 TAZ918510:TAZ918519 TKV918510:TKV918519 TUR918510:TUR918519 UEN918510:UEN918519 UOJ918510:UOJ918519 UYF918510:UYF918519 VIB918510:VIB918519 VRX918510:VRX918519 WBT918510:WBT918519 WLP918510:WLP918519 WVL918510:WVL918519 D984046:D984055 IZ984046:IZ984055 SV984046:SV984055 ACR984046:ACR984055 AMN984046:AMN984055 AWJ984046:AWJ984055 BGF984046:BGF984055 BQB984046:BQB984055 BZX984046:BZX984055 CJT984046:CJT984055 CTP984046:CTP984055 DDL984046:DDL984055 DNH984046:DNH984055 DXD984046:DXD984055 EGZ984046:EGZ984055 EQV984046:EQV984055 FAR984046:FAR984055 FKN984046:FKN984055 FUJ984046:FUJ984055 GEF984046:GEF984055 GOB984046:GOB984055 GXX984046:GXX984055 HHT984046:HHT984055 HRP984046:HRP984055 IBL984046:IBL984055 ILH984046:ILH984055 IVD984046:IVD984055 JEZ984046:JEZ984055 JOV984046:JOV984055 JYR984046:JYR984055 KIN984046:KIN984055 KSJ984046:KSJ984055 LCF984046:LCF984055 LMB984046:LMB984055 LVX984046:LVX984055 MFT984046:MFT984055 MPP984046:MPP984055 MZL984046:MZL984055 NJH984046:NJH984055 NTD984046:NTD984055 OCZ984046:OCZ984055 OMV984046:OMV984055 OWR984046:OWR984055 PGN984046:PGN984055 PQJ984046:PQJ984055 QAF984046:QAF984055 QKB984046:QKB984055 QTX984046:QTX984055 RDT984046:RDT984055 RNP984046:RNP984055 RXL984046:RXL984055 SHH984046:SHH984055 SRD984046:SRD984055 TAZ984046:TAZ984055 TKV984046:TKV984055 TUR984046:TUR984055 UEN984046:UEN984055 UOJ984046:UOJ984055 UYF984046:UYF984055 VIB984046:VIB984055 VRX984046:VRX984055 WBT984046:WBT984055 WLP984046:WLP984055 D1006:D1015" xr:uid="{A5115EA6-B392-48BE-A0D6-B9D61DFCE23E}">
      <formula1>listeA17</formula1>
    </dataValidation>
    <dataValidation type="list" operator="equal" allowBlank="1" showErrorMessage="1" sqref="F1022 JB1022 SX1022 ACT1022 AMP1022 AWL1022 BGH1022 BQD1022 BZZ1022 CJV1022 CTR1022 DDN1022 DNJ1022 DXF1022 EHB1022 EQX1022 FAT1022 FKP1022 FUL1022 GEH1022 GOD1022 GXZ1022 HHV1022 HRR1022 IBN1022 ILJ1022 IVF1022 JFB1022 JOX1022 JYT1022 KIP1022 KSL1022 LCH1022 LMD1022 LVZ1022 MFV1022 MPR1022 MZN1022 NJJ1022 NTF1022 ODB1022 OMX1022 OWT1022 PGP1022 PQL1022 QAH1022 QKD1022 QTZ1022 RDV1022 RNR1022 RXN1022 SHJ1022 SRF1022 TBB1022 TKX1022 TUT1022 UEP1022 UOL1022 UYH1022 VID1022 VRZ1022 WBV1022 WLR1022 WVN1022 F66558 JB66558 SX66558 ACT66558 AMP66558 AWL66558 BGH66558 BQD66558 BZZ66558 CJV66558 CTR66558 DDN66558 DNJ66558 DXF66558 EHB66558 EQX66558 FAT66558 FKP66558 FUL66558 GEH66558 GOD66558 GXZ66558 HHV66558 HRR66558 IBN66558 ILJ66558 IVF66558 JFB66558 JOX66558 JYT66558 KIP66558 KSL66558 LCH66558 LMD66558 LVZ66558 MFV66558 MPR66558 MZN66558 NJJ66558 NTF66558 ODB66558 OMX66558 OWT66558 PGP66558 PQL66558 QAH66558 QKD66558 QTZ66558 RDV66558 RNR66558 RXN66558 SHJ66558 SRF66558 TBB66558 TKX66558 TUT66558 UEP66558 UOL66558 UYH66558 VID66558 VRZ66558 WBV66558 WLR66558 WVN66558 F132094 JB132094 SX132094 ACT132094 AMP132094 AWL132094 BGH132094 BQD132094 BZZ132094 CJV132094 CTR132094 DDN132094 DNJ132094 DXF132094 EHB132094 EQX132094 FAT132094 FKP132094 FUL132094 GEH132094 GOD132094 GXZ132094 HHV132094 HRR132094 IBN132094 ILJ132094 IVF132094 JFB132094 JOX132094 JYT132094 KIP132094 KSL132094 LCH132094 LMD132094 LVZ132094 MFV132094 MPR132094 MZN132094 NJJ132094 NTF132094 ODB132094 OMX132094 OWT132094 PGP132094 PQL132094 QAH132094 QKD132094 QTZ132094 RDV132094 RNR132094 RXN132094 SHJ132094 SRF132094 TBB132094 TKX132094 TUT132094 UEP132094 UOL132094 UYH132094 VID132094 VRZ132094 WBV132094 WLR132094 WVN132094 F197630 JB197630 SX197630 ACT197630 AMP197630 AWL197630 BGH197630 BQD197630 BZZ197630 CJV197630 CTR197630 DDN197630 DNJ197630 DXF197630 EHB197630 EQX197630 FAT197630 FKP197630 FUL197630 GEH197630 GOD197630 GXZ197630 HHV197630 HRR197630 IBN197630 ILJ197630 IVF197630 JFB197630 JOX197630 JYT197630 KIP197630 KSL197630 LCH197630 LMD197630 LVZ197630 MFV197630 MPR197630 MZN197630 NJJ197630 NTF197630 ODB197630 OMX197630 OWT197630 PGP197630 PQL197630 QAH197630 QKD197630 QTZ197630 RDV197630 RNR197630 RXN197630 SHJ197630 SRF197630 TBB197630 TKX197630 TUT197630 UEP197630 UOL197630 UYH197630 VID197630 VRZ197630 WBV197630 WLR197630 WVN197630 F263166 JB263166 SX263166 ACT263166 AMP263166 AWL263166 BGH263166 BQD263166 BZZ263166 CJV263166 CTR263166 DDN263166 DNJ263166 DXF263166 EHB263166 EQX263166 FAT263166 FKP263166 FUL263166 GEH263166 GOD263166 GXZ263166 HHV263166 HRR263166 IBN263166 ILJ263166 IVF263166 JFB263166 JOX263166 JYT263166 KIP263166 KSL263166 LCH263166 LMD263166 LVZ263166 MFV263166 MPR263166 MZN263166 NJJ263166 NTF263166 ODB263166 OMX263166 OWT263166 PGP263166 PQL263166 QAH263166 QKD263166 QTZ263166 RDV263166 RNR263166 RXN263166 SHJ263166 SRF263166 TBB263166 TKX263166 TUT263166 UEP263166 UOL263166 UYH263166 VID263166 VRZ263166 WBV263166 WLR263166 WVN263166 F328702 JB328702 SX328702 ACT328702 AMP328702 AWL328702 BGH328702 BQD328702 BZZ328702 CJV328702 CTR328702 DDN328702 DNJ328702 DXF328702 EHB328702 EQX328702 FAT328702 FKP328702 FUL328702 GEH328702 GOD328702 GXZ328702 HHV328702 HRR328702 IBN328702 ILJ328702 IVF328702 JFB328702 JOX328702 JYT328702 KIP328702 KSL328702 LCH328702 LMD328702 LVZ328702 MFV328702 MPR328702 MZN328702 NJJ328702 NTF328702 ODB328702 OMX328702 OWT328702 PGP328702 PQL328702 QAH328702 QKD328702 QTZ328702 RDV328702 RNR328702 RXN328702 SHJ328702 SRF328702 TBB328702 TKX328702 TUT328702 UEP328702 UOL328702 UYH328702 VID328702 VRZ328702 WBV328702 WLR328702 WVN328702 F394238 JB394238 SX394238 ACT394238 AMP394238 AWL394238 BGH394238 BQD394238 BZZ394238 CJV394238 CTR394238 DDN394238 DNJ394238 DXF394238 EHB394238 EQX394238 FAT394238 FKP394238 FUL394238 GEH394238 GOD394238 GXZ394238 HHV394238 HRR394238 IBN394238 ILJ394238 IVF394238 JFB394238 JOX394238 JYT394238 KIP394238 KSL394238 LCH394238 LMD394238 LVZ394238 MFV394238 MPR394238 MZN394238 NJJ394238 NTF394238 ODB394238 OMX394238 OWT394238 PGP394238 PQL394238 QAH394238 QKD394238 QTZ394238 RDV394238 RNR394238 RXN394238 SHJ394238 SRF394238 TBB394238 TKX394238 TUT394238 UEP394238 UOL394238 UYH394238 VID394238 VRZ394238 WBV394238 WLR394238 WVN394238 F459774 JB459774 SX459774 ACT459774 AMP459774 AWL459774 BGH459774 BQD459774 BZZ459774 CJV459774 CTR459774 DDN459774 DNJ459774 DXF459774 EHB459774 EQX459774 FAT459774 FKP459774 FUL459774 GEH459774 GOD459774 GXZ459774 HHV459774 HRR459774 IBN459774 ILJ459774 IVF459774 JFB459774 JOX459774 JYT459774 KIP459774 KSL459774 LCH459774 LMD459774 LVZ459774 MFV459774 MPR459774 MZN459774 NJJ459774 NTF459774 ODB459774 OMX459774 OWT459774 PGP459774 PQL459774 QAH459774 QKD459774 QTZ459774 RDV459774 RNR459774 RXN459774 SHJ459774 SRF459774 TBB459774 TKX459774 TUT459774 UEP459774 UOL459774 UYH459774 VID459774 VRZ459774 WBV459774 WLR459774 WVN459774 F525310 JB525310 SX525310 ACT525310 AMP525310 AWL525310 BGH525310 BQD525310 BZZ525310 CJV525310 CTR525310 DDN525310 DNJ525310 DXF525310 EHB525310 EQX525310 FAT525310 FKP525310 FUL525310 GEH525310 GOD525310 GXZ525310 HHV525310 HRR525310 IBN525310 ILJ525310 IVF525310 JFB525310 JOX525310 JYT525310 KIP525310 KSL525310 LCH525310 LMD525310 LVZ525310 MFV525310 MPR525310 MZN525310 NJJ525310 NTF525310 ODB525310 OMX525310 OWT525310 PGP525310 PQL525310 QAH525310 QKD525310 QTZ525310 RDV525310 RNR525310 RXN525310 SHJ525310 SRF525310 TBB525310 TKX525310 TUT525310 UEP525310 UOL525310 UYH525310 VID525310 VRZ525310 WBV525310 WLR525310 WVN525310 F590846 JB590846 SX590846 ACT590846 AMP590846 AWL590846 BGH590846 BQD590846 BZZ590846 CJV590846 CTR590846 DDN590846 DNJ590846 DXF590846 EHB590846 EQX590846 FAT590846 FKP590846 FUL590846 GEH590846 GOD590846 GXZ590846 HHV590846 HRR590846 IBN590846 ILJ590846 IVF590846 JFB590846 JOX590846 JYT590846 KIP590846 KSL590846 LCH590846 LMD590846 LVZ590846 MFV590846 MPR590846 MZN590846 NJJ590846 NTF590846 ODB590846 OMX590846 OWT590846 PGP590846 PQL590846 QAH590846 QKD590846 QTZ590846 RDV590846 RNR590846 RXN590846 SHJ590846 SRF590846 TBB590846 TKX590846 TUT590846 UEP590846 UOL590846 UYH590846 VID590846 VRZ590846 WBV590846 WLR590846 WVN590846 F656382 JB656382 SX656382 ACT656382 AMP656382 AWL656382 BGH656382 BQD656382 BZZ656382 CJV656382 CTR656382 DDN656382 DNJ656382 DXF656382 EHB656382 EQX656382 FAT656382 FKP656382 FUL656382 GEH656382 GOD656382 GXZ656382 HHV656382 HRR656382 IBN656382 ILJ656382 IVF656382 JFB656382 JOX656382 JYT656382 KIP656382 KSL656382 LCH656382 LMD656382 LVZ656382 MFV656382 MPR656382 MZN656382 NJJ656382 NTF656382 ODB656382 OMX656382 OWT656382 PGP656382 PQL656382 QAH656382 QKD656382 QTZ656382 RDV656382 RNR656382 RXN656382 SHJ656382 SRF656382 TBB656382 TKX656382 TUT656382 UEP656382 UOL656382 UYH656382 VID656382 VRZ656382 WBV656382 WLR656382 WVN656382 F721918 JB721918 SX721918 ACT721918 AMP721918 AWL721918 BGH721918 BQD721918 BZZ721918 CJV721918 CTR721918 DDN721918 DNJ721918 DXF721918 EHB721918 EQX721918 FAT721918 FKP721918 FUL721918 GEH721918 GOD721918 GXZ721918 HHV721918 HRR721918 IBN721918 ILJ721918 IVF721918 JFB721918 JOX721918 JYT721918 KIP721918 KSL721918 LCH721918 LMD721918 LVZ721918 MFV721918 MPR721918 MZN721918 NJJ721918 NTF721918 ODB721918 OMX721918 OWT721918 PGP721918 PQL721918 QAH721918 QKD721918 QTZ721918 RDV721918 RNR721918 RXN721918 SHJ721918 SRF721918 TBB721918 TKX721918 TUT721918 UEP721918 UOL721918 UYH721918 VID721918 VRZ721918 WBV721918 WLR721918 WVN721918 F787454 JB787454 SX787454 ACT787454 AMP787454 AWL787454 BGH787454 BQD787454 BZZ787454 CJV787454 CTR787454 DDN787454 DNJ787454 DXF787454 EHB787454 EQX787454 FAT787454 FKP787454 FUL787454 GEH787454 GOD787454 GXZ787454 HHV787454 HRR787454 IBN787454 ILJ787454 IVF787454 JFB787454 JOX787454 JYT787454 KIP787454 KSL787454 LCH787454 LMD787454 LVZ787454 MFV787454 MPR787454 MZN787454 NJJ787454 NTF787454 ODB787454 OMX787454 OWT787454 PGP787454 PQL787454 QAH787454 QKD787454 QTZ787454 RDV787454 RNR787454 RXN787454 SHJ787454 SRF787454 TBB787454 TKX787454 TUT787454 UEP787454 UOL787454 UYH787454 VID787454 VRZ787454 WBV787454 WLR787454 WVN787454 F852990 JB852990 SX852990 ACT852990 AMP852990 AWL852990 BGH852990 BQD852990 BZZ852990 CJV852990 CTR852990 DDN852990 DNJ852990 DXF852990 EHB852990 EQX852990 FAT852990 FKP852990 FUL852990 GEH852990 GOD852990 GXZ852990 HHV852990 HRR852990 IBN852990 ILJ852990 IVF852990 JFB852990 JOX852990 JYT852990 KIP852990 KSL852990 LCH852990 LMD852990 LVZ852990 MFV852990 MPR852990 MZN852990 NJJ852990 NTF852990 ODB852990 OMX852990 OWT852990 PGP852990 PQL852990 QAH852990 QKD852990 QTZ852990 RDV852990 RNR852990 RXN852990 SHJ852990 SRF852990 TBB852990 TKX852990 TUT852990 UEP852990 UOL852990 UYH852990 VID852990 VRZ852990 WBV852990 WLR852990 WVN852990 F918526 JB918526 SX918526 ACT918526 AMP918526 AWL918526 BGH918526 BQD918526 BZZ918526 CJV918526 CTR918526 DDN918526 DNJ918526 DXF918526 EHB918526 EQX918526 FAT918526 FKP918526 FUL918526 GEH918526 GOD918526 GXZ918526 HHV918526 HRR918526 IBN918526 ILJ918526 IVF918526 JFB918526 JOX918526 JYT918526 KIP918526 KSL918526 LCH918526 LMD918526 LVZ918526 MFV918526 MPR918526 MZN918526 NJJ918526 NTF918526 ODB918526 OMX918526 OWT918526 PGP918526 PQL918526 QAH918526 QKD918526 QTZ918526 RDV918526 RNR918526 RXN918526 SHJ918526 SRF918526 TBB918526 TKX918526 TUT918526 UEP918526 UOL918526 UYH918526 VID918526 VRZ918526 WBV918526 WLR918526 WVN918526 F984062 JB984062 SX984062 ACT984062 AMP984062 AWL984062 BGH984062 BQD984062 BZZ984062 CJV984062 CTR984062 DDN984062 DNJ984062 DXF984062 EHB984062 EQX984062 FAT984062 FKP984062 FUL984062 GEH984062 GOD984062 GXZ984062 HHV984062 HRR984062 IBN984062 ILJ984062 IVF984062 JFB984062 JOX984062 JYT984062 KIP984062 KSL984062 LCH984062 LMD984062 LVZ984062 MFV984062 MPR984062 MZN984062 NJJ984062 NTF984062 ODB984062 OMX984062 OWT984062 PGP984062 PQL984062 QAH984062 QKD984062 QTZ984062 RDV984062 RNR984062 RXN984062 SHJ984062 SRF984062 TBB984062 TKX984062 TUT984062 UEP984062 UOL984062 UYH984062 VID984062 VRZ984062 WBV984062 WLR984062 WVN984062" xr:uid="{C8BC99F7-F989-4749-9739-13C505D6BA90}">
      <formula1>"Élevage bovin-ovin, Élevage porcin-volaille, Sans élevage"</formula1>
    </dataValidation>
    <dataValidation type="whole" allowBlank="1" showInputMessage="1" showErrorMessage="1" sqref="WVN984046:WVN984055 JB1006:JB1015 SX1006:SX1015 ACT1006:ACT1015 AMP1006:AMP1015 AWL1006:AWL1015 BGH1006:BGH1015 BQD1006:BQD1015 BZZ1006:BZZ1015 CJV1006:CJV1015 CTR1006:CTR1015 DDN1006:DDN1015 DNJ1006:DNJ1015 DXF1006:DXF1015 EHB1006:EHB1015 EQX1006:EQX1015 FAT1006:FAT1015 FKP1006:FKP1015 FUL1006:FUL1015 GEH1006:GEH1015 GOD1006:GOD1015 GXZ1006:GXZ1015 HHV1006:HHV1015 HRR1006:HRR1015 IBN1006:IBN1015 ILJ1006:ILJ1015 IVF1006:IVF1015 JFB1006:JFB1015 JOX1006:JOX1015 JYT1006:JYT1015 KIP1006:KIP1015 KSL1006:KSL1015 LCH1006:LCH1015 LMD1006:LMD1015 LVZ1006:LVZ1015 MFV1006:MFV1015 MPR1006:MPR1015 MZN1006:MZN1015 NJJ1006:NJJ1015 NTF1006:NTF1015 ODB1006:ODB1015 OMX1006:OMX1015 OWT1006:OWT1015 PGP1006:PGP1015 PQL1006:PQL1015 QAH1006:QAH1015 QKD1006:QKD1015 QTZ1006:QTZ1015 RDV1006:RDV1015 RNR1006:RNR1015 RXN1006:RXN1015 SHJ1006:SHJ1015 SRF1006:SRF1015 TBB1006:TBB1015 TKX1006:TKX1015 TUT1006:TUT1015 UEP1006:UEP1015 UOL1006:UOL1015 UYH1006:UYH1015 VID1006:VID1015 VRZ1006:VRZ1015 WBV1006:WBV1015 WLR1006:WLR1015 WVN1006:WVN1015 F66542:F66551 JB66542:JB66551 SX66542:SX66551 ACT66542:ACT66551 AMP66542:AMP66551 AWL66542:AWL66551 BGH66542:BGH66551 BQD66542:BQD66551 BZZ66542:BZZ66551 CJV66542:CJV66551 CTR66542:CTR66551 DDN66542:DDN66551 DNJ66542:DNJ66551 DXF66542:DXF66551 EHB66542:EHB66551 EQX66542:EQX66551 FAT66542:FAT66551 FKP66542:FKP66551 FUL66542:FUL66551 GEH66542:GEH66551 GOD66542:GOD66551 GXZ66542:GXZ66551 HHV66542:HHV66551 HRR66542:HRR66551 IBN66542:IBN66551 ILJ66542:ILJ66551 IVF66542:IVF66551 JFB66542:JFB66551 JOX66542:JOX66551 JYT66542:JYT66551 KIP66542:KIP66551 KSL66542:KSL66551 LCH66542:LCH66551 LMD66542:LMD66551 LVZ66542:LVZ66551 MFV66542:MFV66551 MPR66542:MPR66551 MZN66542:MZN66551 NJJ66542:NJJ66551 NTF66542:NTF66551 ODB66542:ODB66551 OMX66542:OMX66551 OWT66542:OWT66551 PGP66542:PGP66551 PQL66542:PQL66551 QAH66542:QAH66551 QKD66542:QKD66551 QTZ66542:QTZ66551 RDV66542:RDV66551 RNR66542:RNR66551 RXN66542:RXN66551 SHJ66542:SHJ66551 SRF66542:SRF66551 TBB66542:TBB66551 TKX66542:TKX66551 TUT66542:TUT66551 UEP66542:UEP66551 UOL66542:UOL66551 UYH66542:UYH66551 VID66542:VID66551 VRZ66542:VRZ66551 WBV66542:WBV66551 WLR66542:WLR66551 WVN66542:WVN66551 F132078:F132087 JB132078:JB132087 SX132078:SX132087 ACT132078:ACT132087 AMP132078:AMP132087 AWL132078:AWL132087 BGH132078:BGH132087 BQD132078:BQD132087 BZZ132078:BZZ132087 CJV132078:CJV132087 CTR132078:CTR132087 DDN132078:DDN132087 DNJ132078:DNJ132087 DXF132078:DXF132087 EHB132078:EHB132087 EQX132078:EQX132087 FAT132078:FAT132087 FKP132078:FKP132087 FUL132078:FUL132087 GEH132078:GEH132087 GOD132078:GOD132087 GXZ132078:GXZ132087 HHV132078:HHV132087 HRR132078:HRR132087 IBN132078:IBN132087 ILJ132078:ILJ132087 IVF132078:IVF132087 JFB132078:JFB132087 JOX132078:JOX132087 JYT132078:JYT132087 KIP132078:KIP132087 KSL132078:KSL132087 LCH132078:LCH132087 LMD132078:LMD132087 LVZ132078:LVZ132087 MFV132078:MFV132087 MPR132078:MPR132087 MZN132078:MZN132087 NJJ132078:NJJ132087 NTF132078:NTF132087 ODB132078:ODB132087 OMX132078:OMX132087 OWT132078:OWT132087 PGP132078:PGP132087 PQL132078:PQL132087 QAH132078:QAH132087 QKD132078:QKD132087 QTZ132078:QTZ132087 RDV132078:RDV132087 RNR132078:RNR132087 RXN132078:RXN132087 SHJ132078:SHJ132087 SRF132078:SRF132087 TBB132078:TBB132087 TKX132078:TKX132087 TUT132078:TUT132087 UEP132078:UEP132087 UOL132078:UOL132087 UYH132078:UYH132087 VID132078:VID132087 VRZ132078:VRZ132087 WBV132078:WBV132087 WLR132078:WLR132087 WVN132078:WVN132087 F197614:F197623 JB197614:JB197623 SX197614:SX197623 ACT197614:ACT197623 AMP197614:AMP197623 AWL197614:AWL197623 BGH197614:BGH197623 BQD197614:BQD197623 BZZ197614:BZZ197623 CJV197614:CJV197623 CTR197614:CTR197623 DDN197614:DDN197623 DNJ197614:DNJ197623 DXF197614:DXF197623 EHB197614:EHB197623 EQX197614:EQX197623 FAT197614:FAT197623 FKP197614:FKP197623 FUL197614:FUL197623 GEH197614:GEH197623 GOD197614:GOD197623 GXZ197614:GXZ197623 HHV197614:HHV197623 HRR197614:HRR197623 IBN197614:IBN197623 ILJ197614:ILJ197623 IVF197614:IVF197623 JFB197614:JFB197623 JOX197614:JOX197623 JYT197614:JYT197623 KIP197614:KIP197623 KSL197614:KSL197623 LCH197614:LCH197623 LMD197614:LMD197623 LVZ197614:LVZ197623 MFV197614:MFV197623 MPR197614:MPR197623 MZN197614:MZN197623 NJJ197614:NJJ197623 NTF197614:NTF197623 ODB197614:ODB197623 OMX197614:OMX197623 OWT197614:OWT197623 PGP197614:PGP197623 PQL197614:PQL197623 QAH197614:QAH197623 QKD197614:QKD197623 QTZ197614:QTZ197623 RDV197614:RDV197623 RNR197614:RNR197623 RXN197614:RXN197623 SHJ197614:SHJ197623 SRF197614:SRF197623 TBB197614:TBB197623 TKX197614:TKX197623 TUT197614:TUT197623 UEP197614:UEP197623 UOL197614:UOL197623 UYH197614:UYH197623 VID197614:VID197623 VRZ197614:VRZ197623 WBV197614:WBV197623 WLR197614:WLR197623 WVN197614:WVN197623 F263150:F263159 JB263150:JB263159 SX263150:SX263159 ACT263150:ACT263159 AMP263150:AMP263159 AWL263150:AWL263159 BGH263150:BGH263159 BQD263150:BQD263159 BZZ263150:BZZ263159 CJV263150:CJV263159 CTR263150:CTR263159 DDN263150:DDN263159 DNJ263150:DNJ263159 DXF263150:DXF263159 EHB263150:EHB263159 EQX263150:EQX263159 FAT263150:FAT263159 FKP263150:FKP263159 FUL263150:FUL263159 GEH263150:GEH263159 GOD263150:GOD263159 GXZ263150:GXZ263159 HHV263150:HHV263159 HRR263150:HRR263159 IBN263150:IBN263159 ILJ263150:ILJ263159 IVF263150:IVF263159 JFB263150:JFB263159 JOX263150:JOX263159 JYT263150:JYT263159 KIP263150:KIP263159 KSL263150:KSL263159 LCH263150:LCH263159 LMD263150:LMD263159 LVZ263150:LVZ263159 MFV263150:MFV263159 MPR263150:MPR263159 MZN263150:MZN263159 NJJ263150:NJJ263159 NTF263150:NTF263159 ODB263150:ODB263159 OMX263150:OMX263159 OWT263150:OWT263159 PGP263150:PGP263159 PQL263150:PQL263159 QAH263150:QAH263159 QKD263150:QKD263159 QTZ263150:QTZ263159 RDV263150:RDV263159 RNR263150:RNR263159 RXN263150:RXN263159 SHJ263150:SHJ263159 SRF263150:SRF263159 TBB263150:TBB263159 TKX263150:TKX263159 TUT263150:TUT263159 UEP263150:UEP263159 UOL263150:UOL263159 UYH263150:UYH263159 VID263150:VID263159 VRZ263150:VRZ263159 WBV263150:WBV263159 WLR263150:WLR263159 WVN263150:WVN263159 F328686:F328695 JB328686:JB328695 SX328686:SX328695 ACT328686:ACT328695 AMP328686:AMP328695 AWL328686:AWL328695 BGH328686:BGH328695 BQD328686:BQD328695 BZZ328686:BZZ328695 CJV328686:CJV328695 CTR328686:CTR328695 DDN328686:DDN328695 DNJ328686:DNJ328695 DXF328686:DXF328695 EHB328686:EHB328695 EQX328686:EQX328695 FAT328686:FAT328695 FKP328686:FKP328695 FUL328686:FUL328695 GEH328686:GEH328695 GOD328686:GOD328695 GXZ328686:GXZ328695 HHV328686:HHV328695 HRR328686:HRR328695 IBN328686:IBN328695 ILJ328686:ILJ328695 IVF328686:IVF328695 JFB328686:JFB328695 JOX328686:JOX328695 JYT328686:JYT328695 KIP328686:KIP328695 KSL328686:KSL328695 LCH328686:LCH328695 LMD328686:LMD328695 LVZ328686:LVZ328695 MFV328686:MFV328695 MPR328686:MPR328695 MZN328686:MZN328695 NJJ328686:NJJ328695 NTF328686:NTF328695 ODB328686:ODB328695 OMX328686:OMX328695 OWT328686:OWT328695 PGP328686:PGP328695 PQL328686:PQL328695 QAH328686:QAH328695 QKD328686:QKD328695 QTZ328686:QTZ328695 RDV328686:RDV328695 RNR328686:RNR328695 RXN328686:RXN328695 SHJ328686:SHJ328695 SRF328686:SRF328695 TBB328686:TBB328695 TKX328686:TKX328695 TUT328686:TUT328695 UEP328686:UEP328695 UOL328686:UOL328695 UYH328686:UYH328695 VID328686:VID328695 VRZ328686:VRZ328695 WBV328686:WBV328695 WLR328686:WLR328695 WVN328686:WVN328695 F394222:F394231 JB394222:JB394231 SX394222:SX394231 ACT394222:ACT394231 AMP394222:AMP394231 AWL394222:AWL394231 BGH394222:BGH394231 BQD394222:BQD394231 BZZ394222:BZZ394231 CJV394222:CJV394231 CTR394222:CTR394231 DDN394222:DDN394231 DNJ394222:DNJ394231 DXF394222:DXF394231 EHB394222:EHB394231 EQX394222:EQX394231 FAT394222:FAT394231 FKP394222:FKP394231 FUL394222:FUL394231 GEH394222:GEH394231 GOD394222:GOD394231 GXZ394222:GXZ394231 HHV394222:HHV394231 HRR394222:HRR394231 IBN394222:IBN394231 ILJ394222:ILJ394231 IVF394222:IVF394231 JFB394222:JFB394231 JOX394222:JOX394231 JYT394222:JYT394231 KIP394222:KIP394231 KSL394222:KSL394231 LCH394222:LCH394231 LMD394222:LMD394231 LVZ394222:LVZ394231 MFV394222:MFV394231 MPR394222:MPR394231 MZN394222:MZN394231 NJJ394222:NJJ394231 NTF394222:NTF394231 ODB394222:ODB394231 OMX394222:OMX394231 OWT394222:OWT394231 PGP394222:PGP394231 PQL394222:PQL394231 QAH394222:QAH394231 QKD394222:QKD394231 QTZ394222:QTZ394231 RDV394222:RDV394231 RNR394222:RNR394231 RXN394222:RXN394231 SHJ394222:SHJ394231 SRF394222:SRF394231 TBB394222:TBB394231 TKX394222:TKX394231 TUT394222:TUT394231 UEP394222:UEP394231 UOL394222:UOL394231 UYH394222:UYH394231 VID394222:VID394231 VRZ394222:VRZ394231 WBV394222:WBV394231 WLR394222:WLR394231 WVN394222:WVN394231 F459758:F459767 JB459758:JB459767 SX459758:SX459767 ACT459758:ACT459767 AMP459758:AMP459767 AWL459758:AWL459767 BGH459758:BGH459767 BQD459758:BQD459767 BZZ459758:BZZ459767 CJV459758:CJV459767 CTR459758:CTR459767 DDN459758:DDN459767 DNJ459758:DNJ459767 DXF459758:DXF459767 EHB459758:EHB459767 EQX459758:EQX459767 FAT459758:FAT459767 FKP459758:FKP459767 FUL459758:FUL459767 GEH459758:GEH459767 GOD459758:GOD459767 GXZ459758:GXZ459767 HHV459758:HHV459767 HRR459758:HRR459767 IBN459758:IBN459767 ILJ459758:ILJ459767 IVF459758:IVF459767 JFB459758:JFB459767 JOX459758:JOX459767 JYT459758:JYT459767 KIP459758:KIP459767 KSL459758:KSL459767 LCH459758:LCH459767 LMD459758:LMD459767 LVZ459758:LVZ459767 MFV459758:MFV459767 MPR459758:MPR459767 MZN459758:MZN459767 NJJ459758:NJJ459767 NTF459758:NTF459767 ODB459758:ODB459767 OMX459758:OMX459767 OWT459758:OWT459767 PGP459758:PGP459767 PQL459758:PQL459767 QAH459758:QAH459767 QKD459758:QKD459767 QTZ459758:QTZ459767 RDV459758:RDV459767 RNR459758:RNR459767 RXN459758:RXN459767 SHJ459758:SHJ459767 SRF459758:SRF459767 TBB459758:TBB459767 TKX459758:TKX459767 TUT459758:TUT459767 UEP459758:UEP459767 UOL459758:UOL459767 UYH459758:UYH459767 VID459758:VID459767 VRZ459758:VRZ459767 WBV459758:WBV459767 WLR459758:WLR459767 WVN459758:WVN459767 F525294:F525303 JB525294:JB525303 SX525294:SX525303 ACT525294:ACT525303 AMP525294:AMP525303 AWL525294:AWL525303 BGH525294:BGH525303 BQD525294:BQD525303 BZZ525294:BZZ525303 CJV525294:CJV525303 CTR525294:CTR525303 DDN525294:DDN525303 DNJ525294:DNJ525303 DXF525294:DXF525303 EHB525294:EHB525303 EQX525294:EQX525303 FAT525294:FAT525303 FKP525294:FKP525303 FUL525294:FUL525303 GEH525294:GEH525303 GOD525294:GOD525303 GXZ525294:GXZ525303 HHV525294:HHV525303 HRR525294:HRR525303 IBN525294:IBN525303 ILJ525294:ILJ525303 IVF525294:IVF525303 JFB525294:JFB525303 JOX525294:JOX525303 JYT525294:JYT525303 KIP525294:KIP525303 KSL525294:KSL525303 LCH525294:LCH525303 LMD525294:LMD525303 LVZ525294:LVZ525303 MFV525294:MFV525303 MPR525294:MPR525303 MZN525294:MZN525303 NJJ525294:NJJ525303 NTF525294:NTF525303 ODB525294:ODB525303 OMX525294:OMX525303 OWT525294:OWT525303 PGP525294:PGP525303 PQL525294:PQL525303 QAH525294:QAH525303 QKD525294:QKD525303 QTZ525294:QTZ525303 RDV525294:RDV525303 RNR525294:RNR525303 RXN525294:RXN525303 SHJ525294:SHJ525303 SRF525294:SRF525303 TBB525294:TBB525303 TKX525294:TKX525303 TUT525294:TUT525303 UEP525294:UEP525303 UOL525294:UOL525303 UYH525294:UYH525303 VID525294:VID525303 VRZ525294:VRZ525303 WBV525294:WBV525303 WLR525294:WLR525303 WVN525294:WVN525303 F590830:F590839 JB590830:JB590839 SX590830:SX590839 ACT590830:ACT590839 AMP590830:AMP590839 AWL590830:AWL590839 BGH590830:BGH590839 BQD590830:BQD590839 BZZ590830:BZZ590839 CJV590830:CJV590839 CTR590830:CTR590839 DDN590830:DDN590839 DNJ590830:DNJ590839 DXF590830:DXF590839 EHB590830:EHB590839 EQX590830:EQX590839 FAT590830:FAT590839 FKP590830:FKP590839 FUL590830:FUL590839 GEH590830:GEH590839 GOD590830:GOD590839 GXZ590830:GXZ590839 HHV590830:HHV590839 HRR590830:HRR590839 IBN590830:IBN590839 ILJ590830:ILJ590839 IVF590830:IVF590839 JFB590830:JFB590839 JOX590830:JOX590839 JYT590830:JYT590839 KIP590830:KIP590839 KSL590830:KSL590839 LCH590830:LCH590839 LMD590830:LMD590839 LVZ590830:LVZ590839 MFV590830:MFV590839 MPR590830:MPR590839 MZN590830:MZN590839 NJJ590830:NJJ590839 NTF590830:NTF590839 ODB590830:ODB590839 OMX590830:OMX590839 OWT590830:OWT590839 PGP590830:PGP590839 PQL590830:PQL590839 QAH590830:QAH590839 QKD590830:QKD590839 QTZ590830:QTZ590839 RDV590830:RDV590839 RNR590830:RNR590839 RXN590830:RXN590839 SHJ590830:SHJ590839 SRF590830:SRF590839 TBB590830:TBB590839 TKX590830:TKX590839 TUT590830:TUT590839 UEP590830:UEP590839 UOL590830:UOL590839 UYH590830:UYH590839 VID590830:VID590839 VRZ590830:VRZ590839 WBV590830:WBV590839 WLR590830:WLR590839 WVN590830:WVN590839 F656366:F656375 JB656366:JB656375 SX656366:SX656375 ACT656366:ACT656375 AMP656366:AMP656375 AWL656366:AWL656375 BGH656366:BGH656375 BQD656366:BQD656375 BZZ656366:BZZ656375 CJV656366:CJV656375 CTR656366:CTR656375 DDN656366:DDN656375 DNJ656366:DNJ656375 DXF656366:DXF656375 EHB656366:EHB656375 EQX656366:EQX656375 FAT656366:FAT656375 FKP656366:FKP656375 FUL656366:FUL656375 GEH656366:GEH656375 GOD656366:GOD656375 GXZ656366:GXZ656375 HHV656366:HHV656375 HRR656366:HRR656375 IBN656366:IBN656375 ILJ656366:ILJ656375 IVF656366:IVF656375 JFB656366:JFB656375 JOX656366:JOX656375 JYT656366:JYT656375 KIP656366:KIP656375 KSL656366:KSL656375 LCH656366:LCH656375 LMD656366:LMD656375 LVZ656366:LVZ656375 MFV656366:MFV656375 MPR656366:MPR656375 MZN656366:MZN656375 NJJ656366:NJJ656375 NTF656366:NTF656375 ODB656366:ODB656375 OMX656366:OMX656375 OWT656366:OWT656375 PGP656366:PGP656375 PQL656366:PQL656375 QAH656366:QAH656375 QKD656366:QKD656375 QTZ656366:QTZ656375 RDV656366:RDV656375 RNR656366:RNR656375 RXN656366:RXN656375 SHJ656366:SHJ656375 SRF656366:SRF656375 TBB656366:TBB656375 TKX656366:TKX656375 TUT656366:TUT656375 UEP656366:UEP656375 UOL656366:UOL656375 UYH656366:UYH656375 VID656366:VID656375 VRZ656366:VRZ656375 WBV656366:WBV656375 WLR656366:WLR656375 WVN656366:WVN656375 F721902:F721911 JB721902:JB721911 SX721902:SX721911 ACT721902:ACT721911 AMP721902:AMP721911 AWL721902:AWL721911 BGH721902:BGH721911 BQD721902:BQD721911 BZZ721902:BZZ721911 CJV721902:CJV721911 CTR721902:CTR721911 DDN721902:DDN721911 DNJ721902:DNJ721911 DXF721902:DXF721911 EHB721902:EHB721911 EQX721902:EQX721911 FAT721902:FAT721911 FKP721902:FKP721911 FUL721902:FUL721911 GEH721902:GEH721911 GOD721902:GOD721911 GXZ721902:GXZ721911 HHV721902:HHV721911 HRR721902:HRR721911 IBN721902:IBN721911 ILJ721902:ILJ721911 IVF721902:IVF721911 JFB721902:JFB721911 JOX721902:JOX721911 JYT721902:JYT721911 KIP721902:KIP721911 KSL721902:KSL721911 LCH721902:LCH721911 LMD721902:LMD721911 LVZ721902:LVZ721911 MFV721902:MFV721911 MPR721902:MPR721911 MZN721902:MZN721911 NJJ721902:NJJ721911 NTF721902:NTF721911 ODB721902:ODB721911 OMX721902:OMX721911 OWT721902:OWT721911 PGP721902:PGP721911 PQL721902:PQL721911 QAH721902:QAH721911 QKD721902:QKD721911 QTZ721902:QTZ721911 RDV721902:RDV721911 RNR721902:RNR721911 RXN721902:RXN721911 SHJ721902:SHJ721911 SRF721902:SRF721911 TBB721902:TBB721911 TKX721902:TKX721911 TUT721902:TUT721911 UEP721902:UEP721911 UOL721902:UOL721911 UYH721902:UYH721911 VID721902:VID721911 VRZ721902:VRZ721911 WBV721902:WBV721911 WLR721902:WLR721911 WVN721902:WVN721911 F787438:F787447 JB787438:JB787447 SX787438:SX787447 ACT787438:ACT787447 AMP787438:AMP787447 AWL787438:AWL787447 BGH787438:BGH787447 BQD787438:BQD787447 BZZ787438:BZZ787447 CJV787438:CJV787447 CTR787438:CTR787447 DDN787438:DDN787447 DNJ787438:DNJ787447 DXF787438:DXF787447 EHB787438:EHB787447 EQX787438:EQX787447 FAT787438:FAT787447 FKP787438:FKP787447 FUL787438:FUL787447 GEH787438:GEH787447 GOD787438:GOD787447 GXZ787438:GXZ787447 HHV787438:HHV787447 HRR787438:HRR787447 IBN787438:IBN787447 ILJ787438:ILJ787447 IVF787438:IVF787447 JFB787438:JFB787447 JOX787438:JOX787447 JYT787438:JYT787447 KIP787438:KIP787447 KSL787438:KSL787447 LCH787438:LCH787447 LMD787438:LMD787447 LVZ787438:LVZ787447 MFV787438:MFV787447 MPR787438:MPR787447 MZN787438:MZN787447 NJJ787438:NJJ787447 NTF787438:NTF787447 ODB787438:ODB787447 OMX787438:OMX787447 OWT787438:OWT787447 PGP787438:PGP787447 PQL787438:PQL787447 QAH787438:QAH787447 QKD787438:QKD787447 QTZ787438:QTZ787447 RDV787438:RDV787447 RNR787438:RNR787447 RXN787438:RXN787447 SHJ787438:SHJ787447 SRF787438:SRF787447 TBB787438:TBB787447 TKX787438:TKX787447 TUT787438:TUT787447 UEP787438:UEP787447 UOL787438:UOL787447 UYH787438:UYH787447 VID787438:VID787447 VRZ787438:VRZ787447 WBV787438:WBV787447 WLR787438:WLR787447 WVN787438:WVN787447 F852974:F852983 JB852974:JB852983 SX852974:SX852983 ACT852974:ACT852983 AMP852974:AMP852983 AWL852974:AWL852983 BGH852974:BGH852983 BQD852974:BQD852983 BZZ852974:BZZ852983 CJV852974:CJV852983 CTR852974:CTR852983 DDN852974:DDN852983 DNJ852974:DNJ852983 DXF852974:DXF852983 EHB852974:EHB852983 EQX852974:EQX852983 FAT852974:FAT852983 FKP852974:FKP852983 FUL852974:FUL852983 GEH852974:GEH852983 GOD852974:GOD852983 GXZ852974:GXZ852983 HHV852974:HHV852983 HRR852974:HRR852983 IBN852974:IBN852983 ILJ852974:ILJ852983 IVF852974:IVF852983 JFB852974:JFB852983 JOX852974:JOX852983 JYT852974:JYT852983 KIP852974:KIP852983 KSL852974:KSL852983 LCH852974:LCH852983 LMD852974:LMD852983 LVZ852974:LVZ852983 MFV852974:MFV852983 MPR852974:MPR852983 MZN852974:MZN852983 NJJ852974:NJJ852983 NTF852974:NTF852983 ODB852974:ODB852983 OMX852974:OMX852983 OWT852974:OWT852983 PGP852974:PGP852983 PQL852974:PQL852983 QAH852974:QAH852983 QKD852974:QKD852983 QTZ852974:QTZ852983 RDV852974:RDV852983 RNR852974:RNR852983 RXN852974:RXN852983 SHJ852974:SHJ852983 SRF852974:SRF852983 TBB852974:TBB852983 TKX852974:TKX852983 TUT852974:TUT852983 UEP852974:UEP852983 UOL852974:UOL852983 UYH852974:UYH852983 VID852974:VID852983 VRZ852974:VRZ852983 WBV852974:WBV852983 WLR852974:WLR852983 WVN852974:WVN852983 F918510:F918519 JB918510:JB918519 SX918510:SX918519 ACT918510:ACT918519 AMP918510:AMP918519 AWL918510:AWL918519 BGH918510:BGH918519 BQD918510:BQD918519 BZZ918510:BZZ918519 CJV918510:CJV918519 CTR918510:CTR918519 DDN918510:DDN918519 DNJ918510:DNJ918519 DXF918510:DXF918519 EHB918510:EHB918519 EQX918510:EQX918519 FAT918510:FAT918519 FKP918510:FKP918519 FUL918510:FUL918519 GEH918510:GEH918519 GOD918510:GOD918519 GXZ918510:GXZ918519 HHV918510:HHV918519 HRR918510:HRR918519 IBN918510:IBN918519 ILJ918510:ILJ918519 IVF918510:IVF918519 JFB918510:JFB918519 JOX918510:JOX918519 JYT918510:JYT918519 KIP918510:KIP918519 KSL918510:KSL918519 LCH918510:LCH918519 LMD918510:LMD918519 LVZ918510:LVZ918519 MFV918510:MFV918519 MPR918510:MPR918519 MZN918510:MZN918519 NJJ918510:NJJ918519 NTF918510:NTF918519 ODB918510:ODB918519 OMX918510:OMX918519 OWT918510:OWT918519 PGP918510:PGP918519 PQL918510:PQL918519 QAH918510:QAH918519 QKD918510:QKD918519 QTZ918510:QTZ918519 RDV918510:RDV918519 RNR918510:RNR918519 RXN918510:RXN918519 SHJ918510:SHJ918519 SRF918510:SRF918519 TBB918510:TBB918519 TKX918510:TKX918519 TUT918510:TUT918519 UEP918510:UEP918519 UOL918510:UOL918519 UYH918510:UYH918519 VID918510:VID918519 VRZ918510:VRZ918519 WBV918510:WBV918519 WLR918510:WLR918519 WVN918510:WVN918519 F984046:F984055 JB984046:JB984055 SX984046:SX984055 ACT984046:ACT984055 AMP984046:AMP984055 AWL984046:AWL984055 BGH984046:BGH984055 BQD984046:BQD984055 BZZ984046:BZZ984055 CJV984046:CJV984055 CTR984046:CTR984055 DDN984046:DDN984055 DNJ984046:DNJ984055 DXF984046:DXF984055 EHB984046:EHB984055 EQX984046:EQX984055 FAT984046:FAT984055 FKP984046:FKP984055 FUL984046:FUL984055 GEH984046:GEH984055 GOD984046:GOD984055 GXZ984046:GXZ984055 HHV984046:HHV984055 HRR984046:HRR984055 IBN984046:IBN984055 ILJ984046:ILJ984055 IVF984046:IVF984055 JFB984046:JFB984055 JOX984046:JOX984055 JYT984046:JYT984055 KIP984046:KIP984055 KSL984046:KSL984055 LCH984046:LCH984055 LMD984046:LMD984055 LVZ984046:LVZ984055 MFV984046:MFV984055 MPR984046:MPR984055 MZN984046:MZN984055 NJJ984046:NJJ984055 NTF984046:NTF984055 ODB984046:ODB984055 OMX984046:OMX984055 OWT984046:OWT984055 PGP984046:PGP984055 PQL984046:PQL984055 QAH984046:QAH984055 QKD984046:QKD984055 QTZ984046:QTZ984055 RDV984046:RDV984055 RNR984046:RNR984055 RXN984046:RXN984055 SHJ984046:SHJ984055 SRF984046:SRF984055 TBB984046:TBB984055 TKX984046:TKX984055 TUT984046:TUT984055 UEP984046:UEP984055 UOL984046:UOL984055 UYH984046:UYH984055 VID984046:VID984055 VRZ984046:VRZ984055 WBV984046:WBV984055 WLR984046:WLR984055 F1006:F1015" xr:uid="{4BD36B84-41F4-4B8B-B94C-F05167C91C89}">
      <formula1>1900</formula1>
      <formula2>2050</formula2>
    </dataValidation>
    <dataValidation type="list" operator="equal" allowBlank="1" showErrorMessage="1" sqref="C23:D23 IY23:IZ23 SU23:SV23 ACQ23:ACR23 AMM23:AMN23 AWI23:AWJ23 BGE23:BGF23 BQA23:BQB23 BZW23:BZX23 CJS23:CJT23 CTO23:CTP23 DDK23:DDL23 DNG23:DNH23 DXC23:DXD23 EGY23:EGZ23 EQU23:EQV23 FAQ23:FAR23 FKM23:FKN23 FUI23:FUJ23 GEE23:GEF23 GOA23:GOB23 GXW23:GXX23 HHS23:HHT23 HRO23:HRP23 IBK23:IBL23 ILG23:ILH23 IVC23:IVD23 JEY23:JEZ23 JOU23:JOV23 JYQ23:JYR23 KIM23:KIN23 KSI23:KSJ23 LCE23:LCF23 LMA23:LMB23 LVW23:LVX23 MFS23:MFT23 MPO23:MPP23 MZK23:MZL23 NJG23:NJH23 NTC23:NTD23 OCY23:OCZ23 OMU23:OMV23 OWQ23:OWR23 PGM23:PGN23 PQI23:PQJ23 QAE23:QAF23 QKA23:QKB23 QTW23:QTX23 RDS23:RDT23 RNO23:RNP23 RXK23:RXL23 SHG23:SHH23 SRC23:SRD23 TAY23:TAZ23 TKU23:TKV23 TUQ23:TUR23 UEM23:UEN23 UOI23:UOJ23 UYE23:UYF23 VIA23:VIB23 VRW23:VRX23 WBS23:WBT23 WLO23:WLP23 WVK23:WVL23 C65559:D65559 IY65559:IZ65559 SU65559:SV65559 ACQ65559:ACR65559 AMM65559:AMN65559 AWI65559:AWJ65559 BGE65559:BGF65559 BQA65559:BQB65559 BZW65559:BZX65559 CJS65559:CJT65559 CTO65559:CTP65559 DDK65559:DDL65559 DNG65559:DNH65559 DXC65559:DXD65559 EGY65559:EGZ65559 EQU65559:EQV65559 FAQ65559:FAR65559 FKM65559:FKN65559 FUI65559:FUJ65559 GEE65559:GEF65559 GOA65559:GOB65559 GXW65559:GXX65559 HHS65559:HHT65559 HRO65559:HRP65559 IBK65559:IBL65559 ILG65559:ILH65559 IVC65559:IVD65559 JEY65559:JEZ65559 JOU65559:JOV65559 JYQ65559:JYR65559 KIM65559:KIN65559 KSI65559:KSJ65559 LCE65559:LCF65559 LMA65559:LMB65559 LVW65559:LVX65559 MFS65559:MFT65559 MPO65559:MPP65559 MZK65559:MZL65559 NJG65559:NJH65559 NTC65559:NTD65559 OCY65559:OCZ65559 OMU65559:OMV65559 OWQ65559:OWR65559 PGM65559:PGN65559 PQI65559:PQJ65559 QAE65559:QAF65559 QKA65559:QKB65559 QTW65559:QTX65559 RDS65559:RDT65559 RNO65559:RNP65559 RXK65559:RXL65559 SHG65559:SHH65559 SRC65559:SRD65559 TAY65559:TAZ65559 TKU65559:TKV65559 TUQ65559:TUR65559 UEM65559:UEN65559 UOI65559:UOJ65559 UYE65559:UYF65559 VIA65559:VIB65559 VRW65559:VRX65559 WBS65559:WBT65559 WLO65559:WLP65559 WVK65559:WVL65559 C131095:D131095 IY131095:IZ131095 SU131095:SV131095 ACQ131095:ACR131095 AMM131095:AMN131095 AWI131095:AWJ131095 BGE131095:BGF131095 BQA131095:BQB131095 BZW131095:BZX131095 CJS131095:CJT131095 CTO131095:CTP131095 DDK131095:DDL131095 DNG131095:DNH131095 DXC131095:DXD131095 EGY131095:EGZ131095 EQU131095:EQV131095 FAQ131095:FAR131095 FKM131095:FKN131095 FUI131095:FUJ131095 GEE131095:GEF131095 GOA131095:GOB131095 GXW131095:GXX131095 HHS131095:HHT131095 HRO131095:HRP131095 IBK131095:IBL131095 ILG131095:ILH131095 IVC131095:IVD131095 JEY131095:JEZ131095 JOU131095:JOV131095 JYQ131095:JYR131095 KIM131095:KIN131095 KSI131095:KSJ131095 LCE131095:LCF131095 LMA131095:LMB131095 LVW131095:LVX131095 MFS131095:MFT131095 MPO131095:MPP131095 MZK131095:MZL131095 NJG131095:NJH131095 NTC131095:NTD131095 OCY131095:OCZ131095 OMU131095:OMV131095 OWQ131095:OWR131095 PGM131095:PGN131095 PQI131095:PQJ131095 QAE131095:QAF131095 QKA131095:QKB131095 QTW131095:QTX131095 RDS131095:RDT131095 RNO131095:RNP131095 RXK131095:RXL131095 SHG131095:SHH131095 SRC131095:SRD131095 TAY131095:TAZ131095 TKU131095:TKV131095 TUQ131095:TUR131095 UEM131095:UEN131095 UOI131095:UOJ131095 UYE131095:UYF131095 VIA131095:VIB131095 VRW131095:VRX131095 WBS131095:WBT131095 WLO131095:WLP131095 WVK131095:WVL131095 C196631:D196631 IY196631:IZ196631 SU196631:SV196631 ACQ196631:ACR196631 AMM196631:AMN196631 AWI196631:AWJ196631 BGE196631:BGF196631 BQA196631:BQB196631 BZW196631:BZX196631 CJS196631:CJT196631 CTO196631:CTP196631 DDK196631:DDL196631 DNG196631:DNH196631 DXC196631:DXD196631 EGY196631:EGZ196631 EQU196631:EQV196631 FAQ196631:FAR196631 FKM196631:FKN196631 FUI196631:FUJ196631 GEE196631:GEF196631 GOA196631:GOB196631 GXW196631:GXX196631 HHS196631:HHT196631 HRO196631:HRP196631 IBK196631:IBL196631 ILG196631:ILH196631 IVC196631:IVD196631 JEY196631:JEZ196631 JOU196631:JOV196631 JYQ196631:JYR196631 KIM196631:KIN196631 KSI196631:KSJ196631 LCE196631:LCF196631 LMA196631:LMB196631 LVW196631:LVX196631 MFS196631:MFT196631 MPO196631:MPP196631 MZK196631:MZL196631 NJG196631:NJH196631 NTC196631:NTD196631 OCY196631:OCZ196631 OMU196631:OMV196631 OWQ196631:OWR196631 PGM196631:PGN196631 PQI196631:PQJ196631 QAE196631:QAF196631 QKA196631:QKB196631 QTW196631:QTX196631 RDS196631:RDT196631 RNO196631:RNP196631 RXK196631:RXL196631 SHG196631:SHH196631 SRC196631:SRD196631 TAY196631:TAZ196631 TKU196631:TKV196631 TUQ196631:TUR196631 UEM196631:UEN196631 UOI196631:UOJ196631 UYE196631:UYF196631 VIA196631:VIB196631 VRW196631:VRX196631 WBS196631:WBT196631 WLO196631:WLP196631 WVK196631:WVL196631 C262167:D262167 IY262167:IZ262167 SU262167:SV262167 ACQ262167:ACR262167 AMM262167:AMN262167 AWI262167:AWJ262167 BGE262167:BGF262167 BQA262167:BQB262167 BZW262167:BZX262167 CJS262167:CJT262167 CTO262167:CTP262167 DDK262167:DDL262167 DNG262167:DNH262167 DXC262167:DXD262167 EGY262167:EGZ262167 EQU262167:EQV262167 FAQ262167:FAR262167 FKM262167:FKN262167 FUI262167:FUJ262167 GEE262167:GEF262167 GOA262167:GOB262167 GXW262167:GXX262167 HHS262167:HHT262167 HRO262167:HRP262167 IBK262167:IBL262167 ILG262167:ILH262167 IVC262167:IVD262167 JEY262167:JEZ262167 JOU262167:JOV262167 JYQ262167:JYR262167 KIM262167:KIN262167 KSI262167:KSJ262167 LCE262167:LCF262167 LMA262167:LMB262167 LVW262167:LVX262167 MFS262167:MFT262167 MPO262167:MPP262167 MZK262167:MZL262167 NJG262167:NJH262167 NTC262167:NTD262167 OCY262167:OCZ262167 OMU262167:OMV262167 OWQ262167:OWR262167 PGM262167:PGN262167 PQI262167:PQJ262167 QAE262167:QAF262167 QKA262167:QKB262167 QTW262167:QTX262167 RDS262167:RDT262167 RNO262167:RNP262167 RXK262167:RXL262167 SHG262167:SHH262167 SRC262167:SRD262167 TAY262167:TAZ262167 TKU262167:TKV262167 TUQ262167:TUR262167 UEM262167:UEN262167 UOI262167:UOJ262167 UYE262167:UYF262167 VIA262167:VIB262167 VRW262167:VRX262167 WBS262167:WBT262167 WLO262167:WLP262167 WVK262167:WVL262167 C327703:D327703 IY327703:IZ327703 SU327703:SV327703 ACQ327703:ACR327703 AMM327703:AMN327703 AWI327703:AWJ327703 BGE327703:BGF327703 BQA327703:BQB327703 BZW327703:BZX327703 CJS327703:CJT327703 CTO327703:CTP327703 DDK327703:DDL327703 DNG327703:DNH327703 DXC327703:DXD327703 EGY327703:EGZ327703 EQU327703:EQV327703 FAQ327703:FAR327703 FKM327703:FKN327703 FUI327703:FUJ327703 GEE327703:GEF327703 GOA327703:GOB327703 GXW327703:GXX327703 HHS327703:HHT327703 HRO327703:HRP327703 IBK327703:IBL327703 ILG327703:ILH327703 IVC327703:IVD327703 JEY327703:JEZ327703 JOU327703:JOV327703 JYQ327703:JYR327703 KIM327703:KIN327703 KSI327703:KSJ327703 LCE327703:LCF327703 LMA327703:LMB327703 LVW327703:LVX327703 MFS327703:MFT327703 MPO327703:MPP327703 MZK327703:MZL327703 NJG327703:NJH327703 NTC327703:NTD327703 OCY327703:OCZ327703 OMU327703:OMV327703 OWQ327703:OWR327703 PGM327703:PGN327703 PQI327703:PQJ327703 QAE327703:QAF327703 QKA327703:QKB327703 QTW327703:QTX327703 RDS327703:RDT327703 RNO327703:RNP327703 RXK327703:RXL327703 SHG327703:SHH327703 SRC327703:SRD327703 TAY327703:TAZ327703 TKU327703:TKV327703 TUQ327703:TUR327703 UEM327703:UEN327703 UOI327703:UOJ327703 UYE327703:UYF327703 VIA327703:VIB327703 VRW327703:VRX327703 WBS327703:WBT327703 WLO327703:WLP327703 WVK327703:WVL327703 C393239:D393239 IY393239:IZ393239 SU393239:SV393239 ACQ393239:ACR393239 AMM393239:AMN393239 AWI393239:AWJ393239 BGE393239:BGF393239 BQA393239:BQB393239 BZW393239:BZX393239 CJS393239:CJT393239 CTO393239:CTP393239 DDK393239:DDL393239 DNG393239:DNH393239 DXC393239:DXD393239 EGY393239:EGZ393239 EQU393239:EQV393239 FAQ393239:FAR393239 FKM393239:FKN393239 FUI393239:FUJ393239 GEE393239:GEF393239 GOA393239:GOB393239 GXW393239:GXX393239 HHS393239:HHT393239 HRO393239:HRP393239 IBK393239:IBL393239 ILG393239:ILH393239 IVC393239:IVD393239 JEY393239:JEZ393239 JOU393239:JOV393239 JYQ393239:JYR393239 KIM393239:KIN393239 KSI393239:KSJ393239 LCE393239:LCF393239 LMA393239:LMB393239 LVW393239:LVX393239 MFS393239:MFT393239 MPO393239:MPP393239 MZK393239:MZL393239 NJG393239:NJH393239 NTC393239:NTD393239 OCY393239:OCZ393239 OMU393239:OMV393239 OWQ393239:OWR393239 PGM393239:PGN393239 PQI393239:PQJ393239 QAE393239:QAF393239 QKA393239:QKB393239 QTW393239:QTX393239 RDS393239:RDT393239 RNO393239:RNP393239 RXK393239:RXL393239 SHG393239:SHH393239 SRC393239:SRD393239 TAY393239:TAZ393239 TKU393239:TKV393239 TUQ393239:TUR393239 UEM393239:UEN393239 UOI393239:UOJ393239 UYE393239:UYF393239 VIA393239:VIB393239 VRW393239:VRX393239 WBS393239:WBT393239 WLO393239:WLP393239 WVK393239:WVL393239 C458775:D458775 IY458775:IZ458775 SU458775:SV458775 ACQ458775:ACR458775 AMM458775:AMN458775 AWI458775:AWJ458775 BGE458775:BGF458775 BQA458775:BQB458775 BZW458775:BZX458775 CJS458775:CJT458775 CTO458775:CTP458775 DDK458775:DDL458775 DNG458775:DNH458775 DXC458775:DXD458775 EGY458775:EGZ458775 EQU458775:EQV458775 FAQ458775:FAR458775 FKM458775:FKN458775 FUI458775:FUJ458775 GEE458775:GEF458775 GOA458775:GOB458775 GXW458775:GXX458775 HHS458775:HHT458775 HRO458775:HRP458775 IBK458775:IBL458775 ILG458775:ILH458775 IVC458775:IVD458775 JEY458775:JEZ458775 JOU458775:JOV458775 JYQ458775:JYR458775 KIM458775:KIN458775 KSI458775:KSJ458775 LCE458775:LCF458775 LMA458775:LMB458775 LVW458775:LVX458775 MFS458775:MFT458775 MPO458775:MPP458775 MZK458775:MZL458775 NJG458775:NJH458775 NTC458775:NTD458775 OCY458775:OCZ458775 OMU458775:OMV458775 OWQ458775:OWR458775 PGM458775:PGN458775 PQI458775:PQJ458775 QAE458775:QAF458775 QKA458775:QKB458775 QTW458775:QTX458775 RDS458775:RDT458775 RNO458775:RNP458775 RXK458775:RXL458775 SHG458775:SHH458775 SRC458775:SRD458775 TAY458775:TAZ458775 TKU458775:TKV458775 TUQ458775:TUR458775 UEM458775:UEN458775 UOI458775:UOJ458775 UYE458775:UYF458775 VIA458775:VIB458775 VRW458775:VRX458775 WBS458775:WBT458775 WLO458775:WLP458775 WVK458775:WVL458775 C524311:D524311 IY524311:IZ524311 SU524311:SV524311 ACQ524311:ACR524311 AMM524311:AMN524311 AWI524311:AWJ524311 BGE524311:BGF524311 BQA524311:BQB524311 BZW524311:BZX524311 CJS524311:CJT524311 CTO524311:CTP524311 DDK524311:DDL524311 DNG524311:DNH524311 DXC524311:DXD524311 EGY524311:EGZ524311 EQU524311:EQV524311 FAQ524311:FAR524311 FKM524311:FKN524311 FUI524311:FUJ524311 GEE524311:GEF524311 GOA524311:GOB524311 GXW524311:GXX524311 HHS524311:HHT524311 HRO524311:HRP524311 IBK524311:IBL524311 ILG524311:ILH524311 IVC524311:IVD524311 JEY524311:JEZ524311 JOU524311:JOV524311 JYQ524311:JYR524311 KIM524311:KIN524311 KSI524311:KSJ524311 LCE524311:LCF524311 LMA524311:LMB524311 LVW524311:LVX524311 MFS524311:MFT524311 MPO524311:MPP524311 MZK524311:MZL524311 NJG524311:NJH524311 NTC524311:NTD524311 OCY524311:OCZ524311 OMU524311:OMV524311 OWQ524311:OWR524311 PGM524311:PGN524311 PQI524311:PQJ524311 QAE524311:QAF524311 QKA524311:QKB524311 QTW524311:QTX524311 RDS524311:RDT524311 RNO524311:RNP524311 RXK524311:RXL524311 SHG524311:SHH524311 SRC524311:SRD524311 TAY524311:TAZ524311 TKU524311:TKV524311 TUQ524311:TUR524311 UEM524311:UEN524311 UOI524311:UOJ524311 UYE524311:UYF524311 VIA524311:VIB524311 VRW524311:VRX524311 WBS524311:WBT524311 WLO524311:WLP524311 WVK524311:WVL524311 C589847:D589847 IY589847:IZ589847 SU589847:SV589847 ACQ589847:ACR589847 AMM589847:AMN589847 AWI589847:AWJ589847 BGE589847:BGF589847 BQA589847:BQB589847 BZW589847:BZX589847 CJS589847:CJT589847 CTO589847:CTP589847 DDK589847:DDL589847 DNG589847:DNH589847 DXC589847:DXD589847 EGY589847:EGZ589847 EQU589847:EQV589847 FAQ589847:FAR589847 FKM589847:FKN589847 FUI589847:FUJ589847 GEE589847:GEF589847 GOA589847:GOB589847 GXW589847:GXX589847 HHS589847:HHT589847 HRO589847:HRP589847 IBK589847:IBL589847 ILG589847:ILH589847 IVC589847:IVD589847 JEY589847:JEZ589847 JOU589847:JOV589847 JYQ589847:JYR589847 KIM589847:KIN589847 KSI589847:KSJ589847 LCE589847:LCF589847 LMA589847:LMB589847 LVW589847:LVX589847 MFS589847:MFT589847 MPO589847:MPP589847 MZK589847:MZL589847 NJG589847:NJH589847 NTC589847:NTD589847 OCY589847:OCZ589847 OMU589847:OMV589847 OWQ589847:OWR589847 PGM589847:PGN589847 PQI589847:PQJ589847 QAE589847:QAF589847 QKA589847:QKB589847 QTW589847:QTX589847 RDS589847:RDT589847 RNO589847:RNP589847 RXK589847:RXL589847 SHG589847:SHH589847 SRC589847:SRD589847 TAY589847:TAZ589847 TKU589847:TKV589847 TUQ589847:TUR589847 UEM589847:UEN589847 UOI589847:UOJ589847 UYE589847:UYF589847 VIA589847:VIB589847 VRW589847:VRX589847 WBS589847:WBT589847 WLO589847:WLP589847 WVK589847:WVL589847 C655383:D655383 IY655383:IZ655383 SU655383:SV655383 ACQ655383:ACR655383 AMM655383:AMN655383 AWI655383:AWJ655383 BGE655383:BGF655383 BQA655383:BQB655383 BZW655383:BZX655383 CJS655383:CJT655383 CTO655383:CTP655383 DDK655383:DDL655383 DNG655383:DNH655383 DXC655383:DXD655383 EGY655383:EGZ655383 EQU655383:EQV655383 FAQ655383:FAR655383 FKM655383:FKN655383 FUI655383:FUJ655383 GEE655383:GEF655383 GOA655383:GOB655383 GXW655383:GXX655383 HHS655383:HHT655383 HRO655383:HRP655383 IBK655383:IBL655383 ILG655383:ILH655383 IVC655383:IVD655383 JEY655383:JEZ655383 JOU655383:JOV655383 JYQ655383:JYR655383 KIM655383:KIN655383 KSI655383:KSJ655383 LCE655383:LCF655383 LMA655383:LMB655383 LVW655383:LVX655383 MFS655383:MFT655383 MPO655383:MPP655383 MZK655383:MZL655383 NJG655383:NJH655383 NTC655383:NTD655383 OCY655383:OCZ655383 OMU655383:OMV655383 OWQ655383:OWR655383 PGM655383:PGN655383 PQI655383:PQJ655383 QAE655383:QAF655383 QKA655383:QKB655383 QTW655383:QTX655383 RDS655383:RDT655383 RNO655383:RNP655383 RXK655383:RXL655383 SHG655383:SHH655383 SRC655383:SRD655383 TAY655383:TAZ655383 TKU655383:TKV655383 TUQ655383:TUR655383 UEM655383:UEN655383 UOI655383:UOJ655383 UYE655383:UYF655383 VIA655383:VIB655383 VRW655383:VRX655383 WBS655383:WBT655383 WLO655383:WLP655383 WVK655383:WVL655383 C720919:D720919 IY720919:IZ720919 SU720919:SV720919 ACQ720919:ACR720919 AMM720919:AMN720919 AWI720919:AWJ720919 BGE720919:BGF720919 BQA720919:BQB720919 BZW720919:BZX720919 CJS720919:CJT720919 CTO720919:CTP720919 DDK720919:DDL720919 DNG720919:DNH720919 DXC720919:DXD720919 EGY720919:EGZ720919 EQU720919:EQV720919 FAQ720919:FAR720919 FKM720919:FKN720919 FUI720919:FUJ720919 GEE720919:GEF720919 GOA720919:GOB720919 GXW720919:GXX720919 HHS720919:HHT720919 HRO720919:HRP720919 IBK720919:IBL720919 ILG720919:ILH720919 IVC720919:IVD720919 JEY720919:JEZ720919 JOU720919:JOV720919 JYQ720919:JYR720919 KIM720919:KIN720919 KSI720919:KSJ720919 LCE720919:LCF720919 LMA720919:LMB720919 LVW720919:LVX720919 MFS720919:MFT720919 MPO720919:MPP720919 MZK720919:MZL720919 NJG720919:NJH720919 NTC720919:NTD720919 OCY720919:OCZ720919 OMU720919:OMV720919 OWQ720919:OWR720919 PGM720919:PGN720919 PQI720919:PQJ720919 QAE720919:QAF720919 QKA720919:QKB720919 QTW720919:QTX720919 RDS720919:RDT720919 RNO720919:RNP720919 RXK720919:RXL720919 SHG720919:SHH720919 SRC720919:SRD720919 TAY720919:TAZ720919 TKU720919:TKV720919 TUQ720919:TUR720919 UEM720919:UEN720919 UOI720919:UOJ720919 UYE720919:UYF720919 VIA720919:VIB720919 VRW720919:VRX720919 WBS720919:WBT720919 WLO720919:WLP720919 WVK720919:WVL720919 C786455:D786455 IY786455:IZ786455 SU786455:SV786455 ACQ786455:ACR786455 AMM786455:AMN786455 AWI786455:AWJ786455 BGE786455:BGF786455 BQA786455:BQB786455 BZW786455:BZX786455 CJS786455:CJT786455 CTO786455:CTP786455 DDK786455:DDL786455 DNG786455:DNH786455 DXC786455:DXD786455 EGY786455:EGZ786455 EQU786455:EQV786455 FAQ786455:FAR786455 FKM786455:FKN786455 FUI786455:FUJ786455 GEE786455:GEF786455 GOA786455:GOB786455 GXW786455:GXX786455 HHS786455:HHT786455 HRO786455:HRP786455 IBK786455:IBL786455 ILG786455:ILH786455 IVC786455:IVD786455 JEY786455:JEZ786455 JOU786455:JOV786455 JYQ786455:JYR786455 KIM786455:KIN786455 KSI786455:KSJ786455 LCE786455:LCF786455 LMA786455:LMB786455 LVW786455:LVX786455 MFS786455:MFT786455 MPO786455:MPP786455 MZK786455:MZL786455 NJG786455:NJH786455 NTC786455:NTD786455 OCY786455:OCZ786455 OMU786455:OMV786455 OWQ786455:OWR786455 PGM786455:PGN786455 PQI786455:PQJ786455 QAE786455:QAF786455 QKA786455:QKB786455 QTW786455:QTX786455 RDS786455:RDT786455 RNO786455:RNP786455 RXK786455:RXL786455 SHG786455:SHH786455 SRC786455:SRD786455 TAY786455:TAZ786455 TKU786455:TKV786455 TUQ786455:TUR786455 UEM786455:UEN786455 UOI786455:UOJ786455 UYE786455:UYF786455 VIA786455:VIB786455 VRW786455:VRX786455 WBS786455:WBT786455 WLO786455:WLP786455 WVK786455:WVL786455 C851991:D851991 IY851991:IZ851991 SU851991:SV851991 ACQ851991:ACR851991 AMM851991:AMN851991 AWI851991:AWJ851991 BGE851991:BGF851991 BQA851991:BQB851991 BZW851991:BZX851991 CJS851991:CJT851991 CTO851991:CTP851991 DDK851991:DDL851991 DNG851991:DNH851991 DXC851991:DXD851991 EGY851991:EGZ851991 EQU851991:EQV851991 FAQ851991:FAR851991 FKM851991:FKN851991 FUI851991:FUJ851991 GEE851991:GEF851991 GOA851991:GOB851991 GXW851991:GXX851991 HHS851991:HHT851991 HRO851991:HRP851991 IBK851991:IBL851991 ILG851991:ILH851991 IVC851991:IVD851991 JEY851991:JEZ851991 JOU851991:JOV851991 JYQ851991:JYR851991 KIM851991:KIN851991 KSI851991:KSJ851991 LCE851991:LCF851991 LMA851991:LMB851991 LVW851991:LVX851991 MFS851991:MFT851991 MPO851991:MPP851991 MZK851991:MZL851991 NJG851991:NJH851991 NTC851991:NTD851991 OCY851991:OCZ851991 OMU851991:OMV851991 OWQ851991:OWR851991 PGM851991:PGN851991 PQI851991:PQJ851991 QAE851991:QAF851991 QKA851991:QKB851991 QTW851991:QTX851991 RDS851991:RDT851991 RNO851991:RNP851991 RXK851991:RXL851991 SHG851991:SHH851991 SRC851991:SRD851991 TAY851991:TAZ851991 TKU851991:TKV851991 TUQ851991:TUR851991 UEM851991:UEN851991 UOI851991:UOJ851991 UYE851991:UYF851991 VIA851991:VIB851991 VRW851991:VRX851991 WBS851991:WBT851991 WLO851991:WLP851991 WVK851991:WVL851991 C917527:D917527 IY917527:IZ917527 SU917527:SV917527 ACQ917527:ACR917527 AMM917527:AMN917527 AWI917527:AWJ917527 BGE917527:BGF917527 BQA917527:BQB917527 BZW917527:BZX917527 CJS917527:CJT917527 CTO917527:CTP917527 DDK917527:DDL917527 DNG917527:DNH917527 DXC917527:DXD917527 EGY917527:EGZ917527 EQU917527:EQV917527 FAQ917527:FAR917527 FKM917527:FKN917527 FUI917527:FUJ917527 GEE917527:GEF917527 GOA917527:GOB917527 GXW917527:GXX917527 HHS917527:HHT917527 HRO917527:HRP917527 IBK917527:IBL917527 ILG917527:ILH917527 IVC917527:IVD917527 JEY917527:JEZ917527 JOU917527:JOV917527 JYQ917527:JYR917527 KIM917527:KIN917527 KSI917527:KSJ917527 LCE917527:LCF917527 LMA917527:LMB917527 LVW917527:LVX917527 MFS917527:MFT917527 MPO917527:MPP917527 MZK917527:MZL917527 NJG917527:NJH917527 NTC917527:NTD917527 OCY917527:OCZ917527 OMU917527:OMV917527 OWQ917527:OWR917527 PGM917527:PGN917527 PQI917527:PQJ917527 QAE917527:QAF917527 QKA917527:QKB917527 QTW917527:QTX917527 RDS917527:RDT917527 RNO917527:RNP917527 RXK917527:RXL917527 SHG917527:SHH917527 SRC917527:SRD917527 TAY917527:TAZ917527 TKU917527:TKV917527 TUQ917527:TUR917527 UEM917527:UEN917527 UOI917527:UOJ917527 UYE917527:UYF917527 VIA917527:VIB917527 VRW917527:VRX917527 WBS917527:WBT917527 WLO917527:WLP917527 WVK917527:WVL917527 C983063:D983063 IY983063:IZ983063 SU983063:SV983063 ACQ983063:ACR983063 AMM983063:AMN983063 AWI983063:AWJ983063 BGE983063:BGF983063 BQA983063:BQB983063 BZW983063:BZX983063 CJS983063:CJT983063 CTO983063:CTP983063 DDK983063:DDL983063 DNG983063:DNH983063 DXC983063:DXD983063 EGY983063:EGZ983063 EQU983063:EQV983063 FAQ983063:FAR983063 FKM983063:FKN983063 FUI983063:FUJ983063 GEE983063:GEF983063 GOA983063:GOB983063 GXW983063:GXX983063 HHS983063:HHT983063 HRO983063:HRP983063 IBK983063:IBL983063 ILG983063:ILH983063 IVC983063:IVD983063 JEY983063:JEZ983063 JOU983063:JOV983063 JYQ983063:JYR983063 KIM983063:KIN983063 KSI983063:KSJ983063 LCE983063:LCF983063 LMA983063:LMB983063 LVW983063:LVX983063 MFS983063:MFT983063 MPO983063:MPP983063 MZK983063:MZL983063 NJG983063:NJH983063 NTC983063:NTD983063 OCY983063:OCZ983063 OMU983063:OMV983063 OWQ983063:OWR983063 PGM983063:PGN983063 PQI983063:PQJ983063 QAE983063:QAF983063 QKA983063:QKB983063 QTW983063:QTX983063 RDS983063:RDT983063 RNO983063:RNP983063 RXK983063:RXL983063 SHG983063:SHH983063 SRC983063:SRD983063 TAY983063:TAZ983063 TKU983063:TKV983063 TUQ983063:TUR983063 UEM983063:UEN983063 UOI983063:UOJ983063 UYE983063:UYF983063 VIA983063:VIB983063 VRW983063:VRX983063 WBS983063:WBT983063 WLO983063:WLP983063 WVK983063:WVL983063" xr:uid="{73D9A610-5830-4D72-ACF9-724CA52D51EB}">
      <mc:AlternateContent xmlns:x12ac="http://schemas.microsoft.com/office/spreadsheetml/2011/1/ac" xmlns:mc="http://schemas.openxmlformats.org/markup-compatibility/2006">
        <mc:Choice Requires="x12ac">
          <x12ac:list>Individuel,EARL,GAEC,SCEA,GFA,SARL,"Statut public (Lycée agricole, école d'ingénieur, …)", Lycée agricole privé, Autre</x12ac:list>
        </mc:Choice>
        <mc:Fallback>
          <formula1>"Individuel,EARL,GAEC,SCEA,GFA,SARL,Statut public (Lycée agricole, école d'ingénieur, …), Lycée agricole privé, Autre"</formula1>
        </mc:Fallback>
      </mc:AlternateContent>
    </dataValidation>
    <dataValidation type="list" operator="equal" allowBlank="1" showErrorMessage="1" sqref="D623:D628 IZ623:IZ628 SV623:SV628 ACR623:ACR628 AMN623:AMN628 AWJ623:AWJ628 BGF623:BGF628 BQB623:BQB628 BZX623:BZX628 CJT623:CJT628 CTP623:CTP628 DDL623:DDL628 DNH623:DNH628 DXD623:DXD628 EGZ623:EGZ628 EQV623:EQV628 FAR623:FAR628 FKN623:FKN628 FUJ623:FUJ628 GEF623:GEF628 GOB623:GOB628 GXX623:GXX628 HHT623:HHT628 HRP623:HRP628 IBL623:IBL628 ILH623:ILH628 IVD623:IVD628 JEZ623:JEZ628 JOV623:JOV628 JYR623:JYR628 KIN623:KIN628 KSJ623:KSJ628 LCF623:LCF628 LMB623:LMB628 LVX623:LVX628 MFT623:MFT628 MPP623:MPP628 MZL623:MZL628 NJH623:NJH628 NTD623:NTD628 OCZ623:OCZ628 OMV623:OMV628 OWR623:OWR628 PGN623:PGN628 PQJ623:PQJ628 QAF623:QAF628 QKB623:QKB628 QTX623:QTX628 RDT623:RDT628 RNP623:RNP628 RXL623:RXL628 SHH623:SHH628 SRD623:SRD628 TAZ623:TAZ628 TKV623:TKV628 TUR623:TUR628 UEN623:UEN628 UOJ623:UOJ628 UYF623:UYF628 VIB623:VIB628 VRX623:VRX628 WBT623:WBT628 WLP623:WLP628 WVL623:WVL628 D66159:D66164 IZ66159:IZ66164 SV66159:SV66164 ACR66159:ACR66164 AMN66159:AMN66164 AWJ66159:AWJ66164 BGF66159:BGF66164 BQB66159:BQB66164 BZX66159:BZX66164 CJT66159:CJT66164 CTP66159:CTP66164 DDL66159:DDL66164 DNH66159:DNH66164 DXD66159:DXD66164 EGZ66159:EGZ66164 EQV66159:EQV66164 FAR66159:FAR66164 FKN66159:FKN66164 FUJ66159:FUJ66164 GEF66159:GEF66164 GOB66159:GOB66164 GXX66159:GXX66164 HHT66159:HHT66164 HRP66159:HRP66164 IBL66159:IBL66164 ILH66159:ILH66164 IVD66159:IVD66164 JEZ66159:JEZ66164 JOV66159:JOV66164 JYR66159:JYR66164 KIN66159:KIN66164 KSJ66159:KSJ66164 LCF66159:LCF66164 LMB66159:LMB66164 LVX66159:LVX66164 MFT66159:MFT66164 MPP66159:MPP66164 MZL66159:MZL66164 NJH66159:NJH66164 NTD66159:NTD66164 OCZ66159:OCZ66164 OMV66159:OMV66164 OWR66159:OWR66164 PGN66159:PGN66164 PQJ66159:PQJ66164 QAF66159:QAF66164 QKB66159:QKB66164 QTX66159:QTX66164 RDT66159:RDT66164 RNP66159:RNP66164 RXL66159:RXL66164 SHH66159:SHH66164 SRD66159:SRD66164 TAZ66159:TAZ66164 TKV66159:TKV66164 TUR66159:TUR66164 UEN66159:UEN66164 UOJ66159:UOJ66164 UYF66159:UYF66164 VIB66159:VIB66164 VRX66159:VRX66164 WBT66159:WBT66164 WLP66159:WLP66164 WVL66159:WVL66164 D131695:D131700 IZ131695:IZ131700 SV131695:SV131700 ACR131695:ACR131700 AMN131695:AMN131700 AWJ131695:AWJ131700 BGF131695:BGF131700 BQB131695:BQB131700 BZX131695:BZX131700 CJT131695:CJT131700 CTP131695:CTP131700 DDL131695:DDL131700 DNH131695:DNH131700 DXD131695:DXD131700 EGZ131695:EGZ131700 EQV131695:EQV131700 FAR131695:FAR131700 FKN131695:FKN131700 FUJ131695:FUJ131700 GEF131695:GEF131700 GOB131695:GOB131700 GXX131695:GXX131700 HHT131695:HHT131700 HRP131695:HRP131700 IBL131695:IBL131700 ILH131695:ILH131700 IVD131695:IVD131700 JEZ131695:JEZ131700 JOV131695:JOV131700 JYR131695:JYR131700 KIN131695:KIN131700 KSJ131695:KSJ131700 LCF131695:LCF131700 LMB131695:LMB131700 LVX131695:LVX131700 MFT131695:MFT131700 MPP131695:MPP131700 MZL131695:MZL131700 NJH131695:NJH131700 NTD131695:NTD131700 OCZ131695:OCZ131700 OMV131695:OMV131700 OWR131695:OWR131700 PGN131695:PGN131700 PQJ131695:PQJ131700 QAF131695:QAF131700 QKB131695:QKB131700 QTX131695:QTX131700 RDT131695:RDT131700 RNP131695:RNP131700 RXL131695:RXL131700 SHH131695:SHH131700 SRD131695:SRD131700 TAZ131695:TAZ131700 TKV131695:TKV131700 TUR131695:TUR131700 UEN131695:UEN131700 UOJ131695:UOJ131700 UYF131695:UYF131700 VIB131695:VIB131700 VRX131695:VRX131700 WBT131695:WBT131700 WLP131695:WLP131700 WVL131695:WVL131700 D197231:D197236 IZ197231:IZ197236 SV197231:SV197236 ACR197231:ACR197236 AMN197231:AMN197236 AWJ197231:AWJ197236 BGF197231:BGF197236 BQB197231:BQB197236 BZX197231:BZX197236 CJT197231:CJT197236 CTP197231:CTP197236 DDL197231:DDL197236 DNH197231:DNH197236 DXD197231:DXD197236 EGZ197231:EGZ197236 EQV197231:EQV197236 FAR197231:FAR197236 FKN197231:FKN197236 FUJ197231:FUJ197236 GEF197231:GEF197236 GOB197231:GOB197236 GXX197231:GXX197236 HHT197231:HHT197236 HRP197231:HRP197236 IBL197231:IBL197236 ILH197231:ILH197236 IVD197231:IVD197236 JEZ197231:JEZ197236 JOV197231:JOV197236 JYR197231:JYR197236 KIN197231:KIN197236 KSJ197231:KSJ197236 LCF197231:LCF197236 LMB197231:LMB197236 LVX197231:LVX197236 MFT197231:MFT197236 MPP197231:MPP197236 MZL197231:MZL197236 NJH197231:NJH197236 NTD197231:NTD197236 OCZ197231:OCZ197236 OMV197231:OMV197236 OWR197231:OWR197236 PGN197231:PGN197236 PQJ197231:PQJ197236 QAF197231:QAF197236 QKB197231:QKB197236 QTX197231:QTX197236 RDT197231:RDT197236 RNP197231:RNP197236 RXL197231:RXL197236 SHH197231:SHH197236 SRD197231:SRD197236 TAZ197231:TAZ197236 TKV197231:TKV197236 TUR197231:TUR197236 UEN197231:UEN197236 UOJ197231:UOJ197236 UYF197231:UYF197236 VIB197231:VIB197236 VRX197231:VRX197236 WBT197231:WBT197236 WLP197231:WLP197236 WVL197231:WVL197236 D262767:D262772 IZ262767:IZ262772 SV262767:SV262772 ACR262767:ACR262772 AMN262767:AMN262772 AWJ262767:AWJ262772 BGF262767:BGF262772 BQB262767:BQB262772 BZX262767:BZX262772 CJT262767:CJT262772 CTP262767:CTP262772 DDL262767:DDL262772 DNH262767:DNH262772 DXD262767:DXD262772 EGZ262767:EGZ262772 EQV262767:EQV262772 FAR262767:FAR262772 FKN262767:FKN262772 FUJ262767:FUJ262772 GEF262767:GEF262772 GOB262767:GOB262772 GXX262767:GXX262772 HHT262767:HHT262772 HRP262767:HRP262772 IBL262767:IBL262772 ILH262767:ILH262772 IVD262767:IVD262772 JEZ262767:JEZ262772 JOV262767:JOV262772 JYR262767:JYR262772 KIN262767:KIN262772 KSJ262767:KSJ262772 LCF262767:LCF262772 LMB262767:LMB262772 LVX262767:LVX262772 MFT262767:MFT262772 MPP262767:MPP262772 MZL262767:MZL262772 NJH262767:NJH262772 NTD262767:NTD262772 OCZ262767:OCZ262772 OMV262767:OMV262772 OWR262767:OWR262772 PGN262767:PGN262772 PQJ262767:PQJ262772 QAF262767:QAF262772 QKB262767:QKB262772 QTX262767:QTX262772 RDT262767:RDT262772 RNP262767:RNP262772 RXL262767:RXL262772 SHH262767:SHH262772 SRD262767:SRD262772 TAZ262767:TAZ262772 TKV262767:TKV262772 TUR262767:TUR262772 UEN262767:UEN262772 UOJ262767:UOJ262772 UYF262767:UYF262772 VIB262767:VIB262772 VRX262767:VRX262772 WBT262767:WBT262772 WLP262767:WLP262772 WVL262767:WVL262772 D328303:D328308 IZ328303:IZ328308 SV328303:SV328308 ACR328303:ACR328308 AMN328303:AMN328308 AWJ328303:AWJ328308 BGF328303:BGF328308 BQB328303:BQB328308 BZX328303:BZX328308 CJT328303:CJT328308 CTP328303:CTP328308 DDL328303:DDL328308 DNH328303:DNH328308 DXD328303:DXD328308 EGZ328303:EGZ328308 EQV328303:EQV328308 FAR328303:FAR328308 FKN328303:FKN328308 FUJ328303:FUJ328308 GEF328303:GEF328308 GOB328303:GOB328308 GXX328303:GXX328308 HHT328303:HHT328308 HRP328303:HRP328308 IBL328303:IBL328308 ILH328303:ILH328308 IVD328303:IVD328308 JEZ328303:JEZ328308 JOV328303:JOV328308 JYR328303:JYR328308 KIN328303:KIN328308 KSJ328303:KSJ328308 LCF328303:LCF328308 LMB328303:LMB328308 LVX328303:LVX328308 MFT328303:MFT328308 MPP328303:MPP328308 MZL328303:MZL328308 NJH328303:NJH328308 NTD328303:NTD328308 OCZ328303:OCZ328308 OMV328303:OMV328308 OWR328303:OWR328308 PGN328303:PGN328308 PQJ328303:PQJ328308 QAF328303:QAF328308 QKB328303:QKB328308 QTX328303:QTX328308 RDT328303:RDT328308 RNP328303:RNP328308 RXL328303:RXL328308 SHH328303:SHH328308 SRD328303:SRD328308 TAZ328303:TAZ328308 TKV328303:TKV328308 TUR328303:TUR328308 UEN328303:UEN328308 UOJ328303:UOJ328308 UYF328303:UYF328308 VIB328303:VIB328308 VRX328303:VRX328308 WBT328303:WBT328308 WLP328303:WLP328308 WVL328303:WVL328308 D393839:D393844 IZ393839:IZ393844 SV393839:SV393844 ACR393839:ACR393844 AMN393839:AMN393844 AWJ393839:AWJ393844 BGF393839:BGF393844 BQB393839:BQB393844 BZX393839:BZX393844 CJT393839:CJT393844 CTP393839:CTP393844 DDL393839:DDL393844 DNH393839:DNH393844 DXD393839:DXD393844 EGZ393839:EGZ393844 EQV393839:EQV393844 FAR393839:FAR393844 FKN393839:FKN393844 FUJ393839:FUJ393844 GEF393839:GEF393844 GOB393839:GOB393844 GXX393839:GXX393844 HHT393839:HHT393844 HRP393839:HRP393844 IBL393839:IBL393844 ILH393839:ILH393844 IVD393839:IVD393844 JEZ393839:JEZ393844 JOV393839:JOV393844 JYR393839:JYR393844 KIN393839:KIN393844 KSJ393839:KSJ393844 LCF393839:LCF393844 LMB393839:LMB393844 LVX393839:LVX393844 MFT393839:MFT393844 MPP393839:MPP393844 MZL393839:MZL393844 NJH393839:NJH393844 NTD393839:NTD393844 OCZ393839:OCZ393844 OMV393839:OMV393844 OWR393839:OWR393844 PGN393839:PGN393844 PQJ393839:PQJ393844 QAF393839:QAF393844 QKB393839:QKB393844 QTX393839:QTX393844 RDT393839:RDT393844 RNP393839:RNP393844 RXL393839:RXL393844 SHH393839:SHH393844 SRD393839:SRD393844 TAZ393839:TAZ393844 TKV393839:TKV393844 TUR393839:TUR393844 UEN393839:UEN393844 UOJ393839:UOJ393844 UYF393839:UYF393844 VIB393839:VIB393844 VRX393839:VRX393844 WBT393839:WBT393844 WLP393839:WLP393844 WVL393839:WVL393844 D459375:D459380 IZ459375:IZ459380 SV459375:SV459380 ACR459375:ACR459380 AMN459375:AMN459380 AWJ459375:AWJ459380 BGF459375:BGF459380 BQB459375:BQB459380 BZX459375:BZX459380 CJT459375:CJT459380 CTP459375:CTP459380 DDL459375:DDL459380 DNH459375:DNH459380 DXD459375:DXD459380 EGZ459375:EGZ459380 EQV459375:EQV459380 FAR459375:FAR459380 FKN459375:FKN459380 FUJ459375:FUJ459380 GEF459375:GEF459380 GOB459375:GOB459380 GXX459375:GXX459380 HHT459375:HHT459380 HRP459375:HRP459380 IBL459375:IBL459380 ILH459375:ILH459380 IVD459375:IVD459380 JEZ459375:JEZ459380 JOV459375:JOV459380 JYR459375:JYR459380 KIN459375:KIN459380 KSJ459375:KSJ459380 LCF459375:LCF459380 LMB459375:LMB459380 LVX459375:LVX459380 MFT459375:MFT459380 MPP459375:MPP459380 MZL459375:MZL459380 NJH459375:NJH459380 NTD459375:NTD459380 OCZ459375:OCZ459380 OMV459375:OMV459380 OWR459375:OWR459380 PGN459375:PGN459380 PQJ459375:PQJ459380 QAF459375:QAF459380 QKB459375:QKB459380 QTX459375:QTX459380 RDT459375:RDT459380 RNP459375:RNP459380 RXL459375:RXL459380 SHH459375:SHH459380 SRD459375:SRD459380 TAZ459375:TAZ459380 TKV459375:TKV459380 TUR459375:TUR459380 UEN459375:UEN459380 UOJ459375:UOJ459380 UYF459375:UYF459380 VIB459375:VIB459380 VRX459375:VRX459380 WBT459375:WBT459380 WLP459375:WLP459380 WVL459375:WVL459380 D524911:D524916 IZ524911:IZ524916 SV524911:SV524916 ACR524911:ACR524916 AMN524911:AMN524916 AWJ524911:AWJ524916 BGF524911:BGF524916 BQB524911:BQB524916 BZX524911:BZX524916 CJT524911:CJT524916 CTP524911:CTP524916 DDL524911:DDL524916 DNH524911:DNH524916 DXD524911:DXD524916 EGZ524911:EGZ524916 EQV524911:EQV524916 FAR524911:FAR524916 FKN524911:FKN524916 FUJ524911:FUJ524916 GEF524911:GEF524916 GOB524911:GOB524916 GXX524911:GXX524916 HHT524911:HHT524916 HRP524911:HRP524916 IBL524911:IBL524916 ILH524911:ILH524916 IVD524911:IVD524916 JEZ524911:JEZ524916 JOV524911:JOV524916 JYR524911:JYR524916 KIN524911:KIN524916 KSJ524911:KSJ524916 LCF524911:LCF524916 LMB524911:LMB524916 LVX524911:LVX524916 MFT524911:MFT524916 MPP524911:MPP524916 MZL524911:MZL524916 NJH524911:NJH524916 NTD524911:NTD524916 OCZ524911:OCZ524916 OMV524911:OMV524916 OWR524911:OWR524916 PGN524911:PGN524916 PQJ524911:PQJ524916 QAF524911:QAF524916 QKB524911:QKB524916 QTX524911:QTX524916 RDT524911:RDT524916 RNP524911:RNP524916 RXL524911:RXL524916 SHH524911:SHH524916 SRD524911:SRD524916 TAZ524911:TAZ524916 TKV524911:TKV524916 TUR524911:TUR524916 UEN524911:UEN524916 UOJ524911:UOJ524916 UYF524911:UYF524916 VIB524911:VIB524916 VRX524911:VRX524916 WBT524911:WBT524916 WLP524911:WLP524916 WVL524911:WVL524916 D590447:D590452 IZ590447:IZ590452 SV590447:SV590452 ACR590447:ACR590452 AMN590447:AMN590452 AWJ590447:AWJ590452 BGF590447:BGF590452 BQB590447:BQB590452 BZX590447:BZX590452 CJT590447:CJT590452 CTP590447:CTP590452 DDL590447:DDL590452 DNH590447:DNH590452 DXD590447:DXD590452 EGZ590447:EGZ590452 EQV590447:EQV590452 FAR590447:FAR590452 FKN590447:FKN590452 FUJ590447:FUJ590452 GEF590447:GEF590452 GOB590447:GOB590452 GXX590447:GXX590452 HHT590447:HHT590452 HRP590447:HRP590452 IBL590447:IBL590452 ILH590447:ILH590452 IVD590447:IVD590452 JEZ590447:JEZ590452 JOV590447:JOV590452 JYR590447:JYR590452 KIN590447:KIN590452 KSJ590447:KSJ590452 LCF590447:LCF590452 LMB590447:LMB590452 LVX590447:LVX590452 MFT590447:MFT590452 MPP590447:MPP590452 MZL590447:MZL590452 NJH590447:NJH590452 NTD590447:NTD590452 OCZ590447:OCZ590452 OMV590447:OMV590452 OWR590447:OWR590452 PGN590447:PGN590452 PQJ590447:PQJ590452 QAF590447:QAF590452 QKB590447:QKB590452 QTX590447:QTX590452 RDT590447:RDT590452 RNP590447:RNP590452 RXL590447:RXL590452 SHH590447:SHH590452 SRD590447:SRD590452 TAZ590447:TAZ590452 TKV590447:TKV590452 TUR590447:TUR590452 UEN590447:UEN590452 UOJ590447:UOJ590452 UYF590447:UYF590452 VIB590447:VIB590452 VRX590447:VRX590452 WBT590447:WBT590452 WLP590447:WLP590452 WVL590447:WVL590452 D655983:D655988 IZ655983:IZ655988 SV655983:SV655988 ACR655983:ACR655988 AMN655983:AMN655988 AWJ655983:AWJ655988 BGF655983:BGF655988 BQB655983:BQB655988 BZX655983:BZX655988 CJT655983:CJT655988 CTP655983:CTP655988 DDL655983:DDL655988 DNH655983:DNH655988 DXD655983:DXD655988 EGZ655983:EGZ655988 EQV655983:EQV655988 FAR655983:FAR655988 FKN655983:FKN655988 FUJ655983:FUJ655988 GEF655983:GEF655988 GOB655983:GOB655988 GXX655983:GXX655988 HHT655983:HHT655988 HRP655983:HRP655988 IBL655983:IBL655988 ILH655983:ILH655988 IVD655983:IVD655988 JEZ655983:JEZ655988 JOV655983:JOV655988 JYR655983:JYR655988 KIN655983:KIN655988 KSJ655983:KSJ655988 LCF655983:LCF655988 LMB655983:LMB655988 LVX655983:LVX655988 MFT655983:MFT655988 MPP655983:MPP655988 MZL655983:MZL655988 NJH655983:NJH655988 NTD655983:NTD655988 OCZ655983:OCZ655988 OMV655983:OMV655988 OWR655983:OWR655988 PGN655983:PGN655988 PQJ655983:PQJ655988 QAF655983:QAF655988 QKB655983:QKB655988 QTX655983:QTX655988 RDT655983:RDT655988 RNP655983:RNP655988 RXL655983:RXL655988 SHH655983:SHH655988 SRD655983:SRD655988 TAZ655983:TAZ655988 TKV655983:TKV655988 TUR655983:TUR655988 UEN655983:UEN655988 UOJ655983:UOJ655988 UYF655983:UYF655988 VIB655983:VIB655988 VRX655983:VRX655988 WBT655983:WBT655988 WLP655983:WLP655988 WVL655983:WVL655988 D721519:D721524 IZ721519:IZ721524 SV721519:SV721524 ACR721519:ACR721524 AMN721519:AMN721524 AWJ721519:AWJ721524 BGF721519:BGF721524 BQB721519:BQB721524 BZX721519:BZX721524 CJT721519:CJT721524 CTP721519:CTP721524 DDL721519:DDL721524 DNH721519:DNH721524 DXD721519:DXD721524 EGZ721519:EGZ721524 EQV721519:EQV721524 FAR721519:FAR721524 FKN721519:FKN721524 FUJ721519:FUJ721524 GEF721519:GEF721524 GOB721519:GOB721524 GXX721519:GXX721524 HHT721519:HHT721524 HRP721519:HRP721524 IBL721519:IBL721524 ILH721519:ILH721524 IVD721519:IVD721524 JEZ721519:JEZ721524 JOV721519:JOV721524 JYR721519:JYR721524 KIN721519:KIN721524 KSJ721519:KSJ721524 LCF721519:LCF721524 LMB721519:LMB721524 LVX721519:LVX721524 MFT721519:MFT721524 MPP721519:MPP721524 MZL721519:MZL721524 NJH721519:NJH721524 NTD721519:NTD721524 OCZ721519:OCZ721524 OMV721519:OMV721524 OWR721519:OWR721524 PGN721519:PGN721524 PQJ721519:PQJ721524 QAF721519:QAF721524 QKB721519:QKB721524 QTX721519:QTX721524 RDT721519:RDT721524 RNP721519:RNP721524 RXL721519:RXL721524 SHH721519:SHH721524 SRD721519:SRD721524 TAZ721519:TAZ721524 TKV721519:TKV721524 TUR721519:TUR721524 UEN721519:UEN721524 UOJ721519:UOJ721524 UYF721519:UYF721524 VIB721519:VIB721524 VRX721519:VRX721524 WBT721519:WBT721524 WLP721519:WLP721524 WVL721519:WVL721524 D787055:D787060 IZ787055:IZ787060 SV787055:SV787060 ACR787055:ACR787060 AMN787055:AMN787060 AWJ787055:AWJ787060 BGF787055:BGF787060 BQB787055:BQB787060 BZX787055:BZX787060 CJT787055:CJT787060 CTP787055:CTP787060 DDL787055:DDL787060 DNH787055:DNH787060 DXD787055:DXD787060 EGZ787055:EGZ787060 EQV787055:EQV787060 FAR787055:FAR787060 FKN787055:FKN787060 FUJ787055:FUJ787060 GEF787055:GEF787060 GOB787055:GOB787060 GXX787055:GXX787060 HHT787055:HHT787060 HRP787055:HRP787060 IBL787055:IBL787060 ILH787055:ILH787060 IVD787055:IVD787060 JEZ787055:JEZ787060 JOV787055:JOV787060 JYR787055:JYR787060 KIN787055:KIN787060 KSJ787055:KSJ787060 LCF787055:LCF787060 LMB787055:LMB787060 LVX787055:LVX787060 MFT787055:MFT787060 MPP787055:MPP787060 MZL787055:MZL787060 NJH787055:NJH787060 NTD787055:NTD787060 OCZ787055:OCZ787060 OMV787055:OMV787060 OWR787055:OWR787060 PGN787055:PGN787060 PQJ787055:PQJ787060 QAF787055:QAF787060 QKB787055:QKB787060 QTX787055:QTX787060 RDT787055:RDT787060 RNP787055:RNP787060 RXL787055:RXL787060 SHH787055:SHH787060 SRD787055:SRD787060 TAZ787055:TAZ787060 TKV787055:TKV787060 TUR787055:TUR787060 UEN787055:UEN787060 UOJ787055:UOJ787060 UYF787055:UYF787060 VIB787055:VIB787060 VRX787055:VRX787060 WBT787055:WBT787060 WLP787055:WLP787060 WVL787055:WVL787060 D852591:D852596 IZ852591:IZ852596 SV852591:SV852596 ACR852591:ACR852596 AMN852591:AMN852596 AWJ852591:AWJ852596 BGF852591:BGF852596 BQB852591:BQB852596 BZX852591:BZX852596 CJT852591:CJT852596 CTP852591:CTP852596 DDL852591:DDL852596 DNH852591:DNH852596 DXD852591:DXD852596 EGZ852591:EGZ852596 EQV852591:EQV852596 FAR852591:FAR852596 FKN852591:FKN852596 FUJ852591:FUJ852596 GEF852591:GEF852596 GOB852591:GOB852596 GXX852591:GXX852596 HHT852591:HHT852596 HRP852591:HRP852596 IBL852591:IBL852596 ILH852591:ILH852596 IVD852591:IVD852596 JEZ852591:JEZ852596 JOV852591:JOV852596 JYR852591:JYR852596 KIN852591:KIN852596 KSJ852591:KSJ852596 LCF852591:LCF852596 LMB852591:LMB852596 LVX852591:LVX852596 MFT852591:MFT852596 MPP852591:MPP852596 MZL852591:MZL852596 NJH852591:NJH852596 NTD852591:NTD852596 OCZ852591:OCZ852596 OMV852591:OMV852596 OWR852591:OWR852596 PGN852591:PGN852596 PQJ852591:PQJ852596 QAF852591:QAF852596 QKB852591:QKB852596 QTX852591:QTX852596 RDT852591:RDT852596 RNP852591:RNP852596 RXL852591:RXL852596 SHH852591:SHH852596 SRD852591:SRD852596 TAZ852591:TAZ852596 TKV852591:TKV852596 TUR852591:TUR852596 UEN852591:UEN852596 UOJ852591:UOJ852596 UYF852591:UYF852596 VIB852591:VIB852596 VRX852591:VRX852596 WBT852591:WBT852596 WLP852591:WLP852596 WVL852591:WVL852596 D918127:D918132 IZ918127:IZ918132 SV918127:SV918132 ACR918127:ACR918132 AMN918127:AMN918132 AWJ918127:AWJ918132 BGF918127:BGF918132 BQB918127:BQB918132 BZX918127:BZX918132 CJT918127:CJT918132 CTP918127:CTP918132 DDL918127:DDL918132 DNH918127:DNH918132 DXD918127:DXD918132 EGZ918127:EGZ918132 EQV918127:EQV918132 FAR918127:FAR918132 FKN918127:FKN918132 FUJ918127:FUJ918132 GEF918127:GEF918132 GOB918127:GOB918132 GXX918127:GXX918132 HHT918127:HHT918132 HRP918127:HRP918132 IBL918127:IBL918132 ILH918127:ILH918132 IVD918127:IVD918132 JEZ918127:JEZ918132 JOV918127:JOV918132 JYR918127:JYR918132 KIN918127:KIN918132 KSJ918127:KSJ918132 LCF918127:LCF918132 LMB918127:LMB918132 LVX918127:LVX918132 MFT918127:MFT918132 MPP918127:MPP918132 MZL918127:MZL918132 NJH918127:NJH918132 NTD918127:NTD918132 OCZ918127:OCZ918132 OMV918127:OMV918132 OWR918127:OWR918132 PGN918127:PGN918132 PQJ918127:PQJ918132 QAF918127:QAF918132 QKB918127:QKB918132 QTX918127:QTX918132 RDT918127:RDT918132 RNP918127:RNP918132 RXL918127:RXL918132 SHH918127:SHH918132 SRD918127:SRD918132 TAZ918127:TAZ918132 TKV918127:TKV918132 TUR918127:TUR918132 UEN918127:UEN918132 UOJ918127:UOJ918132 UYF918127:UYF918132 VIB918127:VIB918132 VRX918127:VRX918132 WBT918127:WBT918132 WLP918127:WLP918132 WVL918127:WVL918132 D983663:D983668 IZ983663:IZ983668 SV983663:SV983668 ACR983663:ACR983668 AMN983663:AMN983668 AWJ983663:AWJ983668 BGF983663:BGF983668 BQB983663:BQB983668 BZX983663:BZX983668 CJT983663:CJT983668 CTP983663:CTP983668 DDL983663:DDL983668 DNH983663:DNH983668 DXD983663:DXD983668 EGZ983663:EGZ983668 EQV983663:EQV983668 FAR983663:FAR983668 FKN983663:FKN983668 FUJ983663:FUJ983668 GEF983663:GEF983668 GOB983663:GOB983668 GXX983663:GXX983668 HHT983663:HHT983668 HRP983663:HRP983668 IBL983663:IBL983668 ILH983663:ILH983668 IVD983663:IVD983668 JEZ983663:JEZ983668 JOV983663:JOV983668 JYR983663:JYR983668 KIN983663:KIN983668 KSJ983663:KSJ983668 LCF983663:LCF983668 LMB983663:LMB983668 LVX983663:LVX983668 MFT983663:MFT983668 MPP983663:MPP983668 MZL983663:MZL983668 NJH983663:NJH983668 NTD983663:NTD983668 OCZ983663:OCZ983668 OMV983663:OMV983668 OWR983663:OWR983668 PGN983663:PGN983668 PQJ983663:PQJ983668 QAF983663:QAF983668 QKB983663:QKB983668 QTX983663:QTX983668 RDT983663:RDT983668 RNP983663:RNP983668 RXL983663:RXL983668 SHH983663:SHH983668 SRD983663:SRD983668 TAZ983663:TAZ983668 TKV983663:TKV983668 TUR983663:TUR983668 UEN983663:UEN983668 UOJ983663:UOJ983668 UYF983663:UYF983668 VIB983663:VIB983668 VRX983663:VRX983668 WBT983663:WBT983668 WLP983663:WLP983668 WVL983663:WVL983668" xr:uid="{33A87D2F-C980-474F-965B-1055BF1567FA}">
      <formula1>"rotation courte (=&lt;3 ans),rotation longue,NC"</formula1>
    </dataValidation>
    <dataValidation type="list" operator="equal" allowBlank="1" showErrorMessage="1" sqref="D1409:E1409 IZ1409:JA1409 SV1409:SW1409 ACR1409:ACS1409 AMN1409:AMO1409 AWJ1409:AWK1409 BGF1409:BGG1409 BQB1409:BQC1409 BZX1409:BZY1409 CJT1409:CJU1409 CTP1409:CTQ1409 DDL1409:DDM1409 DNH1409:DNI1409 DXD1409:DXE1409 EGZ1409:EHA1409 EQV1409:EQW1409 FAR1409:FAS1409 FKN1409:FKO1409 FUJ1409:FUK1409 GEF1409:GEG1409 GOB1409:GOC1409 GXX1409:GXY1409 HHT1409:HHU1409 HRP1409:HRQ1409 IBL1409:IBM1409 ILH1409:ILI1409 IVD1409:IVE1409 JEZ1409:JFA1409 JOV1409:JOW1409 JYR1409:JYS1409 KIN1409:KIO1409 KSJ1409:KSK1409 LCF1409:LCG1409 LMB1409:LMC1409 LVX1409:LVY1409 MFT1409:MFU1409 MPP1409:MPQ1409 MZL1409:MZM1409 NJH1409:NJI1409 NTD1409:NTE1409 OCZ1409:ODA1409 OMV1409:OMW1409 OWR1409:OWS1409 PGN1409:PGO1409 PQJ1409:PQK1409 QAF1409:QAG1409 QKB1409:QKC1409 QTX1409:QTY1409 RDT1409:RDU1409 RNP1409:RNQ1409 RXL1409:RXM1409 SHH1409:SHI1409 SRD1409:SRE1409 TAZ1409:TBA1409 TKV1409:TKW1409 TUR1409:TUS1409 UEN1409:UEO1409 UOJ1409:UOK1409 UYF1409:UYG1409 VIB1409:VIC1409 VRX1409:VRY1409 WBT1409:WBU1409 WLP1409:WLQ1409 WVL1409:WVM1409 D66945:E66945 IZ66945:JA66945 SV66945:SW66945 ACR66945:ACS66945 AMN66945:AMO66945 AWJ66945:AWK66945 BGF66945:BGG66945 BQB66945:BQC66945 BZX66945:BZY66945 CJT66945:CJU66945 CTP66945:CTQ66945 DDL66945:DDM66945 DNH66945:DNI66945 DXD66945:DXE66945 EGZ66945:EHA66945 EQV66945:EQW66945 FAR66945:FAS66945 FKN66945:FKO66945 FUJ66945:FUK66945 GEF66945:GEG66945 GOB66945:GOC66945 GXX66945:GXY66945 HHT66945:HHU66945 HRP66945:HRQ66945 IBL66945:IBM66945 ILH66945:ILI66945 IVD66945:IVE66945 JEZ66945:JFA66945 JOV66945:JOW66945 JYR66945:JYS66945 KIN66945:KIO66945 KSJ66945:KSK66945 LCF66945:LCG66945 LMB66945:LMC66945 LVX66945:LVY66945 MFT66945:MFU66945 MPP66945:MPQ66945 MZL66945:MZM66945 NJH66945:NJI66945 NTD66945:NTE66945 OCZ66945:ODA66945 OMV66945:OMW66945 OWR66945:OWS66945 PGN66945:PGO66945 PQJ66945:PQK66945 QAF66945:QAG66945 QKB66945:QKC66945 QTX66945:QTY66945 RDT66945:RDU66945 RNP66945:RNQ66945 RXL66945:RXM66945 SHH66945:SHI66945 SRD66945:SRE66945 TAZ66945:TBA66945 TKV66945:TKW66945 TUR66945:TUS66945 UEN66945:UEO66945 UOJ66945:UOK66945 UYF66945:UYG66945 VIB66945:VIC66945 VRX66945:VRY66945 WBT66945:WBU66945 WLP66945:WLQ66945 WVL66945:WVM66945 D132481:E132481 IZ132481:JA132481 SV132481:SW132481 ACR132481:ACS132481 AMN132481:AMO132481 AWJ132481:AWK132481 BGF132481:BGG132481 BQB132481:BQC132481 BZX132481:BZY132481 CJT132481:CJU132481 CTP132481:CTQ132481 DDL132481:DDM132481 DNH132481:DNI132481 DXD132481:DXE132481 EGZ132481:EHA132481 EQV132481:EQW132481 FAR132481:FAS132481 FKN132481:FKO132481 FUJ132481:FUK132481 GEF132481:GEG132481 GOB132481:GOC132481 GXX132481:GXY132481 HHT132481:HHU132481 HRP132481:HRQ132481 IBL132481:IBM132481 ILH132481:ILI132481 IVD132481:IVE132481 JEZ132481:JFA132481 JOV132481:JOW132481 JYR132481:JYS132481 KIN132481:KIO132481 KSJ132481:KSK132481 LCF132481:LCG132481 LMB132481:LMC132481 LVX132481:LVY132481 MFT132481:MFU132481 MPP132481:MPQ132481 MZL132481:MZM132481 NJH132481:NJI132481 NTD132481:NTE132481 OCZ132481:ODA132481 OMV132481:OMW132481 OWR132481:OWS132481 PGN132481:PGO132481 PQJ132481:PQK132481 QAF132481:QAG132481 QKB132481:QKC132481 QTX132481:QTY132481 RDT132481:RDU132481 RNP132481:RNQ132481 RXL132481:RXM132481 SHH132481:SHI132481 SRD132481:SRE132481 TAZ132481:TBA132481 TKV132481:TKW132481 TUR132481:TUS132481 UEN132481:UEO132481 UOJ132481:UOK132481 UYF132481:UYG132481 VIB132481:VIC132481 VRX132481:VRY132481 WBT132481:WBU132481 WLP132481:WLQ132481 WVL132481:WVM132481 D198017:E198017 IZ198017:JA198017 SV198017:SW198017 ACR198017:ACS198017 AMN198017:AMO198017 AWJ198017:AWK198017 BGF198017:BGG198017 BQB198017:BQC198017 BZX198017:BZY198017 CJT198017:CJU198017 CTP198017:CTQ198017 DDL198017:DDM198017 DNH198017:DNI198017 DXD198017:DXE198017 EGZ198017:EHA198017 EQV198017:EQW198017 FAR198017:FAS198017 FKN198017:FKO198017 FUJ198017:FUK198017 GEF198017:GEG198017 GOB198017:GOC198017 GXX198017:GXY198017 HHT198017:HHU198017 HRP198017:HRQ198017 IBL198017:IBM198017 ILH198017:ILI198017 IVD198017:IVE198017 JEZ198017:JFA198017 JOV198017:JOW198017 JYR198017:JYS198017 KIN198017:KIO198017 KSJ198017:KSK198017 LCF198017:LCG198017 LMB198017:LMC198017 LVX198017:LVY198017 MFT198017:MFU198017 MPP198017:MPQ198017 MZL198017:MZM198017 NJH198017:NJI198017 NTD198017:NTE198017 OCZ198017:ODA198017 OMV198017:OMW198017 OWR198017:OWS198017 PGN198017:PGO198017 PQJ198017:PQK198017 QAF198017:QAG198017 QKB198017:QKC198017 QTX198017:QTY198017 RDT198017:RDU198017 RNP198017:RNQ198017 RXL198017:RXM198017 SHH198017:SHI198017 SRD198017:SRE198017 TAZ198017:TBA198017 TKV198017:TKW198017 TUR198017:TUS198017 UEN198017:UEO198017 UOJ198017:UOK198017 UYF198017:UYG198017 VIB198017:VIC198017 VRX198017:VRY198017 WBT198017:WBU198017 WLP198017:WLQ198017 WVL198017:WVM198017 D263553:E263553 IZ263553:JA263553 SV263553:SW263553 ACR263553:ACS263553 AMN263553:AMO263553 AWJ263553:AWK263553 BGF263553:BGG263553 BQB263553:BQC263553 BZX263553:BZY263553 CJT263553:CJU263553 CTP263553:CTQ263553 DDL263553:DDM263553 DNH263553:DNI263553 DXD263553:DXE263553 EGZ263553:EHA263553 EQV263553:EQW263553 FAR263553:FAS263553 FKN263553:FKO263553 FUJ263553:FUK263553 GEF263553:GEG263553 GOB263553:GOC263553 GXX263553:GXY263553 HHT263553:HHU263553 HRP263553:HRQ263553 IBL263553:IBM263553 ILH263553:ILI263553 IVD263553:IVE263553 JEZ263553:JFA263553 JOV263553:JOW263553 JYR263553:JYS263553 KIN263553:KIO263553 KSJ263553:KSK263553 LCF263553:LCG263553 LMB263553:LMC263553 LVX263553:LVY263553 MFT263553:MFU263553 MPP263553:MPQ263553 MZL263553:MZM263553 NJH263553:NJI263553 NTD263553:NTE263553 OCZ263553:ODA263553 OMV263553:OMW263553 OWR263553:OWS263553 PGN263553:PGO263553 PQJ263553:PQK263553 QAF263553:QAG263553 QKB263553:QKC263553 QTX263553:QTY263553 RDT263553:RDU263553 RNP263553:RNQ263553 RXL263553:RXM263553 SHH263553:SHI263553 SRD263553:SRE263553 TAZ263553:TBA263553 TKV263553:TKW263553 TUR263553:TUS263553 UEN263553:UEO263553 UOJ263553:UOK263553 UYF263553:UYG263553 VIB263553:VIC263553 VRX263553:VRY263553 WBT263553:WBU263553 WLP263553:WLQ263553 WVL263553:WVM263553 D329089:E329089 IZ329089:JA329089 SV329089:SW329089 ACR329089:ACS329089 AMN329089:AMO329089 AWJ329089:AWK329089 BGF329089:BGG329089 BQB329089:BQC329089 BZX329089:BZY329089 CJT329089:CJU329089 CTP329089:CTQ329089 DDL329089:DDM329089 DNH329089:DNI329089 DXD329089:DXE329089 EGZ329089:EHA329089 EQV329089:EQW329089 FAR329089:FAS329089 FKN329089:FKO329089 FUJ329089:FUK329089 GEF329089:GEG329089 GOB329089:GOC329089 GXX329089:GXY329089 HHT329089:HHU329089 HRP329089:HRQ329089 IBL329089:IBM329089 ILH329089:ILI329089 IVD329089:IVE329089 JEZ329089:JFA329089 JOV329089:JOW329089 JYR329089:JYS329089 KIN329089:KIO329089 KSJ329089:KSK329089 LCF329089:LCG329089 LMB329089:LMC329089 LVX329089:LVY329089 MFT329089:MFU329089 MPP329089:MPQ329089 MZL329089:MZM329089 NJH329089:NJI329089 NTD329089:NTE329089 OCZ329089:ODA329089 OMV329089:OMW329089 OWR329089:OWS329089 PGN329089:PGO329089 PQJ329089:PQK329089 QAF329089:QAG329089 QKB329089:QKC329089 QTX329089:QTY329089 RDT329089:RDU329089 RNP329089:RNQ329089 RXL329089:RXM329089 SHH329089:SHI329089 SRD329089:SRE329089 TAZ329089:TBA329089 TKV329089:TKW329089 TUR329089:TUS329089 UEN329089:UEO329089 UOJ329089:UOK329089 UYF329089:UYG329089 VIB329089:VIC329089 VRX329089:VRY329089 WBT329089:WBU329089 WLP329089:WLQ329089 WVL329089:WVM329089 D394625:E394625 IZ394625:JA394625 SV394625:SW394625 ACR394625:ACS394625 AMN394625:AMO394625 AWJ394625:AWK394625 BGF394625:BGG394625 BQB394625:BQC394625 BZX394625:BZY394625 CJT394625:CJU394625 CTP394625:CTQ394625 DDL394625:DDM394625 DNH394625:DNI394625 DXD394625:DXE394625 EGZ394625:EHA394625 EQV394625:EQW394625 FAR394625:FAS394625 FKN394625:FKO394625 FUJ394625:FUK394625 GEF394625:GEG394625 GOB394625:GOC394625 GXX394625:GXY394625 HHT394625:HHU394625 HRP394625:HRQ394625 IBL394625:IBM394625 ILH394625:ILI394625 IVD394625:IVE394625 JEZ394625:JFA394625 JOV394625:JOW394625 JYR394625:JYS394625 KIN394625:KIO394625 KSJ394625:KSK394625 LCF394625:LCG394625 LMB394625:LMC394625 LVX394625:LVY394625 MFT394625:MFU394625 MPP394625:MPQ394625 MZL394625:MZM394625 NJH394625:NJI394625 NTD394625:NTE394625 OCZ394625:ODA394625 OMV394625:OMW394625 OWR394625:OWS394625 PGN394625:PGO394625 PQJ394625:PQK394625 QAF394625:QAG394625 QKB394625:QKC394625 QTX394625:QTY394625 RDT394625:RDU394625 RNP394625:RNQ394625 RXL394625:RXM394625 SHH394625:SHI394625 SRD394625:SRE394625 TAZ394625:TBA394625 TKV394625:TKW394625 TUR394625:TUS394625 UEN394625:UEO394625 UOJ394625:UOK394625 UYF394625:UYG394625 VIB394625:VIC394625 VRX394625:VRY394625 WBT394625:WBU394625 WLP394625:WLQ394625 WVL394625:WVM394625 D460161:E460161 IZ460161:JA460161 SV460161:SW460161 ACR460161:ACS460161 AMN460161:AMO460161 AWJ460161:AWK460161 BGF460161:BGG460161 BQB460161:BQC460161 BZX460161:BZY460161 CJT460161:CJU460161 CTP460161:CTQ460161 DDL460161:DDM460161 DNH460161:DNI460161 DXD460161:DXE460161 EGZ460161:EHA460161 EQV460161:EQW460161 FAR460161:FAS460161 FKN460161:FKO460161 FUJ460161:FUK460161 GEF460161:GEG460161 GOB460161:GOC460161 GXX460161:GXY460161 HHT460161:HHU460161 HRP460161:HRQ460161 IBL460161:IBM460161 ILH460161:ILI460161 IVD460161:IVE460161 JEZ460161:JFA460161 JOV460161:JOW460161 JYR460161:JYS460161 KIN460161:KIO460161 KSJ460161:KSK460161 LCF460161:LCG460161 LMB460161:LMC460161 LVX460161:LVY460161 MFT460161:MFU460161 MPP460161:MPQ460161 MZL460161:MZM460161 NJH460161:NJI460161 NTD460161:NTE460161 OCZ460161:ODA460161 OMV460161:OMW460161 OWR460161:OWS460161 PGN460161:PGO460161 PQJ460161:PQK460161 QAF460161:QAG460161 QKB460161:QKC460161 QTX460161:QTY460161 RDT460161:RDU460161 RNP460161:RNQ460161 RXL460161:RXM460161 SHH460161:SHI460161 SRD460161:SRE460161 TAZ460161:TBA460161 TKV460161:TKW460161 TUR460161:TUS460161 UEN460161:UEO460161 UOJ460161:UOK460161 UYF460161:UYG460161 VIB460161:VIC460161 VRX460161:VRY460161 WBT460161:WBU460161 WLP460161:WLQ460161 WVL460161:WVM460161 D525697:E525697 IZ525697:JA525697 SV525697:SW525697 ACR525697:ACS525697 AMN525697:AMO525697 AWJ525697:AWK525697 BGF525697:BGG525697 BQB525697:BQC525697 BZX525697:BZY525697 CJT525697:CJU525697 CTP525697:CTQ525697 DDL525697:DDM525697 DNH525697:DNI525697 DXD525697:DXE525697 EGZ525697:EHA525697 EQV525697:EQW525697 FAR525697:FAS525697 FKN525697:FKO525697 FUJ525697:FUK525697 GEF525697:GEG525697 GOB525697:GOC525697 GXX525697:GXY525697 HHT525697:HHU525697 HRP525697:HRQ525697 IBL525697:IBM525697 ILH525697:ILI525697 IVD525697:IVE525697 JEZ525697:JFA525697 JOV525697:JOW525697 JYR525697:JYS525697 KIN525697:KIO525697 KSJ525697:KSK525697 LCF525697:LCG525697 LMB525697:LMC525697 LVX525697:LVY525697 MFT525697:MFU525697 MPP525697:MPQ525697 MZL525697:MZM525697 NJH525697:NJI525697 NTD525697:NTE525697 OCZ525697:ODA525697 OMV525697:OMW525697 OWR525697:OWS525697 PGN525697:PGO525697 PQJ525697:PQK525697 QAF525697:QAG525697 QKB525697:QKC525697 QTX525697:QTY525697 RDT525697:RDU525697 RNP525697:RNQ525697 RXL525697:RXM525697 SHH525697:SHI525697 SRD525697:SRE525697 TAZ525697:TBA525697 TKV525697:TKW525697 TUR525697:TUS525697 UEN525697:UEO525697 UOJ525697:UOK525697 UYF525697:UYG525697 VIB525697:VIC525697 VRX525697:VRY525697 WBT525697:WBU525697 WLP525697:WLQ525697 WVL525697:WVM525697 D591233:E591233 IZ591233:JA591233 SV591233:SW591233 ACR591233:ACS591233 AMN591233:AMO591233 AWJ591233:AWK591233 BGF591233:BGG591233 BQB591233:BQC591233 BZX591233:BZY591233 CJT591233:CJU591233 CTP591233:CTQ591233 DDL591233:DDM591233 DNH591233:DNI591233 DXD591233:DXE591233 EGZ591233:EHA591233 EQV591233:EQW591233 FAR591233:FAS591233 FKN591233:FKO591233 FUJ591233:FUK591233 GEF591233:GEG591233 GOB591233:GOC591233 GXX591233:GXY591233 HHT591233:HHU591233 HRP591233:HRQ591233 IBL591233:IBM591233 ILH591233:ILI591233 IVD591233:IVE591233 JEZ591233:JFA591233 JOV591233:JOW591233 JYR591233:JYS591233 KIN591233:KIO591233 KSJ591233:KSK591233 LCF591233:LCG591233 LMB591233:LMC591233 LVX591233:LVY591233 MFT591233:MFU591233 MPP591233:MPQ591233 MZL591233:MZM591233 NJH591233:NJI591233 NTD591233:NTE591233 OCZ591233:ODA591233 OMV591233:OMW591233 OWR591233:OWS591233 PGN591233:PGO591233 PQJ591233:PQK591233 QAF591233:QAG591233 QKB591233:QKC591233 QTX591233:QTY591233 RDT591233:RDU591233 RNP591233:RNQ591233 RXL591233:RXM591233 SHH591233:SHI591233 SRD591233:SRE591233 TAZ591233:TBA591233 TKV591233:TKW591233 TUR591233:TUS591233 UEN591233:UEO591233 UOJ591233:UOK591233 UYF591233:UYG591233 VIB591233:VIC591233 VRX591233:VRY591233 WBT591233:WBU591233 WLP591233:WLQ591233 WVL591233:WVM591233 D656769:E656769 IZ656769:JA656769 SV656769:SW656769 ACR656769:ACS656769 AMN656769:AMO656769 AWJ656769:AWK656769 BGF656769:BGG656769 BQB656769:BQC656769 BZX656769:BZY656769 CJT656769:CJU656769 CTP656769:CTQ656769 DDL656769:DDM656769 DNH656769:DNI656769 DXD656769:DXE656769 EGZ656769:EHA656769 EQV656769:EQW656769 FAR656769:FAS656769 FKN656769:FKO656769 FUJ656769:FUK656769 GEF656769:GEG656769 GOB656769:GOC656769 GXX656769:GXY656769 HHT656769:HHU656769 HRP656769:HRQ656769 IBL656769:IBM656769 ILH656769:ILI656769 IVD656769:IVE656769 JEZ656769:JFA656769 JOV656769:JOW656769 JYR656769:JYS656769 KIN656769:KIO656769 KSJ656769:KSK656769 LCF656769:LCG656769 LMB656769:LMC656769 LVX656769:LVY656769 MFT656769:MFU656769 MPP656769:MPQ656769 MZL656769:MZM656769 NJH656769:NJI656769 NTD656769:NTE656769 OCZ656769:ODA656769 OMV656769:OMW656769 OWR656769:OWS656769 PGN656769:PGO656769 PQJ656769:PQK656769 QAF656769:QAG656769 QKB656769:QKC656769 QTX656769:QTY656769 RDT656769:RDU656769 RNP656769:RNQ656769 RXL656769:RXM656769 SHH656769:SHI656769 SRD656769:SRE656769 TAZ656769:TBA656769 TKV656769:TKW656769 TUR656769:TUS656769 UEN656769:UEO656769 UOJ656769:UOK656769 UYF656769:UYG656769 VIB656769:VIC656769 VRX656769:VRY656769 WBT656769:WBU656769 WLP656769:WLQ656769 WVL656769:WVM656769 D722305:E722305 IZ722305:JA722305 SV722305:SW722305 ACR722305:ACS722305 AMN722305:AMO722305 AWJ722305:AWK722305 BGF722305:BGG722305 BQB722305:BQC722305 BZX722305:BZY722305 CJT722305:CJU722305 CTP722305:CTQ722305 DDL722305:DDM722305 DNH722305:DNI722305 DXD722305:DXE722305 EGZ722305:EHA722305 EQV722305:EQW722305 FAR722305:FAS722305 FKN722305:FKO722305 FUJ722305:FUK722305 GEF722305:GEG722305 GOB722305:GOC722305 GXX722305:GXY722305 HHT722305:HHU722305 HRP722305:HRQ722305 IBL722305:IBM722305 ILH722305:ILI722305 IVD722305:IVE722305 JEZ722305:JFA722305 JOV722305:JOW722305 JYR722305:JYS722305 KIN722305:KIO722305 KSJ722305:KSK722305 LCF722305:LCG722305 LMB722305:LMC722305 LVX722305:LVY722305 MFT722305:MFU722305 MPP722305:MPQ722305 MZL722305:MZM722305 NJH722305:NJI722305 NTD722305:NTE722305 OCZ722305:ODA722305 OMV722305:OMW722305 OWR722305:OWS722305 PGN722305:PGO722305 PQJ722305:PQK722305 QAF722305:QAG722305 QKB722305:QKC722305 QTX722305:QTY722305 RDT722305:RDU722305 RNP722305:RNQ722305 RXL722305:RXM722305 SHH722305:SHI722305 SRD722305:SRE722305 TAZ722305:TBA722305 TKV722305:TKW722305 TUR722305:TUS722305 UEN722305:UEO722305 UOJ722305:UOK722305 UYF722305:UYG722305 VIB722305:VIC722305 VRX722305:VRY722305 WBT722305:WBU722305 WLP722305:WLQ722305 WVL722305:WVM722305 D787841:E787841 IZ787841:JA787841 SV787841:SW787841 ACR787841:ACS787841 AMN787841:AMO787841 AWJ787841:AWK787841 BGF787841:BGG787841 BQB787841:BQC787841 BZX787841:BZY787841 CJT787841:CJU787841 CTP787841:CTQ787841 DDL787841:DDM787841 DNH787841:DNI787841 DXD787841:DXE787841 EGZ787841:EHA787841 EQV787841:EQW787841 FAR787841:FAS787841 FKN787841:FKO787841 FUJ787841:FUK787841 GEF787841:GEG787841 GOB787841:GOC787841 GXX787841:GXY787841 HHT787841:HHU787841 HRP787841:HRQ787841 IBL787841:IBM787841 ILH787841:ILI787841 IVD787841:IVE787841 JEZ787841:JFA787841 JOV787841:JOW787841 JYR787841:JYS787841 KIN787841:KIO787841 KSJ787841:KSK787841 LCF787841:LCG787841 LMB787841:LMC787841 LVX787841:LVY787841 MFT787841:MFU787841 MPP787841:MPQ787841 MZL787841:MZM787841 NJH787841:NJI787841 NTD787841:NTE787841 OCZ787841:ODA787841 OMV787841:OMW787841 OWR787841:OWS787841 PGN787841:PGO787841 PQJ787841:PQK787841 QAF787841:QAG787841 QKB787841:QKC787841 QTX787841:QTY787841 RDT787841:RDU787841 RNP787841:RNQ787841 RXL787841:RXM787841 SHH787841:SHI787841 SRD787841:SRE787841 TAZ787841:TBA787841 TKV787841:TKW787841 TUR787841:TUS787841 UEN787841:UEO787841 UOJ787841:UOK787841 UYF787841:UYG787841 VIB787841:VIC787841 VRX787841:VRY787841 WBT787841:WBU787841 WLP787841:WLQ787841 WVL787841:WVM787841 D853377:E853377 IZ853377:JA853377 SV853377:SW853377 ACR853377:ACS853377 AMN853377:AMO853377 AWJ853377:AWK853377 BGF853377:BGG853377 BQB853377:BQC853377 BZX853377:BZY853377 CJT853377:CJU853377 CTP853377:CTQ853377 DDL853377:DDM853377 DNH853377:DNI853377 DXD853377:DXE853377 EGZ853377:EHA853377 EQV853377:EQW853377 FAR853377:FAS853377 FKN853377:FKO853377 FUJ853377:FUK853377 GEF853377:GEG853377 GOB853377:GOC853377 GXX853377:GXY853377 HHT853377:HHU853377 HRP853377:HRQ853377 IBL853377:IBM853377 ILH853377:ILI853377 IVD853377:IVE853377 JEZ853377:JFA853377 JOV853377:JOW853377 JYR853377:JYS853377 KIN853377:KIO853377 KSJ853377:KSK853377 LCF853377:LCG853377 LMB853377:LMC853377 LVX853377:LVY853377 MFT853377:MFU853377 MPP853377:MPQ853377 MZL853377:MZM853377 NJH853377:NJI853377 NTD853377:NTE853377 OCZ853377:ODA853377 OMV853377:OMW853377 OWR853377:OWS853377 PGN853377:PGO853377 PQJ853377:PQK853377 QAF853377:QAG853377 QKB853377:QKC853377 QTX853377:QTY853377 RDT853377:RDU853377 RNP853377:RNQ853377 RXL853377:RXM853377 SHH853377:SHI853377 SRD853377:SRE853377 TAZ853377:TBA853377 TKV853377:TKW853377 TUR853377:TUS853377 UEN853377:UEO853377 UOJ853377:UOK853377 UYF853377:UYG853377 VIB853377:VIC853377 VRX853377:VRY853377 WBT853377:WBU853377 WLP853377:WLQ853377 WVL853377:WVM853377 D918913:E918913 IZ918913:JA918913 SV918913:SW918913 ACR918913:ACS918913 AMN918913:AMO918913 AWJ918913:AWK918913 BGF918913:BGG918913 BQB918913:BQC918913 BZX918913:BZY918913 CJT918913:CJU918913 CTP918913:CTQ918913 DDL918913:DDM918913 DNH918913:DNI918913 DXD918913:DXE918913 EGZ918913:EHA918913 EQV918913:EQW918913 FAR918913:FAS918913 FKN918913:FKO918913 FUJ918913:FUK918913 GEF918913:GEG918913 GOB918913:GOC918913 GXX918913:GXY918913 HHT918913:HHU918913 HRP918913:HRQ918913 IBL918913:IBM918913 ILH918913:ILI918913 IVD918913:IVE918913 JEZ918913:JFA918913 JOV918913:JOW918913 JYR918913:JYS918913 KIN918913:KIO918913 KSJ918913:KSK918913 LCF918913:LCG918913 LMB918913:LMC918913 LVX918913:LVY918913 MFT918913:MFU918913 MPP918913:MPQ918913 MZL918913:MZM918913 NJH918913:NJI918913 NTD918913:NTE918913 OCZ918913:ODA918913 OMV918913:OMW918913 OWR918913:OWS918913 PGN918913:PGO918913 PQJ918913:PQK918913 QAF918913:QAG918913 QKB918913:QKC918913 QTX918913:QTY918913 RDT918913:RDU918913 RNP918913:RNQ918913 RXL918913:RXM918913 SHH918913:SHI918913 SRD918913:SRE918913 TAZ918913:TBA918913 TKV918913:TKW918913 TUR918913:TUS918913 UEN918913:UEO918913 UOJ918913:UOK918913 UYF918913:UYG918913 VIB918913:VIC918913 VRX918913:VRY918913 WBT918913:WBU918913 WLP918913:WLQ918913 WVL918913:WVM918913 D984449:E984449 IZ984449:JA984449 SV984449:SW984449 ACR984449:ACS984449 AMN984449:AMO984449 AWJ984449:AWK984449 BGF984449:BGG984449 BQB984449:BQC984449 BZX984449:BZY984449 CJT984449:CJU984449 CTP984449:CTQ984449 DDL984449:DDM984449 DNH984449:DNI984449 DXD984449:DXE984449 EGZ984449:EHA984449 EQV984449:EQW984449 FAR984449:FAS984449 FKN984449:FKO984449 FUJ984449:FUK984449 GEF984449:GEG984449 GOB984449:GOC984449 GXX984449:GXY984449 HHT984449:HHU984449 HRP984449:HRQ984449 IBL984449:IBM984449 ILH984449:ILI984449 IVD984449:IVE984449 JEZ984449:JFA984449 JOV984449:JOW984449 JYR984449:JYS984449 KIN984449:KIO984449 KSJ984449:KSK984449 LCF984449:LCG984449 LMB984449:LMC984449 LVX984449:LVY984449 MFT984449:MFU984449 MPP984449:MPQ984449 MZL984449:MZM984449 NJH984449:NJI984449 NTD984449:NTE984449 OCZ984449:ODA984449 OMV984449:OMW984449 OWR984449:OWS984449 PGN984449:PGO984449 PQJ984449:PQK984449 QAF984449:QAG984449 QKB984449:QKC984449 QTX984449:QTY984449 RDT984449:RDU984449 RNP984449:RNQ984449 RXL984449:RXM984449 SHH984449:SHI984449 SRD984449:SRE984449 TAZ984449:TBA984449 TKV984449:TKW984449 TUR984449:TUS984449 UEN984449:UEO984449 UOJ984449:UOK984449 UYF984449:UYG984449 VIB984449:VIC984449 VRX984449:VRY984449 WBT984449:WBU984449 WLP984449:WLQ984449 WVL984449:WVM984449" xr:uid="{511F2A97-3292-4A3E-9B6B-9212B5C7C7AA}">
      <formula1>"Aucune implication du consommateur, Implication du consommateur dans la construction du référentiel, Implication du consommateur dans la construction du référentiel et la certification (SPG)"</formula1>
    </dataValidation>
    <dataValidation type="list" operator="equal" allowBlank="1" showErrorMessage="1" sqref="F1321 JB1321 SX1321 ACT1321 AMP1321 AWL1321 BGH1321 BQD1321 BZZ1321 CJV1321 CTR1321 DDN1321 DNJ1321 DXF1321 EHB1321 EQX1321 FAT1321 FKP1321 FUL1321 GEH1321 GOD1321 GXZ1321 HHV1321 HRR1321 IBN1321 ILJ1321 IVF1321 JFB1321 JOX1321 JYT1321 KIP1321 KSL1321 LCH1321 LMD1321 LVZ1321 MFV1321 MPR1321 MZN1321 NJJ1321 NTF1321 ODB1321 OMX1321 OWT1321 PGP1321 PQL1321 QAH1321 QKD1321 QTZ1321 RDV1321 RNR1321 RXN1321 SHJ1321 SRF1321 TBB1321 TKX1321 TUT1321 UEP1321 UOL1321 UYH1321 VID1321 VRZ1321 WBV1321 WLR1321 WVN1321 F66857 JB66857 SX66857 ACT66857 AMP66857 AWL66857 BGH66857 BQD66857 BZZ66857 CJV66857 CTR66857 DDN66857 DNJ66857 DXF66857 EHB66857 EQX66857 FAT66857 FKP66857 FUL66857 GEH66857 GOD66857 GXZ66857 HHV66857 HRR66857 IBN66857 ILJ66857 IVF66857 JFB66857 JOX66857 JYT66857 KIP66857 KSL66857 LCH66857 LMD66857 LVZ66857 MFV66857 MPR66857 MZN66857 NJJ66857 NTF66857 ODB66857 OMX66857 OWT66857 PGP66857 PQL66857 QAH66857 QKD66857 QTZ66857 RDV66857 RNR66857 RXN66857 SHJ66857 SRF66857 TBB66857 TKX66857 TUT66857 UEP66857 UOL66857 UYH66857 VID66857 VRZ66857 WBV66857 WLR66857 WVN66857 F132393 JB132393 SX132393 ACT132393 AMP132393 AWL132393 BGH132393 BQD132393 BZZ132393 CJV132393 CTR132393 DDN132393 DNJ132393 DXF132393 EHB132393 EQX132393 FAT132393 FKP132393 FUL132393 GEH132393 GOD132393 GXZ132393 HHV132393 HRR132393 IBN132393 ILJ132393 IVF132393 JFB132393 JOX132393 JYT132393 KIP132393 KSL132393 LCH132393 LMD132393 LVZ132393 MFV132393 MPR132393 MZN132393 NJJ132393 NTF132393 ODB132393 OMX132393 OWT132393 PGP132393 PQL132393 QAH132393 QKD132393 QTZ132393 RDV132393 RNR132393 RXN132393 SHJ132393 SRF132393 TBB132393 TKX132393 TUT132393 UEP132393 UOL132393 UYH132393 VID132393 VRZ132393 WBV132393 WLR132393 WVN132393 F197929 JB197929 SX197929 ACT197929 AMP197929 AWL197929 BGH197929 BQD197929 BZZ197929 CJV197929 CTR197929 DDN197929 DNJ197929 DXF197929 EHB197929 EQX197929 FAT197929 FKP197929 FUL197929 GEH197929 GOD197929 GXZ197929 HHV197929 HRR197929 IBN197929 ILJ197929 IVF197929 JFB197929 JOX197929 JYT197929 KIP197929 KSL197929 LCH197929 LMD197929 LVZ197929 MFV197929 MPR197929 MZN197929 NJJ197929 NTF197929 ODB197929 OMX197929 OWT197929 PGP197929 PQL197929 QAH197929 QKD197929 QTZ197929 RDV197929 RNR197929 RXN197929 SHJ197929 SRF197929 TBB197929 TKX197929 TUT197929 UEP197929 UOL197929 UYH197929 VID197929 VRZ197929 WBV197929 WLR197929 WVN197929 F263465 JB263465 SX263465 ACT263465 AMP263465 AWL263465 BGH263465 BQD263465 BZZ263465 CJV263465 CTR263465 DDN263465 DNJ263465 DXF263465 EHB263465 EQX263465 FAT263465 FKP263465 FUL263465 GEH263465 GOD263465 GXZ263465 HHV263465 HRR263465 IBN263465 ILJ263465 IVF263465 JFB263465 JOX263465 JYT263465 KIP263465 KSL263465 LCH263465 LMD263465 LVZ263465 MFV263465 MPR263465 MZN263465 NJJ263465 NTF263465 ODB263465 OMX263465 OWT263465 PGP263465 PQL263465 QAH263465 QKD263465 QTZ263465 RDV263465 RNR263465 RXN263465 SHJ263465 SRF263465 TBB263465 TKX263465 TUT263465 UEP263465 UOL263465 UYH263465 VID263465 VRZ263465 WBV263465 WLR263465 WVN263465 F329001 JB329001 SX329001 ACT329001 AMP329001 AWL329001 BGH329001 BQD329001 BZZ329001 CJV329001 CTR329001 DDN329001 DNJ329001 DXF329001 EHB329001 EQX329001 FAT329001 FKP329001 FUL329001 GEH329001 GOD329001 GXZ329001 HHV329001 HRR329001 IBN329001 ILJ329001 IVF329001 JFB329001 JOX329001 JYT329001 KIP329001 KSL329001 LCH329001 LMD329001 LVZ329001 MFV329001 MPR329001 MZN329001 NJJ329001 NTF329001 ODB329001 OMX329001 OWT329001 PGP329001 PQL329001 QAH329001 QKD329001 QTZ329001 RDV329001 RNR329001 RXN329001 SHJ329001 SRF329001 TBB329001 TKX329001 TUT329001 UEP329001 UOL329001 UYH329001 VID329001 VRZ329001 WBV329001 WLR329001 WVN329001 F394537 JB394537 SX394537 ACT394537 AMP394537 AWL394537 BGH394537 BQD394537 BZZ394537 CJV394537 CTR394537 DDN394537 DNJ394537 DXF394537 EHB394537 EQX394537 FAT394537 FKP394537 FUL394537 GEH394537 GOD394537 GXZ394537 HHV394537 HRR394537 IBN394537 ILJ394537 IVF394537 JFB394537 JOX394537 JYT394537 KIP394537 KSL394537 LCH394537 LMD394537 LVZ394537 MFV394537 MPR394537 MZN394537 NJJ394537 NTF394537 ODB394537 OMX394537 OWT394537 PGP394537 PQL394537 QAH394537 QKD394537 QTZ394537 RDV394537 RNR394537 RXN394537 SHJ394537 SRF394537 TBB394537 TKX394537 TUT394537 UEP394537 UOL394537 UYH394537 VID394537 VRZ394537 WBV394537 WLR394537 WVN394537 F460073 JB460073 SX460073 ACT460073 AMP460073 AWL460073 BGH460073 BQD460073 BZZ460073 CJV460073 CTR460073 DDN460073 DNJ460073 DXF460073 EHB460073 EQX460073 FAT460073 FKP460073 FUL460073 GEH460073 GOD460073 GXZ460073 HHV460073 HRR460073 IBN460073 ILJ460073 IVF460073 JFB460073 JOX460073 JYT460073 KIP460073 KSL460073 LCH460073 LMD460073 LVZ460073 MFV460073 MPR460073 MZN460073 NJJ460073 NTF460073 ODB460073 OMX460073 OWT460073 PGP460073 PQL460073 QAH460073 QKD460073 QTZ460073 RDV460073 RNR460073 RXN460073 SHJ460073 SRF460073 TBB460073 TKX460073 TUT460073 UEP460073 UOL460073 UYH460073 VID460073 VRZ460073 WBV460073 WLR460073 WVN460073 F525609 JB525609 SX525609 ACT525609 AMP525609 AWL525609 BGH525609 BQD525609 BZZ525609 CJV525609 CTR525609 DDN525609 DNJ525609 DXF525609 EHB525609 EQX525609 FAT525609 FKP525609 FUL525609 GEH525609 GOD525609 GXZ525609 HHV525609 HRR525609 IBN525609 ILJ525609 IVF525609 JFB525609 JOX525609 JYT525609 KIP525609 KSL525609 LCH525609 LMD525609 LVZ525609 MFV525609 MPR525609 MZN525609 NJJ525609 NTF525609 ODB525609 OMX525609 OWT525609 PGP525609 PQL525609 QAH525609 QKD525609 QTZ525609 RDV525609 RNR525609 RXN525609 SHJ525609 SRF525609 TBB525609 TKX525609 TUT525609 UEP525609 UOL525609 UYH525609 VID525609 VRZ525609 WBV525609 WLR525609 WVN525609 F591145 JB591145 SX591145 ACT591145 AMP591145 AWL591145 BGH591145 BQD591145 BZZ591145 CJV591145 CTR591145 DDN591145 DNJ591145 DXF591145 EHB591145 EQX591145 FAT591145 FKP591145 FUL591145 GEH591145 GOD591145 GXZ591145 HHV591145 HRR591145 IBN591145 ILJ591145 IVF591145 JFB591145 JOX591145 JYT591145 KIP591145 KSL591145 LCH591145 LMD591145 LVZ591145 MFV591145 MPR591145 MZN591145 NJJ591145 NTF591145 ODB591145 OMX591145 OWT591145 PGP591145 PQL591145 QAH591145 QKD591145 QTZ591145 RDV591145 RNR591145 RXN591145 SHJ591145 SRF591145 TBB591145 TKX591145 TUT591145 UEP591145 UOL591145 UYH591145 VID591145 VRZ591145 WBV591145 WLR591145 WVN591145 F656681 JB656681 SX656681 ACT656681 AMP656681 AWL656681 BGH656681 BQD656681 BZZ656681 CJV656681 CTR656681 DDN656681 DNJ656681 DXF656681 EHB656681 EQX656681 FAT656681 FKP656681 FUL656681 GEH656681 GOD656681 GXZ656681 HHV656681 HRR656681 IBN656681 ILJ656681 IVF656681 JFB656681 JOX656681 JYT656681 KIP656681 KSL656681 LCH656681 LMD656681 LVZ656681 MFV656681 MPR656681 MZN656681 NJJ656681 NTF656681 ODB656681 OMX656681 OWT656681 PGP656681 PQL656681 QAH656681 QKD656681 QTZ656681 RDV656681 RNR656681 RXN656681 SHJ656681 SRF656681 TBB656681 TKX656681 TUT656681 UEP656681 UOL656681 UYH656681 VID656681 VRZ656681 WBV656681 WLR656681 WVN656681 F722217 JB722217 SX722217 ACT722217 AMP722217 AWL722217 BGH722217 BQD722217 BZZ722217 CJV722217 CTR722217 DDN722217 DNJ722217 DXF722217 EHB722217 EQX722217 FAT722217 FKP722217 FUL722217 GEH722217 GOD722217 GXZ722217 HHV722217 HRR722217 IBN722217 ILJ722217 IVF722217 JFB722217 JOX722217 JYT722217 KIP722217 KSL722217 LCH722217 LMD722217 LVZ722217 MFV722217 MPR722217 MZN722217 NJJ722217 NTF722217 ODB722217 OMX722217 OWT722217 PGP722217 PQL722217 QAH722217 QKD722217 QTZ722217 RDV722217 RNR722217 RXN722217 SHJ722217 SRF722217 TBB722217 TKX722217 TUT722217 UEP722217 UOL722217 UYH722217 VID722217 VRZ722217 WBV722217 WLR722217 WVN722217 F787753 JB787753 SX787753 ACT787753 AMP787753 AWL787753 BGH787753 BQD787753 BZZ787753 CJV787753 CTR787753 DDN787753 DNJ787753 DXF787753 EHB787753 EQX787753 FAT787753 FKP787753 FUL787753 GEH787753 GOD787753 GXZ787753 HHV787753 HRR787753 IBN787753 ILJ787753 IVF787753 JFB787753 JOX787753 JYT787753 KIP787753 KSL787753 LCH787753 LMD787753 LVZ787753 MFV787753 MPR787753 MZN787753 NJJ787753 NTF787753 ODB787753 OMX787753 OWT787753 PGP787753 PQL787753 QAH787753 QKD787753 QTZ787753 RDV787753 RNR787753 RXN787753 SHJ787753 SRF787753 TBB787753 TKX787753 TUT787753 UEP787753 UOL787753 UYH787753 VID787753 VRZ787753 WBV787753 WLR787753 WVN787753 F853289 JB853289 SX853289 ACT853289 AMP853289 AWL853289 BGH853289 BQD853289 BZZ853289 CJV853289 CTR853289 DDN853289 DNJ853289 DXF853289 EHB853289 EQX853289 FAT853289 FKP853289 FUL853289 GEH853289 GOD853289 GXZ853289 HHV853289 HRR853289 IBN853289 ILJ853289 IVF853289 JFB853289 JOX853289 JYT853289 KIP853289 KSL853289 LCH853289 LMD853289 LVZ853289 MFV853289 MPR853289 MZN853289 NJJ853289 NTF853289 ODB853289 OMX853289 OWT853289 PGP853289 PQL853289 QAH853289 QKD853289 QTZ853289 RDV853289 RNR853289 RXN853289 SHJ853289 SRF853289 TBB853289 TKX853289 TUT853289 UEP853289 UOL853289 UYH853289 VID853289 VRZ853289 WBV853289 WLR853289 WVN853289 F918825 JB918825 SX918825 ACT918825 AMP918825 AWL918825 BGH918825 BQD918825 BZZ918825 CJV918825 CTR918825 DDN918825 DNJ918825 DXF918825 EHB918825 EQX918825 FAT918825 FKP918825 FUL918825 GEH918825 GOD918825 GXZ918825 HHV918825 HRR918825 IBN918825 ILJ918825 IVF918825 JFB918825 JOX918825 JYT918825 KIP918825 KSL918825 LCH918825 LMD918825 LVZ918825 MFV918825 MPR918825 MZN918825 NJJ918825 NTF918825 ODB918825 OMX918825 OWT918825 PGP918825 PQL918825 QAH918825 QKD918825 QTZ918825 RDV918825 RNR918825 RXN918825 SHJ918825 SRF918825 TBB918825 TKX918825 TUT918825 UEP918825 UOL918825 UYH918825 VID918825 VRZ918825 WBV918825 WLR918825 WVN918825 F984361 JB984361 SX984361 ACT984361 AMP984361 AWL984361 BGH984361 BQD984361 BZZ984361 CJV984361 CTR984361 DDN984361 DNJ984361 DXF984361 EHB984361 EQX984361 FAT984361 FKP984361 FUL984361 GEH984361 GOD984361 GXZ984361 HHV984361 HRR984361 IBN984361 ILJ984361 IVF984361 JFB984361 JOX984361 JYT984361 KIP984361 KSL984361 LCH984361 LMD984361 LVZ984361 MFV984361 MPR984361 MZN984361 NJJ984361 NTF984361 ODB984361 OMX984361 OWT984361 PGP984361 PQL984361 QAH984361 QKD984361 QTZ984361 RDV984361 RNR984361 RXN984361 SHJ984361 SRF984361 TBB984361 TKX984361 TUT984361 UEP984361 UOL984361 UYH984361 VID984361 VRZ984361 WBV984361 WLR984361 WVN984361" xr:uid="{CF071602-B318-4D21-8122-A64DDF5678E8}">
      <mc:AlternateContent xmlns:x12ac="http://schemas.microsoft.com/office/spreadsheetml/2011/1/ac" xmlns:mc="http://schemas.openxmlformats.org/markup-compatibility/2006">
        <mc:Choice Requires="x12ac">
          <x12ac:list>"oui, à temps plein","oui, à temps partiel",non</x12ac:list>
        </mc:Choice>
        <mc:Fallback>
          <formula1>"oui, à temps plein,oui, à temps partiel,non"</formula1>
        </mc:Fallback>
      </mc:AlternateContent>
    </dataValidation>
    <dataValidation type="list" allowBlank="1" showInputMessage="1" showErrorMessage="1" sqref="F960 JB960 SX960 ACT960 AMP960 AWL960 BGH960 BQD960 BZZ960 CJV960 CTR960 DDN960 DNJ960 DXF960 EHB960 EQX960 FAT960 FKP960 FUL960 GEH960 GOD960 GXZ960 HHV960 HRR960 IBN960 ILJ960 IVF960 JFB960 JOX960 JYT960 KIP960 KSL960 LCH960 LMD960 LVZ960 MFV960 MPR960 MZN960 NJJ960 NTF960 ODB960 OMX960 OWT960 PGP960 PQL960 QAH960 QKD960 QTZ960 RDV960 RNR960 RXN960 SHJ960 SRF960 TBB960 TKX960 TUT960 UEP960 UOL960 UYH960 VID960 VRZ960 WBV960 WLR960 WVN960 F66496 JB66496 SX66496 ACT66496 AMP66496 AWL66496 BGH66496 BQD66496 BZZ66496 CJV66496 CTR66496 DDN66496 DNJ66496 DXF66496 EHB66496 EQX66496 FAT66496 FKP66496 FUL66496 GEH66496 GOD66496 GXZ66496 HHV66496 HRR66496 IBN66496 ILJ66496 IVF66496 JFB66496 JOX66496 JYT66496 KIP66496 KSL66496 LCH66496 LMD66496 LVZ66496 MFV66496 MPR66496 MZN66496 NJJ66496 NTF66496 ODB66496 OMX66496 OWT66496 PGP66496 PQL66496 QAH66496 QKD66496 QTZ66496 RDV66496 RNR66496 RXN66496 SHJ66496 SRF66496 TBB66496 TKX66496 TUT66496 UEP66496 UOL66496 UYH66496 VID66496 VRZ66496 WBV66496 WLR66496 WVN66496 F132032 JB132032 SX132032 ACT132032 AMP132032 AWL132032 BGH132032 BQD132032 BZZ132032 CJV132032 CTR132032 DDN132032 DNJ132032 DXF132032 EHB132032 EQX132032 FAT132032 FKP132032 FUL132032 GEH132032 GOD132032 GXZ132032 HHV132032 HRR132032 IBN132032 ILJ132032 IVF132032 JFB132032 JOX132032 JYT132032 KIP132032 KSL132032 LCH132032 LMD132032 LVZ132032 MFV132032 MPR132032 MZN132032 NJJ132032 NTF132032 ODB132032 OMX132032 OWT132032 PGP132032 PQL132032 QAH132032 QKD132032 QTZ132032 RDV132032 RNR132032 RXN132032 SHJ132032 SRF132032 TBB132032 TKX132032 TUT132032 UEP132032 UOL132032 UYH132032 VID132032 VRZ132032 WBV132032 WLR132032 WVN132032 F197568 JB197568 SX197568 ACT197568 AMP197568 AWL197568 BGH197568 BQD197568 BZZ197568 CJV197568 CTR197568 DDN197568 DNJ197568 DXF197568 EHB197568 EQX197568 FAT197568 FKP197568 FUL197568 GEH197568 GOD197568 GXZ197568 HHV197568 HRR197568 IBN197568 ILJ197568 IVF197568 JFB197568 JOX197568 JYT197568 KIP197568 KSL197568 LCH197568 LMD197568 LVZ197568 MFV197568 MPR197568 MZN197568 NJJ197568 NTF197568 ODB197568 OMX197568 OWT197568 PGP197568 PQL197568 QAH197568 QKD197568 QTZ197568 RDV197568 RNR197568 RXN197568 SHJ197568 SRF197568 TBB197568 TKX197568 TUT197568 UEP197568 UOL197568 UYH197568 VID197568 VRZ197568 WBV197568 WLR197568 WVN197568 F263104 JB263104 SX263104 ACT263104 AMP263104 AWL263104 BGH263104 BQD263104 BZZ263104 CJV263104 CTR263104 DDN263104 DNJ263104 DXF263104 EHB263104 EQX263104 FAT263104 FKP263104 FUL263104 GEH263104 GOD263104 GXZ263104 HHV263104 HRR263104 IBN263104 ILJ263104 IVF263104 JFB263104 JOX263104 JYT263104 KIP263104 KSL263104 LCH263104 LMD263104 LVZ263104 MFV263104 MPR263104 MZN263104 NJJ263104 NTF263104 ODB263104 OMX263104 OWT263104 PGP263104 PQL263104 QAH263104 QKD263104 QTZ263104 RDV263104 RNR263104 RXN263104 SHJ263104 SRF263104 TBB263104 TKX263104 TUT263104 UEP263104 UOL263104 UYH263104 VID263104 VRZ263104 WBV263104 WLR263104 WVN263104 F328640 JB328640 SX328640 ACT328640 AMP328640 AWL328640 BGH328640 BQD328640 BZZ328640 CJV328640 CTR328640 DDN328640 DNJ328640 DXF328640 EHB328640 EQX328640 FAT328640 FKP328640 FUL328640 GEH328640 GOD328640 GXZ328640 HHV328640 HRR328640 IBN328640 ILJ328640 IVF328640 JFB328640 JOX328640 JYT328640 KIP328640 KSL328640 LCH328640 LMD328640 LVZ328640 MFV328640 MPR328640 MZN328640 NJJ328640 NTF328640 ODB328640 OMX328640 OWT328640 PGP328640 PQL328640 QAH328640 QKD328640 QTZ328640 RDV328640 RNR328640 RXN328640 SHJ328640 SRF328640 TBB328640 TKX328640 TUT328640 UEP328640 UOL328640 UYH328640 VID328640 VRZ328640 WBV328640 WLR328640 WVN328640 F394176 JB394176 SX394176 ACT394176 AMP394176 AWL394176 BGH394176 BQD394176 BZZ394176 CJV394176 CTR394176 DDN394176 DNJ394176 DXF394176 EHB394176 EQX394176 FAT394176 FKP394176 FUL394176 GEH394176 GOD394176 GXZ394176 HHV394176 HRR394176 IBN394176 ILJ394176 IVF394176 JFB394176 JOX394176 JYT394176 KIP394176 KSL394176 LCH394176 LMD394176 LVZ394176 MFV394176 MPR394176 MZN394176 NJJ394176 NTF394176 ODB394176 OMX394176 OWT394176 PGP394176 PQL394176 QAH394176 QKD394176 QTZ394176 RDV394176 RNR394176 RXN394176 SHJ394176 SRF394176 TBB394176 TKX394176 TUT394176 UEP394176 UOL394176 UYH394176 VID394176 VRZ394176 WBV394176 WLR394176 WVN394176 F459712 JB459712 SX459712 ACT459712 AMP459712 AWL459712 BGH459712 BQD459712 BZZ459712 CJV459712 CTR459712 DDN459712 DNJ459712 DXF459712 EHB459712 EQX459712 FAT459712 FKP459712 FUL459712 GEH459712 GOD459712 GXZ459712 HHV459712 HRR459712 IBN459712 ILJ459712 IVF459712 JFB459712 JOX459712 JYT459712 KIP459712 KSL459712 LCH459712 LMD459712 LVZ459712 MFV459712 MPR459712 MZN459712 NJJ459712 NTF459712 ODB459712 OMX459712 OWT459712 PGP459712 PQL459712 QAH459712 QKD459712 QTZ459712 RDV459712 RNR459712 RXN459712 SHJ459712 SRF459712 TBB459712 TKX459712 TUT459712 UEP459712 UOL459712 UYH459712 VID459712 VRZ459712 WBV459712 WLR459712 WVN459712 F525248 JB525248 SX525248 ACT525248 AMP525248 AWL525248 BGH525248 BQD525248 BZZ525248 CJV525248 CTR525248 DDN525248 DNJ525248 DXF525248 EHB525248 EQX525248 FAT525248 FKP525248 FUL525248 GEH525248 GOD525248 GXZ525248 HHV525248 HRR525248 IBN525248 ILJ525248 IVF525248 JFB525248 JOX525248 JYT525248 KIP525248 KSL525248 LCH525248 LMD525248 LVZ525248 MFV525248 MPR525248 MZN525248 NJJ525248 NTF525248 ODB525248 OMX525248 OWT525248 PGP525248 PQL525248 QAH525248 QKD525248 QTZ525248 RDV525248 RNR525248 RXN525248 SHJ525248 SRF525248 TBB525248 TKX525248 TUT525248 UEP525248 UOL525248 UYH525248 VID525248 VRZ525248 WBV525248 WLR525248 WVN525248 F590784 JB590784 SX590784 ACT590784 AMP590784 AWL590784 BGH590784 BQD590784 BZZ590784 CJV590784 CTR590784 DDN590784 DNJ590784 DXF590784 EHB590784 EQX590784 FAT590784 FKP590784 FUL590784 GEH590784 GOD590784 GXZ590784 HHV590784 HRR590784 IBN590784 ILJ590784 IVF590784 JFB590784 JOX590784 JYT590784 KIP590784 KSL590784 LCH590784 LMD590784 LVZ590784 MFV590784 MPR590784 MZN590784 NJJ590784 NTF590784 ODB590784 OMX590784 OWT590784 PGP590784 PQL590784 QAH590784 QKD590784 QTZ590784 RDV590784 RNR590784 RXN590784 SHJ590784 SRF590784 TBB590784 TKX590784 TUT590784 UEP590784 UOL590784 UYH590784 VID590784 VRZ590784 WBV590784 WLR590784 WVN590784 F656320 JB656320 SX656320 ACT656320 AMP656320 AWL656320 BGH656320 BQD656320 BZZ656320 CJV656320 CTR656320 DDN656320 DNJ656320 DXF656320 EHB656320 EQX656320 FAT656320 FKP656320 FUL656320 GEH656320 GOD656320 GXZ656320 HHV656320 HRR656320 IBN656320 ILJ656320 IVF656320 JFB656320 JOX656320 JYT656320 KIP656320 KSL656320 LCH656320 LMD656320 LVZ656320 MFV656320 MPR656320 MZN656320 NJJ656320 NTF656320 ODB656320 OMX656320 OWT656320 PGP656320 PQL656320 QAH656320 QKD656320 QTZ656320 RDV656320 RNR656320 RXN656320 SHJ656320 SRF656320 TBB656320 TKX656320 TUT656320 UEP656320 UOL656320 UYH656320 VID656320 VRZ656320 WBV656320 WLR656320 WVN656320 F721856 JB721856 SX721856 ACT721856 AMP721856 AWL721856 BGH721856 BQD721856 BZZ721856 CJV721856 CTR721856 DDN721856 DNJ721856 DXF721856 EHB721856 EQX721856 FAT721856 FKP721856 FUL721856 GEH721856 GOD721856 GXZ721856 HHV721856 HRR721856 IBN721856 ILJ721856 IVF721856 JFB721856 JOX721856 JYT721856 KIP721856 KSL721856 LCH721856 LMD721856 LVZ721856 MFV721856 MPR721856 MZN721856 NJJ721856 NTF721856 ODB721856 OMX721856 OWT721856 PGP721856 PQL721856 QAH721856 QKD721856 QTZ721856 RDV721856 RNR721856 RXN721856 SHJ721856 SRF721856 TBB721856 TKX721856 TUT721856 UEP721856 UOL721856 UYH721856 VID721856 VRZ721856 WBV721856 WLR721856 WVN721856 F787392 JB787392 SX787392 ACT787392 AMP787392 AWL787392 BGH787392 BQD787392 BZZ787392 CJV787392 CTR787392 DDN787392 DNJ787392 DXF787392 EHB787392 EQX787392 FAT787392 FKP787392 FUL787392 GEH787392 GOD787392 GXZ787392 HHV787392 HRR787392 IBN787392 ILJ787392 IVF787392 JFB787392 JOX787392 JYT787392 KIP787392 KSL787392 LCH787392 LMD787392 LVZ787392 MFV787392 MPR787392 MZN787392 NJJ787392 NTF787392 ODB787392 OMX787392 OWT787392 PGP787392 PQL787392 QAH787392 QKD787392 QTZ787392 RDV787392 RNR787392 RXN787392 SHJ787392 SRF787392 TBB787392 TKX787392 TUT787392 UEP787392 UOL787392 UYH787392 VID787392 VRZ787392 WBV787392 WLR787392 WVN787392 F852928 JB852928 SX852928 ACT852928 AMP852928 AWL852928 BGH852928 BQD852928 BZZ852928 CJV852928 CTR852928 DDN852928 DNJ852928 DXF852928 EHB852928 EQX852928 FAT852928 FKP852928 FUL852928 GEH852928 GOD852928 GXZ852928 HHV852928 HRR852928 IBN852928 ILJ852928 IVF852928 JFB852928 JOX852928 JYT852928 KIP852928 KSL852928 LCH852928 LMD852928 LVZ852928 MFV852928 MPR852928 MZN852928 NJJ852928 NTF852928 ODB852928 OMX852928 OWT852928 PGP852928 PQL852928 QAH852928 QKD852928 QTZ852928 RDV852928 RNR852928 RXN852928 SHJ852928 SRF852928 TBB852928 TKX852928 TUT852928 UEP852928 UOL852928 UYH852928 VID852928 VRZ852928 WBV852928 WLR852928 WVN852928 F918464 JB918464 SX918464 ACT918464 AMP918464 AWL918464 BGH918464 BQD918464 BZZ918464 CJV918464 CTR918464 DDN918464 DNJ918464 DXF918464 EHB918464 EQX918464 FAT918464 FKP918464 FUL918464 GEH918464 GOD918464 GXZ918464 HHV918464 HRR918464 IBN918464 ILJ918464 IVF918464 JFB918464 JOX918464 JYT918464 KIP918464 KSL918464 LCH918464 LMD918464 LVZ918464 MFV918464 MPR918464 MZN918464 NJJ918464 NTF918464 ODB918464 OMX918464 OWT918464 PGP918464 PQL918464 QAH918464 QKD918464 QTZ918464 RDV918464 RNR918464 RXN918464 SHJ918464 SRF918464 TBB918464 TKX918464 TUT918464 UEP918464 UOL918464 UYH918464 VID918464 VRZ918464 WBV918464 WLR918464 WVN918464 F984000 JB984000 SX984000 ACT984000 AMP984000 AWL984000 BGH984000 BQD984000 BZZ984000 CJV984000 CTR984000 DDN984000 DNJ984000 DXF984000 EHB984000 EQX984000 FAT984000 FKP984000 FUL984000 GEH984000 GOD984000 GXZ984000 HHV984000 HRR984000 IBN984000 ILJ984000 IVF984000 JFB984000 JOX984000 JYT984000 KIP984000 KSL984000 LCH984000 LMD984000 LVZ984000 MFV984000 MPR984000 MZN984000 NJJ984000 NTF984000 ODB984000 OMX984000 OWT984000 PGP984000 PQL984000 QAH984000 QKD984000 QTZ984000 RDV984000 RNR984000 RXN984000 SHJ984000 SRF984000 TBB984000 TKX984000 TUT984000 UEP984000 UOL984000 UYH984000 VID984000 VRZ984000 WBV984000 WLR984000 WVN984000" xr:uid="{0D1B6631-49CC-4FA0-B2C7-1F78F1329AC4}">
      <formula1>$F$961:$F$963</formula1>
    </dataValidation>
    <dataValidation type="list" operator="equal" allowBlank="1" showErrorMessage="1" sqref="G1144 JC1144 SY1144 ACU1144 AMQ1144 AWM1144 BGI1144 BQE1144 CAA1144 CJW1144 CTS1144 DDO1144 DNK1144 DXG1144 EHC1144 EQY1144 FAU1144 FKQ1144 FUM1144 GEI1144 GOE1144 GYA1144 HHW1144 HRS1144 IBO1144 ILK1144 IVG1144 JFC1144 JOY1144 JYU1144 KIQ1144 KSM1144 LCI1144 LME1144 LWA1144 MFW1144 MPS1144 MZO1144 NJK1144 NTG1144 ODC1144 OMY1144 OWU1144 PGQ1144 PQM1144 QAI1144 QKE1144 QUA1144 RDW1144 RNS1144 RXO1144 SHK1144 SRG1144 TBC1144 TKY1144 TUU1144 UEQ1144 UOM1144 UYI1144 VIE1144 VSA1144 WBW1144 WLS1144 WVO1144 G66680 JC66680 SY66680 ACU66680 AMQ66680 AWM66680 BGI66680 BQE66680 CAA66680 CJW66680 CTS66680 DDO66680 DNK66680 DXG66680 EHC66680 EQY66680 FAU66680 FKQ66680 FUM66680 GEI66680 GOE66680 GYA66680 HHW66680 HRS66680 IBO66680 ILK66680 IVG66680 JFC66680 JOY66680 JYU66680 KIQ66680 KSM66680 LCI66680 LME66680 LWA66680 MFW66680 MPS66680 MZO66680 NJK66680 NTG66680 ODC66680 OMY66680 OWU66680 PGQ66680 PQM66680 QAI66680 QKE66680 QUA66680 RDW66680 RNS66680 RXO66680 SHK66680 SRG66680 TBC66680 TKY66680 TUU66680 UEQ66680 UOM66680 UYI66680 VIE66680 VSA66680 WBW66680 WLS66680 WVO66680 G132216 JC132216 SY132216 ACU132216 AMQ132216 AWM132216 BGI132216 BQE132216 CAA132216 CJW132216 CTS132216 DDO132216 DNK132216 DXG132216 EHC132216 EQY132216 FAU132216 FKQ132216 FUM132216 GEI132216 GOE132216 GYA132216 HHW132216 HRS132216 IBO132216 ILK132216 IVG132216 JFC132216 JOY132216 JYU132216 KIQ132216 KSM132216 LCI132216 LME132216 LWA132216 MFW132216 MPS132216 MZO132216 NJK132216 NTG132216 ODC132216 OMY132216 OWU132216 PGQ132216 PQM132216 QAI132216 QKE132216 QUA132216 RDW132216 RNS132216 RXO132216 SHK132216 SRG132216 TBC132216 TKY132216 TUU132216 UEQ132216 UOM132216 UYI132216 VIE132216 VSA132216 WBW132216 WLS132216 WVO132216 G197752 JC197752 SY197752 ACU197752 AMQ197752 AWM197752 BGI197752 BQE197752 CAA197752 CJW197752 CTS197752 DDO197752 DNK197752 DXG197752 EHC197752 EQY197752 FAU197752 FKQ197752 FUM197752 GEI197752 GOE197752 GYA197752 HHW197752 HRS197752 IBO197752 ILK197752 IVG197752 JFC197752 JOY197752 JYU197752 KIQ197752 KSM197752 LCI197752 LME197752 LWA197752 MFW197752 MPS197752 MZO197752 NJK197752 NTG197752 ODC197752 OMY197752 OWU197752 PGQ197752 PQM197752 QAI197752 QKE197752 QUA197752 RDW197752 RNS197752 RXO197752 SHK197752 SRG197752 TBC197752 TKY197752 TUU197752 UEQ197752 UOM197752 UYI197752 VIE197752 VSA197752 WBW197752 WLS197752 WVO197752 G263288 JC263288 SY263288 ACU263288 AMQ263288 AWM263288 BGI263288 BQE263288 CAA263288 CJW263288 CTS263288 DDO263288 DNK263288 DXG263288 EHC263288 EQY263288 FAU263288 FKQ263288 FUM263288 GEI263288 GOE263288 GYA263288 HHW263288 HRS263288 IBO263288 ILK263288 IVG263288 JFC263288 JOY263288 JYU263288 KIQ263288 KSM263288 LCI263288 LME263288 LWA263288 MFW263288 MPS263288 MZO263288 NJK263288 NTG263288 ODC263288 OMY263288 OWU263288 PGQ263288 PQM263288 QAI263288 QKE263288 QUA263288 RDW263288 RNS263288 RXO263288 SHK263288 SRG263288 TBC263288 TKY263288 TUU263288 UEQ263288 UOM263288 UYI263288 VIE263288 VSA263288 WBW263288 WLS263288 WVO263288 G328824 JC328824 SY328824 ACU328824 AMQ328824 AWM328824 BGI328824 BQE328824 CAA328824 CJW328824 CTS328824 DDO328824 DNK328824 DXG328824 EHC328824 EQY328824 FAU328824 FKQ328824 FUM328824 GEI328824 GOE328824 GYA328824 HHW328824 HRS328824 IBO328824 ILK328824 IVG328824 JFC328824 JOY328824 JYU328824 KIQ328824 KSM328824 LCI328824 LME328824 LWA328824 MFW328824 MPS328824 MZO328824 NJK328824 NTG328824 ODC328824 OMY328824 OWU328824 PGQ328824 PQM328824 QAI328824 QKE328824 QUA328824 RDW328824 RNS328824 RXO328824 SHK328824 SRG328824 TBC328824 TKY328824 TUU328824 UEQ328824 UOM328824 UYI328824 VIE328824 VSA328824 WBW328824 WLS328824 WVO328824 G394360 JC394360 SY394360 ACU394360 AMQ394360 AWM394360 BGI394360 BQE394360 CAA394360 CJW394360 CTS394360 DDO394360 DNK394360 DXG394360 EHC394360 EQY394360 FAU394360 FKQ394360 FUM394360 GEI394360 GOE394360 GYA394360 HHW394360 HRS394360 IBO394360 ILK394360 IVG394360 JFC394360 JOY394360 JYU394360 KIQ394360 KSM394360 LCI394360 LME394360 LWA394360 MFW394360 MPS394360 MZO394360 NJK394360 NTG394360 ODC394360 OMY394360 OWU394360 PGQ394360 PQM394360 QAI394360 QKE394360 QUA394360 RDW394360 RNS394360 RXO394360 SHK394360 SRG394360 TBC394360 TKY394360 TUU394360 UEQ394360 UOM394360 UYI394360 VIE394360 VSA394360 WBW394360 WLS394360 WVO394360 G459896 JC459896 SY459896 ACU459896 AMQ459896 AWM459896 BGI459896 BQE459896 CAA459896 CJW459896 CTS459896 DDO459896 DNK459896 DXG459896 EHC459896 EQY459896 FAU459896 FKQ459896 FUM459896 GEI459896 GOE459896 GYA459896 HHW459896 HRS459896 IBO459896 ILK459896 IVG459896 JFC459896 JOY459896 JYU459896 KIQ459896 KSM459896 LCI459896 LME459896 LWA459896 MFW459896 MPS459896 MZO459896 NJK459896 NTG459896 ODC459896 OMY459896 OWU459896 PGQ459896 PQM459896 QAI459896 QKE459896 QUA459896 RDW459896 RNS459896 RXO459896 SHK459896 SRG459896 TBC459896 TKY459896 TUU459896 UEQ459896 UOM459896 UYI459896 VIE459896 VSA459896 WBW459896 WLS459896 WVO459896 G525432 JC525432 SY525432 ACU525432 AMQ525432 AWM525432 BGI525432 BQE525432 CAA525432 CJW525432 CTS525432 DDO525432 DNK525432 DXG525432 EHC525432 EQY525432 FAU525432 FKQ525432 FUM525432 GEI525432 GOE525432 GYA525432 HHW525432 HRS525432 IBO525432 ILK525432 IVG525432 JFC525432 JOY525432 JYU525432 KIQ525432 KSM525432 LCI525432 LME525432 LWA525432 MFW525432 MPS525432 MZO525432 NJK525432 NTG525432 ODC525432 OMY525432 OWU525432 PGQ525432 PQM525432 QAI525432 QKE525432 QUA525432 RDW525432 RNS525432 RXO525432 SHK525432 SRG525432 TBC525432 TKY525432 TUU525432 UEQ525432 UOM525432 UYI525432 VIE525432 VSA525432 WBW525432 WLS525432 WVO525432 G590968 JC590968 SY590968 ACU590968 AMQ590968 AWM590968 BGI590968 BQE590968 CAA590968 CJW590968 CTS590968 DDO590968 DNK590968 DXG590968 EHC590968 EQY590968 FAU590968 FKQ590968 FUM590968 GEI590968 GOE590968 GYA590968 HHW590968 HRS590968 IBO590968 ILK590968 IVG590968 JFC590968 JOY590968 JYU590968 KIQ590968 KSM590968 LCI590968 LME590968 LWA590968 MFW590968 MPS590968 MZO590968 NJK590968 NTG590968 ODC590968 OMY590968 OWU590968 PGQ590968 PQM590968 QAI590968 QKE590968 QUA590968 RDW590968 RNS590968 RXO590968 SHK590968 SRG590968 TBC590968 TKY590968 TUU590968 UEQ590968 UOM590968 UYI590968 VIE590968 VSA590968 WBW590968 WLS590968 WVO590968 G656504 JC656504 SY656504 ACU656504 AMQ656504 AWM656504 BGI656504 BQE656504 CAA656504 CJW656504 CTS656504 DDO656504 DNK656504 DXG656504 EHC656504 EQY656504 FAU656504 FKQ656504 FUM656504 GEI656504 GOE656504 GYA656504 HHW656504 HRS656504 IBO656504 ILK656504 IVG656504 JFC656504 JOY656504 JYU656504 KIQ656504 KSM656504 LCI656504 LME656504 LWA656504 MFW656504 MPS656504 MZO656504 NJK656504 NTG656504 ODC656504 OMY656504 OWU656504 PGQ656504 PQM656504 QAI656504 QKE656504 QUA656504 RDW656504 RNS656504 RXO656504 SHK656504 SRG656504 TBC656504 TKY656504 TUU656504 UEQ656504 UOM656504 UYI656504 VIE656504 VSA656504 WBW656504 WLS656504 WVO656504 G722040 JC722040 SY722040 ACU722040 AMQ722040 AWM722040 BGI722040 BQE722040 CAA722040 CJW722040 CTS722040 DDO722040 DNK722040 DXG722040 EHC722040 EQY722040 FAU722040 FKQ722040 FUM722040 GEI722040 GOE722040 GYA722040 HHW722040 HRS722040 IBO722040 ILK722040 IVG722040 JFC722040 JOY722040 JYU722040 KIQ722040 KSM722040 LCI722040 LME722040 LWA722040 MFW722040 MPS722040 MZO722040 NJK722040 NTG722040 ODC722040 OMY722040 OWU722040 PGQ722040 PQM722040 QAI722040 QKE722040 QUA722040 RDW722040 RNS722040 RXO722040 SHK722040 SRG722040 TBC722040 TKY722040 TUU722040 UEQ722040 UOM722040 UYI722040 VIE722040 VSA722040 WBW722040 WLS722040 WVO722040 G787576 JC787576 SY787576 ACU787576 AMQ787576 AWM787576 BGI787576 BQE787576 CAA787576 CJW787576 CTS787576 DDO787576 DNK787576 DXG787576 EHC787576 EQY787576 FAU787576 FKQ787576 FUM787576 GEI787576 GOE787576 GYA787576 HHW787576 HRS787576 IBO787576 ILK787576 IVG787576 JFC787576 JOY787576 JYU787576 KIQ787576 KSM787576 LCI787576 LME787576 LWA787576 MFW787576 MPS787576 MZO787576 NJK787576 NTG787576 ODC787576 OMY787576 OWU787576 PGQ787576 PQM787576 QAI787576 QKE787576 QUA787576 RDW787576 RNS787576 RXO787576 SHK787576 SRG787576 TBC787576 TKY787576 TUU787576 UEQ787576 UOM787576 UYI787576 VIE787576 VSA787576 WBW787576 WLS787576 WVO787576 G853112 JC853112 SY853112 ACU853112 AMQ853112 AWM853112 BGI853112 BQE853112 CAA853112 CJW853112 CTS853112 DDO853112 DNK853112 DXG853112 EHC853112 EQY853112 FAU853112 FKQ853112 FUM853112 GEI853112 GOE853112 GYA853112 HHW853112 HRS853112 IBO853112 ILK853112 IVG853112 JFC853112 JOY853112 JYU853112 KIQ853112 KSM853112 LCI853112 LME853112 LWA853112 MFW853112 MPS853112 MZO853112 NJK853112 NTG853112 ODC853112 OMY853112 OWU853112 PGQ853112 PQM853112 QAI853112 QKE853112 QUA853112 RDW853112 RNS853112 RXO853112 SHK853112 SRG853112 TBC853112 TKY853112 TUU853112 UEQ853112 UOM853112 UYI853112 VIE853112 VSA853112 WBW853112 WLS853112 WVO853112 G918648 JC918648 SY918648 ACU918648 AMQ918648 AWM918648 BGI918648 BQE918648 CAA918648 CJW918648 CTS918648 DDO918648 DNK918648 DXG918648 EHC918648 EQY918648 FAU918648 FKQ918648 FUM918648 GEI918648 GOE918648 GYA918648 HHW918648 HRS918648 IBO918648 ILK918648 IVG918648 JFC918648 JOY918648 JYU918648 KIQ918648 KSM918648 LCI918648 LME918648 LWA918648 MFW918648 MPS918648 MZO918648 NJK918648 NTG918648 ODC918648 OMY918648 OWU918648 PGQ918648 PQM918648 QAI918648 QKE918648 QUA918648 RDW918648 RNS918648 RXO918648 SHK918648 SRG918648 TBC918648 TKY918648 TUU918648 UEQ918648 UOM918648 UYI918648 VIE918648 VSA918648 WBW918648 WLS918648 WVO918648 G984184 JC984184 SY984184 ACU984184 AMQ984184 AWM984184 BGI984184 BQE984184 CAA984184 CJW984184 CTS984184 DDO984184 DNK984184 DXG984184 EHC984184 EQY984184 FAU984184 FKQ984184 FUM984184 GEI984184 GOE984184 GYA984184 HHW984184 HRS984184 IBO984184 ILK984184 IVG984184 JFC984184 JOY984184 JYU984184 KIQ984184 KSM984184 LCI984184 LME984184 LWA984184 MFW984184 MPS984184 MZO984184 NJK984184 NTG984184 ODC984184 OMY984184 OWU984184 PGQ984184 PQM984184 QAI984184 QKE984184 QUA984184 RDW984184 RNS984184 RXO984184 SHK984184 SRG984184 TBC984184 TKY984184 TUU984184 UEQ984184 UOM984184 UYI984184 VIE984184 VSA984184 WBW984184 WLS984184 WVO984184" xr:uid="{0A3CF233-1B04-4B2A-A8E5-7AEBE41501A3}">
      <formula1>"Absence de délais, Présence de délais"</formula1>
    </dataValidation>
    <dataValidation type="list" operator="equal" allowBlank="1" showErrorMessage="1" sqref="H1057 JD1057 SZ1057 ACV1057 AMR1057 AWN1057 BGJ1057 BQF1057 CAB1057 CJX1057 CTT1057 DDP1057 DNL1057 DXH1057 EHD1057 EQZ1057 FAV1057 FKR1057 FUN1057 GEJ1057 GOF1057 GYB1057 HHX1057 HRT1057 IBP1057 ILL1057 IVH1057 JFD1057 JOZ1057 JYV1057 KIR1057 KSN1057 LCJ1057 LMF1057 LWB1057 MFX1057 MPT1057 MZP1057 NJL1057 NTH1057 ODD1057 OMZ1057 OWV1057 PGR1057 PQN1057 QAJ1057 QKF1057 QUB1057 RDX1057 RNT1057 RXP1057 SHL1057 SRH1057 TBD1057 TKZ1057 TUV1057 UER1057 UON1057 UYJ1057 VIF1057 VSB1057 WBX1057 WLT1057 WVP1057 H66593 JD66593 SZ66593 ACV66593 AMR66593 AWN66593 BGJ66593 BQF66593 CAB66593 CJX66593 CTT66593 DDP66593 DNL66593 DXH66593 EHD66593 EQZ66593 FAV66593 FKR66593 FUN66593 GEJ66593 GOF66593 GYB66593 HHX66593 HRT66593 IBP66593 ILL66593 IVH66593 JFD66593 JOZ66593 JYV66593 KIR66593 KSN66593 LCJ66593 LMF66593 LWB66593 MFX66593 MPT66593 MZP66593 NJL66593 NTH66593 ODD66593 OMZ66593 OWV66593 PGR66593 PQN66593 QAJ66593 QKF66593 QUB66593 RDX66593 RNT66593 RXP66593 SHL66593 SRH66593 TBD66593 TKZ66593 TUV66593 UER66593 UON66593 UYJ66593 VIF66593 VSB66593 WBX66593 WLT66593 WVP66593 H132129 JD132129 SZ132129 ACV132129 AMR132129 AWN132129 BGJ132129 BQF132129 CAB132129 CJX132129 CTT132129 DDP132129 DNL132129 DXH132129 EHD132129 EQZ132129 FAV132129 FKR132129 FUN132129 GEJ132129 GOF132129 GYB132129 HHX132129 HRT132129 IBP132129 ILL132129 IVH132129 JFD132129 JOZ132129 JYV132129 KIR132129 KSN132129 LCJ132129 LMF132129 LWB132129 MFX132129 MPT132129 MZP132129 NJL132129 NTH132129 ODD132129 OMZ132129 OWV132129 PGR132129 PQN132129 QAJ132129 QKF132129 QUB132129 RDX132129 RNT132129 RXP132129 SHL132129 SRH132129 TBD132129 TKZ132129 TUV132129 UER132129 UON132129 UYJ132129 VIF132129 VSB132129 WBX132129 WLT132129 WVP132129 H197665 JD197665 SZ197665 ACV197665 AMR197665 AWN197665 BGJ197665 BQF197665 CAB197665 CJX197665 CTT197665 DDP197665 DNL197665 DXH197665 EHD197665 EQZ197665 FAV197665 FKR197665 FUN197665 GEJ197665 GOF197665 GYB197665 HHX197665 HRT197665 IBP197665 ILL197665 IVH197665 JFD197665 JOZ197665 JYV197665 KIR197665 KSN197665 LCJ197665 LMF197665 LWB197665 MFX197665 MPT197665 MZP197665 NJL197665 NTH197665 ODD197665 OMZ197665 OWV197665 PGR197665 PQN197665 QAJ197665 QKF197665 QUB197665 RDX197665 RNT197665 RXP197665 SHL197665 SRH197665 TBD197665 TKZ197665 TUV197665 UER197665 UON197665 UYJ197665 VIF197665 VSB197665 WBX197665 WLT197665 WVP197665 H263201 JD263201 SZ263201 ACV263201 AMR263201 AWN263201 BGJ263201 BQF263201 CAB263201 CJX263201 CTT263201 DDP263201 DNL263201 DXH263201 EHD263201 EQZ263201 FAV263201 FKR263201 FUN263201 GEJ263201 GOF263201 GYB263201 HHX263201 HRT263201 IBP263201 ILL263201 IVH263201 JFD263201 JOZ263201 JYV263201 KIR263201 KSN263201 LCJ263201 LMF263201 LWB263201 MFX263201 MPT263201 MZP263201 NJL263201 NTH263201 ODD263201 OMZ263201 OWV263201 PGR263201 PQN263201 QAJ263201 QKF263201 QUB263201 RDX263201 RNT263201 RXP263201 SHL263201 SRH263201 TBD263201 TKZ263201 TUV263201 UER263201 UON263201 UYJ263201 VIF263201 VSB263201 WBX263201 WLT263201 WVP263201 H328737 JD328737 SZ328737 ACV328737 AMR328737 AWN328737 BGJ328737 BQF328737 CAB328737 CJX328737 CTT328737 DDP328737 DNL328737 DXH328737 EHD328737 EQZ328737 FAV328737 FKR328737 FUN328737 GEJ328737 GOF328737 GYB328737 HHX328737 HRT328737 IBP328737 ILL328737 IVH328737 JFD328737 JOZ328737 JYV328737 KIR328737 KSN328737 LCJ328737 LMF328737 LWB328737 MFX328737 MPT328737 MZP328737 NJL328737 NTH328737 ODD328737 OMZ328737 OWV328737 PGR328737 PQN328737 QAJ328737 QKF328737 QUB328737 RDX328737 RNT328737 RXP328737 SHL328737 SRH328737 TBD328737 TKZ328737 TUV328737 UER328737 UON328737 UYJ328737 VIF328737 VSB328737 WBX328737 WLT328737 WVP328737 H394273 JD394273 SZ394273 ACV394273 AMR394273 AWN394273 BGJ394273 BQF394273 CAB394273 CJX394273 CTT394273 DDP394273 DNL394273 DXH394273 EHD394273 EQZ394273 FAV394273 FKR394273 FUN394273 GEJ394273 GOF394273 GYB394273 HHX394273 HRT394273 IBP394273 ILL394273 IVH394273 JFD394273 JOZ394273 JYV394273 KIR394273 KSN394273 LCJ394273 LMF394273 LWB394273 MFX394273 MPT394273 MZP394273 NJL394273 NTH394273 ODD394273 OMZ394273 OWV394273 PGR394273 PQN394273 QAJ394273 QKF394273 QUB394273 RDX394273 RNT394273 RXP394273 SHL394273 SRH394273 TBD394273 TKZ394273 TUV394273 UER394273 UON394273 UYJ394273 VIF394273 VSB394273 WBX394273 WLT394273 WVP394273 H459809 JD459809 SZ459809 ACV459809 AMR459809 AWN459809 BGJ459809 BQF459809 CAB459809 CJX459809 CTT459809 DDP459809 DNL459809 DXH459809 EHD459809 EQZ459809 FAV459809 FKR459809 FUN459809 GEJ459809 GOF459809 GYB459809 HHX459809 HRT459809 IBP459809 ILL459809 IVH459809 JFD459809 JOZ459809 JYV459809 KIR459809 KSN459809 LCJ459809 LMF459809 LWB459809 MFX459809 MPT459809 MZP459809 NJL459809 NTH459809 ODD459809 OMZ459809 OWV459809 PGR459809 PQN459809 QAJ459809 QKF459809 QUB459809 RDX459809 RNT459809 RXP459809 SHL459809 SRH459809 TBD459809 TKZ459809 TUV459809 UER459809 UON459809 UYJ459809 VIF459809 VSB459809 WBX459809 WLT459809 WVP459809 H525345 JD525345 SZ525345 ACV525345 AMR525345 AWN525345 BGJ525345 BQF525345 CAB525345 CJX525345 CTT525345 DDP525345 DNL525345 DXH525345 EHD525345 EQZ525345 FAV525345 FKR525345 FUN525345 GEJ525345 GOF525345 GYB525345 HHX525345 HRT525345 IBP525345 ILL525345 IVH525345 JFD525345 JOZ525345 JYV525345 KIR525345 KSN525345 LCJ525345 LMF525345 LWB525345 MFX525345 MPT525345 MZP525345 NJL525345 NTH525345 ODD525345 OMZ525345 OWV525345 PGR525345 PQN525345 QAJ525345 QKF525345 QUB525345 RDX525345 RNT525345 RXP525345 SHL525345 SRH525345 TBD525345 TKZ525345 TUV525345 UER525345 UON525345 UYJ525345 VIF525345 VSB525345 WBX525345 WLT525345 WVP525345 H590881 JD590881 SZ590881 ACV590881 AMR590881 AWN590881 BGJ590881 BQF590881 CAB590881 CJX590881 CTT590881 DDP590881 DNL590881 DXH590881 EHD590881 EQZ590881 FAV590881 FKR590881 FUN590881 GEJ590881 GOF590881 GYB590881 HHX590881 HRT590881 IBP590881 ILL590881 IVH590881 JFD590881 JOZ590881 JYV590881 KIR590881 KSN590881 LCJ590881 LMF590881 LWB590881 MFX590881 MPT590881 MZP590881 NJL590881 NTH590881 ODD590881 OMZ590881 OWV590881 PGR590881 PQN590881 QAJ590881 QKF590881 QUB590881 RDX590881 RNT590881 RXP590881 SHL590881 SRH590881 TBD590881 TKZ590881 TUV590881 UER590881 UON590881 UYJ590881 VIF590881 VSB590881 WBX590881 WLT590881 WVP590881 H656417 JD656417 SZ656417 ACV656417 AMR656417 AWN656417 BGJ656417 BQF656417 CAB656417 CJX656417 CTT656417 DDP656417 DNL656417 DXH656417 EHD656417 EQZ656417 FAV656417 FKR656417 FUN656417 GEJ656417 GOF656417 GYB656417 HHX656417 HRT656417 IBP656417 ILL656417 IVH656417 JFD656417 JOZ656417 JYV656417 KIR656417 KSN656417 LCJ656417 LMF656417 LWB656417 MFX656417 MPT656417 MZP656417 NJL656417 NTH656417 ODD656417 OMZ656417 OWV656417 PGR656417 PQN656417 QAJ656417 QKF656417 QUB656417 RDX656417 RNT656417 RXP656417 SHL656417 SRH656417 TBD656417 TKZ656417 TUV656417 UER656417 UON656417 UYJ656417 VIF656417 VSB656417 WBX656417 WLT656417 WVP656417 H721953 JD721953 SZ721953 ACV721953 AMR721953 AWN721953 BGJ721953 BQF721953 CAB721953 CJX721953 CTT721953 DDP721953 DNL721953 DXH721953 EHD721953 EQZ721953 FAV721953 FKR721953 FUN721953 GEJ721953 GOF721953 GYB721953 HHX721953 HRT721953 IBP721953 ILL721953 IVH721953 JFD721953 JOZ721953 JYV721953 KIR721953 KSN721953 LCJ721953 LMF721953 LWB721953 MFX721953 MPT721953 MZP721953 NJL721953 NTH721953 ODD721953 OMZ721953 OWV721953 PGR721953 PQN721953 QAJ721953 QKF721953 QUB721953 RDX721953 RNT721953 RXP721953 SHL721953 SRH721953 TBD721953 TKZ721953 TUV721953 UER721953 UON721953 UYJ721953 VIF721953 VSB721953 WBX721953 WLT721953 WVP721953 H787489 JD787489 SZ787489 ACV787489 AMR787489 AWN787489 BGJ787489 BQF787489 CAB787489 CJX787489 CTT787489 DDP787489 DNL787489 DXH787489 EHD787489 EQZ787489 FAV787489 FKR787489 FUN787489 GEJ787489 GOF787489 GYB787489 HHX787489 HRT787489 IBP787489 ILL787489 IVH787489 JFD787489 JOZ787489 JYV787489 KIR787489 KSN787489 LCJ787489 LMF787489 LWB787489 MFX787489 MPT787489 MZP787489 NJL787489 NTH787489 ODD787489 OMZ787489 OWV787489 PGR787489 PQN787489 QAJ787489 QKF787489 QUB787489 RDX787489 RNT787489 RXP787489 SHL787489 SRH787489 TBD787489 TKZ787489 TUV787489 UER787489 UON787489 UYJ787489 VIF787489 VSB787489 WBX787489 WLT787489 WVP787489 H853025 JD853025 SZ853025 ACV853025 AMR853025 AWN853025 BGJ853025 BQF853025 CAB853025 CJX853025 CTT853025 DDP853025 DNL853025 DXH853025 EHD853025 EQZ853025 FAV853025 FKR853025 FUN853025 GEJ853025 GOF853025 GYB853025 HHX853025 HRT853025 IBP853025 ILL853025 IVH853025 JFD853025 JOZ853025 JYV853025 KIR853025 KSN853025 LCJ853025 LMF853025 LWB853025 MFX853025 MPT853025 MZP853025 NJL853025 NTH853025 ODD853025 OMZ853025 OWV853025 PGR853025 PQN853025 QAJ853025 QKF853025 QUB853025 RDX853025 RNT853025 RXP853025 SHL853025 SRH853025 TBD853025 TKZ853025 TUV853025 UER853025 UON853025 UYJ853025 VIF853025 VSB853025 WBX853025 WLT853025 WVP853025 H918561 JD918561 SZ918561 ACV918561 AMR918561 AWN918561 BGJ918561 BQF918561 CAB918561 CJX918561 CTT918561 DDP918561 DNL918561 DXH918561 EHD918561 EQZ918561 FAV918561 FKR918561 FUN918561 GEJ918561 GOF918561 GYB918561 HHX918561 HRT918561 IBP918561 ILL918561 IVH918561 JFD918561 JOZ918561 JYV918561 KIR918561 KSN918561 LCJ918561 LMF918561 LWB918561 MFX918561 MPT918561 MZP918561 NJL918561 NTH918561 ODD918561 OMZ918561 OWV918561 PGR918561 PQN918561 QAJ918561 QKF918561 QUB918561 RDX918561 RNT918561 RXP918561 SHL918561 SRH918561 TBD918561 TKZ918561 TUV918561 UER918561 UON918561 UYJ918561 VIF918561 VSB918561 WBX918561 WLT918561 WVP918561 H984097 JD984097 SZ984097 ACV984097 AMR984097 AWN984097 BGJ984097 BQF984097 CAB984097 CJX984097 CTT984097 DDP984097 DNL984097 DXH984097 EHD984097 EQZ984097 FAV984097 FKR984097 FUN984097 GEJ984097 GOF984097 GYB984097 HHX984097 HRT984097 IBP984097 ILL984097 IVH984097 JFD984097 JOZ984097 JYV984097 KIR984097 KSN984097 LCJ984097 LMF984097 LWB984097 MFX984097 MPT984097 MZP984097 NJL984097 NTH984097 ODD984097 OMZ984097 OWV984097 PGR984097 PQN984097 QAJ984097 QKF984097 QUB984097 RDX984097 RNT984097 RXP984097 SHL984097 SRH984097 TBD984097 TKZ984097 TUV984097 UER984097 UON984097 UYJ984097 VIF984097 VSB984097 WBX984097 WLT984097 WVP984097" xr:uid="{6E61EAA9-5FB2-4727-8473-969750D63107}">
      <formula1>"0,1,2,3"</formula1>
      <formula2>0</formula2>
    </dataValidation>
    <dataValidation type="list" operator="equal" allowBlank="1" showErrorMessage="1" sqref="H939 JD939 SZ939 ACV939 AMR939 AWN939 BGJ939 BQF939 CAB939 CJX939 CTT939 DDP939 DNL939 DXH939 EHD939 EQZ939 FAV939 FKR939 FUN939 GEJ939 GOF939 GYB939 HHX939 HRT939 IBP939 ILL939 IVH939 JFD939 JOZ939 JYV939 KIR939 KSN939 LCJ939 LMF939 LWB939 MFX939 MPT939 MZP939 NJL939 NTH939 ODD939 OMZ939 OWV939 PGR939 PQN939 QAJ939 QKF939 QUB939 RDX939 RNT939 RXP939 SHL939 SRH939 TBD939 TKZ939 TUV939 UER939 UON939 UYJ939 VIF939 VSB939 WBX939 WLT939 WVP939 H66475 JD66475 SZ66475 ACV66475 AMR66475 AWN66475 BGJ66475 BQF66475 CAB66475 CJX66475 CTT66475 DDP66475 DNL66475 DXH66475 EHD66475 EQZ66475 FAV66475 FKR66475 FUN66475 GEJ66475 GOF66475 GYB66475 HHX66475 HRT66475 IBP66475 ILL66475 IVH66475 JFD66475 JOZ66475 JYV66475 KIR66475 KSN66475 LCJ66475 LMF66475 LWB66475 MFX66475 MPT66475 MZP66475 NJL66475 NTH66475 ODD66475 OMZ66475 OWV66475 PGR66475 PQN66475 QAJ66475 QKF66475 QUB66475 RDX66475 RNT66475 RXP66475 SHL66475 SRH66475 TBD66475 TKZ66475 TUV66475 UER66475 UON66475 UYJ66475 VIF66475 VSB66475 WBX66475 WLT66475 WVP66475 H132011 JD132011 SZ132011 ACV132011 AMR132011 AWN132011 BGJ132011 BQF132011 CAB132011 CJX132011 CTT132011 DDP132011 DNL132011 DXH132011 EHD132011 EQZ132011 FAV132011 FKR132011 FUN132011 GEJ132011 GOF132011 GYB132011 HHX132011 HRT132011 IBP132011 ILL132011 IVH132011 JFD132011 JOZ132011 JYV132011 KIR132011 KSN132011 LCJ132011 LMF132011 LWB132011 MFX132011 MPT132011 MZP132011 NJL132011 NTH132011 ODD132011 OMZ132011 OWV132011 PGR132011 PQN132011 QAJ132011 QKF132011 QUB132011 RDX132011 RNT132011 RXP132011 SHL132011 SRH132011 TBD132011 TKZ132011 TUV132011 UER132011 UON132011 UYJ132011 VIF132011 VSB132011 WBX132011 WLT132011 WVP132011 H197547 JD197547 SZ197547 ACV197547 AMR197547 AWN197547 BGJ197547 BQF197547 CAB197547 CJX197547 CTT197547 DDP197547 DNL197547 DXH197547 EHD197547 EQZ197547 FAV197547 FKR197547 FUN197547 GEJ197547 GOF197547 GYB197547 HHX197547 HRT197547 IBP197547 ILL197547 IVH197547 JFD197547 JOZ197547 JYV197547 KIR197547 KSN197547 LCJ197547 LMF197547 LWB197547 MFX197547 MPT197547 MZP197547 NJL197547 NTH197547 ODD197547 OMZ197547 OWV197547 PGR197547 PQN197547 QAJ197547 QKF197547 QUB197547 RDX197547 RNT197547 RXP197547 SHL197547 SRH197547 TBD197547 TKZ197547 TUV197547 UER197547 UON197547 UYJ197547 VIF197547 VSB197547 WBX197547 WLT197547 WVP197547 H263083 JD263083 SZ263083 ACV263083 AMR263083 AWN263083 BGJ263083 BQF263083 CAB263083 CJX263083 CTT263083 DDP263083 DNL263083 DXH263083 EHD263083 EQZ263083 FAV263083 FKR263083 FUN263083 GEJ263083 GOF263083 GYB263083 HHX263083 HRT263083 IBP263083 ILL263083 IVH263083 JFD263083 JOZ263083 JYV263083 KIR263083 KSN263083 LCJ263083 LMF263083 LWB263083 MFX263083 MPT263083 MZP263083 NJL263083 NTH263083 ODD263083 OMZ263083 OWV263083 PGR263083 PQN263083 QAJ263083 QKF263083 QUB263083 RDX263083 RNT263083 RXP263083 SHL263083 SRH263083 TBD263083 TKZ263083 TUV263083 UER263083 UON263083 UYJ263083 VIF263083 VSB263083 WBX263083 WLT263083 WVP263083 H328619 JD328619 SZ328619 ACV328619 AMR328619 AWN328619 BGJ328619 BQF328619 CAB328619 CJX328619 CTT328619 DDP328619 DNL328619 DXH328619 EHD328619 EQZ328619 FAV328619 FKR328619 FUN328619 GEJ328619 GOF328619 GYB328619 HHX328619 HRT328619 IBP328619 ILL328619 IVH328619 JFD328619 JOZ328619 JYV328619 KIR328619 KSN328619 LCJ328619 LMF328619 LWB328619 MFX328619 MPT328619 MZP328619 NJL328619 NTH328619 ODD328619 OMZ328619 OWV328619 PGR328619 PQN328619 QAJ328619 QKF328619 QUB328619 RDX328619 RNT328619 RXP328619 SHL328619 SRH328619 TBD328619 TKZ328619 TUV328619 UER328619 UON328619 UYJ328619 VIF328619 VSB328619 WBX328619 WLT328619 WVP328619 H394155 JD394155 SZ394155 ACV394155 AMR394155 AWN394155 BGJ394155 BQF394155 CAB394155 CJX394155 CTT394155 DDP394155 DNL394155 DXH394155 EHD394155 EQZ394155 FAV394155 FKR394155 FUN394155 GEJ394155 GOF394155 GYB394155 HHX394155 HRT394155 IBP394155 ILL394155 IVH394155 JFD394155 JOZ394155 JYV394155 KIR394155 KSN394155 LCJ394155 LMF394155 LWB394155 MFX394155 MPT394155 MZP394155 NJL394155 NTH394155 ODD394155 OMZ394155 OWV394155 PGR394155 PQN394155 QAJ394155 QKF394155 QUB394155 RDX394155 RNT394155 RXP394155 SHL394155 SRH394155 TBD394155 TKZ394155 TUV394155 UER394155 UON394155 UYJ394155 VIF394155 VSB394155 WBX394155 WLT394155 WVP394155 H459691 JD459691 SZ459691 ACV459691 AMR459691 AWN459691 BGJ459691 BQF459691 CAB459691 CJX459691 CTT459691 DDP459691 DNL459691 DXH459691 EHD459691 EQZ459691 FAV459691 FKR459691 FUN459691 GEJ459691 GOF459691 GYB459691 HHX459691 HRT459691 IBP459691 ILL459691 IVH459691 JFD459691 JOZ459691 JYV459691 KIR459691 KSN459691 LCJ459691 LMF459691 LWB459691 MFX459691 MPT459691 MZP459691 NJL459691 NTH459691 ODD459691 OMZ459691 OWV459691 PGR459691 PQN459691 QAJ459691 QKF459691 QUB459691 RDX459691 RNT459691 RXP459691 SHL459691 SRH459691 TBD459691 TKZ459691 TUV459691 UER459691 UON459691 UYJ459691 VIF459691 VSB459691 WBX459691 WLT459691 WVP459691 H525227 JD525227 SZ525227 ACV525227 AMR525227 AWN525227 BGJ525227 BQF525227 CAB525227 CJX525227 CTT525227 DDP525227 DNL525227 DXH525227 EHD525227 EQZ525227 FAV525227 FKR525227 FUN525227 GEJ525227 GOF525227 GYB525227 HHX525227 HRT525227 IBP525227 ILL525227 IVH525227 JFD525227 JOZ525227 JYV525227 KIR525227 KSN525227 LCJ525227 LMF525227 LWB525227 MFX525227 MPT525227 MZP525227 NJL525227 NTH525227 ODD525227 OMZ525227 OWV525227 PGR525227 PQN525227 QAJ525227 QKF525227 QUB525227 RDX525227 RNT525227 RXP525227 SHL525227 SRH525227 TBD525227 TKZ525227 TUV525227 UER525227 UON525227 UYJ525227 VIF525227 VSB525227 WBX525227 WLT525227 WVP525227 H590763 JD590763 SZ590763 ACV590763 AMR590763 AWN590763 BGJ590763 BQF590763 CAB590763 CJX590763 CTT590763 DDP590763 DNL590763 DXH590763 EHD590763 EQZ590763 FAV590763 FKR590763 FUN590763 GEJ590763 GOF590763 GYB590763 HHX590763 HRT590763 IBP590763 ILL590763 IVH590763 JFD590763 JOZ590763 JYV590763 KIR590763 KSN590763 LCJ590763 LMF590763 LWB590763 MFX590763 MPT590763 MZP590763 NJL590763 NTH590763 ODD590763 OMZ590763 OWV590763 PGR590763 PQN590763 QAJ590763 QKF590763 QUB590763 RDX590763 RNT590763 RXP590763 SHL590763 SRH590763 TBD590763 TKZ590763 TUV590763 UER590763 UON590763 UYJ590763 VIF590763 VSB590763 WBX590763 WLT590763 WVP590763 H656299 JD656299 SZ656299 ACV656299 AMR656299 AWN656299 BGJ656299 BQF656299 CAB656299 CJX656299 CTT656299 DDP656299 DNL656299 DXH656299 EHD656299 EQZ656299 FAV656299 FKR656299 FUN656299 GEJ656299 GOF656299 GYB656299 HHX656299 HRT656299 IBP656299 ILL656299 IVH656299 JFD656299 JOZ656299 JYV656299 KIR656299 KSN656299 LCJ656299 LMF656299 LWB656299 MFX656299 MPT656299 MZP656299 NJL656299 NTH656299 ODD656299 OMZ656299 OWV656299 PGR656299 PQN656299 QAJ656299 QKF656299 QUB656299 RDX656299 RNT656299 RXP656299 SHL656299 SRH656299 TBD656299 TKZ656299 TUV656299 UER656299 UON656299 UYJ656299 VIF656299 VSB656299 WBX656299 WLT656299 WVP656299 H721835 JD721835 SZ721835 ACV721835 AMR721835 AWN721835 BGJ721835 BQF721835 CAB721835 CJX721835 CTT721835 DDP721835 DNL721835 DXH721835 EHD721835 EQZ721835 FAV721835 FKR721835 FUN721835 GEJ721835 GOF721835 GYB721835 HHX721835 HRT721835 IBP721835 ILL721835 IVH721835 JFD721835 JOZ721835 JYV721835 KIR721835 KSN721835 LCJ721835 LMF721835 LWB721835 MFX721835 MPT721835 MZP721835 NJL721835 NTH721835 ODD721835 OMZ721835 OWV721835 PGR721835 PQN721835 QAJ721835 QKF721835 QUB721835 RDX721835 RNT721835 RXP721835 SHL721835 SRH721835 TBD721835 TKZ721835 TUV721835 UER721835 UON721835 UYJ721835 VIF721835 VSB721835 WBX721835 WLT721835 WVP721835 H787371 JD787371 SZ787371 ACV787371 AMR787371 AWN787371 BGJ787371 BQF787371 CAB787371 CJX787371 CTT787371 DDP787371 DNL787371 DXH787371 EHD787371 EQZ787371 FAV787371 FKR787371 FUN787371 GEJ787371 GOF787371 GYB787371 HHX787371 HRT787371 IBP787371 ILL787371 IVH787371 JFD787371 JOZ787371 JYV787371 KIR787371 KSN787371 LCJ787371 LMF787371 LWB787371 MFX787371 MPT787371 MZP787371 NJL787371 NTH787371 ODD787371 OMZ787371 OWV787371 PGR787371 PQN787371 QAJ787371 QKF787371 QUB787371 RDX787371 RNT787371 RXP787371 SHL787371 SRH787371 TBD787371 TKZ787371 TUV787371 UER787371 UON787371 UYJ787371 VIF787371 VSB787371 WBX787371 WLT787371 WVP787371 H852907 JD852907 SZ852907 ACV852907 AMR852907 AWN852907 BGJ852907 BQF852907 CAB852907 CJX852907 CTT852907 DDP852907 DNL852907 DXH852907 EHD852907 EQZ852907 FAV852907 FKR852907 FUN852907 GEJ852907 GOF852907 GYB852907 HHX852907 HRT852907 IBP852907 ILL852907 IVH852907 JFD852907 JOZ852907 JYV852907 KIR852907 KSN852907 LCJ852907 LMF852907 LWB852907 MFX852907 MPT852907 MZP852907 NJL852907 NTH852907 ODD852907 OMZ852907 OWV852907 PGR852907 PQN852907 QAJ852907 QKF852907 QUB852907 RDX852907 RNT852907 RXP852907 SHL852907 SRH852907 TBD852907 TKZ852907 TUV852907 UER852907 UON852907 UYJ852907 VIF852907 VSB852907 WBX852907 WLT852907 WVP852907 H918443 JD918443 SZ918443 ACV918443 AMR918443 AWN918443 BGJ918443 BQF918443 CAB918443 CJX918443 CTT918443 DDP918443 DNL918443 DXH918443 EHD918443 EQZ918443 FAV918443 FKR918443 FUN918443 GEJ918443 GOF918443 GYB918443 HHX918443 HRT918443 IBP918443 ILL918443 IVH918443 JFD918443 JOZ918443 JYV918443 KIR918443 KSN918443 LCJ918443 LMF918443 LWB918443 MFX918443 MPT918443 MZP918443 NJL918443 NTH918443 ODD918443 OMZ918443 OWV918443 PGR918443 PQN918443 QAJ918443 QKF918443 QUB918443 RDX918443 RNT918443 RXP918443 SHL918443 SRH918443 TBD918443 TKZ918443 TUV918443 UER918443 UON918443 UYJ918443 VIF918443 VSB918443 WBX918443 WLT918443 WVP918443 H983979 JD983979 SZ983979 ACV983979 AMR983979 AWN983979 BGJ983979 BQF983979 CAB983979 CJX983979 CTT983979 DDP983979 DNL983979 DXH983979 EHD983979 EQZ983979 FAV983979 FKR983979 FUN983979 GEJ983979 GOF983979 GYB983979 HHX983979 HRT983979 IBP983979 ILL983979 IVH983979 JFD983979 JOZ983979 JYV983979 KIR983979 KSN983979 LCJ983979 LMF983979 LWB983979 MFX983979 MPT983979 MZP983979 NJL983979 NTH983979 ODD983979 OMZ983979 OWV983979 PGR983979 PQN983979 QAJ983979 QKF983979 QUB983979 RDX983979 RNT983979 RXP983979 SHL983979 SRH983979 TBD983979 TKZ983979 TUV983979 UER983979 UON983979 UYJ983979 VIF983979 VSB983979 WBX983979 WLT983979 WVP983979" xr:uid="{60688E00-8FDE-4CB2-8D30-02FFE295DA9E}">
      <formula1>"0,2,4"</formula1>
      <formula2>0</formula2>
    </dataValidation>
    <dataValidation operator="equal" showErrorMessage="1" sqref="C35 IY35 SU35 ACQ35 AMM35 AWI35 BGE35 BQA35 BZW35 CJS35 CTO35 DDK35 DNG35 DXC35 EGY35 EQU35 FAQ35 FKM35 FUI35 GEE35 GOA35 GXW35 HHS35 HRO35 IBK35 ILG35 IVC35 JEY35 JOU35 JYQ35 KIM35 KSI35 LCE35 LMA35 LVW35 MFS35 MPO35 MZK35 NJG35 NTC35 OCY35 OMU35 OWQ35 PGM35 PQI35 QAE35 QKA35 QTW35 RDS35 RNO35 RXK35 SHG35 SRC35 TAY35 TKU35 TUQ35 UEM35 UOI35 UYE35 VIA35 VRW35 WBS35 WLO35 WVK35 C65571 IY65571 SU65571 ACQ65571 AMM65571 AWI65571 BGE65571 BQA65571 BZW65571 CJS65571 CTO65571 DDK65571 DNG65571 DXC65571 EGY65571 EQU65571 FAQ65571 FKM65571 FUI65571 GEE65571 GOA65571 GXW65571 HHS65571 HRO65571 IBK65571 ILG65571 IVC65571 JEY65571 JOU65571 JYQ65571 KIM65571 KSI65571 LCE65571 LMA65571 LVW65571 MFS65571 MPO65571 MZK65571 NJG65571 NTC65571 OCY65571 OMU65571 OWQ65571 PGM65571 PQI65571 QAE65571 QKA65571 QTW65571 RDS65571 RNO65571 RXK65571 SHG65571 SRC65571 TAY65571 TKU65571 TUQ65571 UEM65571 UOI65571 UYE65571 VIA65571 VRW65571 WBS65571 WLO65571 WVK65571 C131107 IY131107 SU131107 ACQ131107 AMM131107 AWI131107 BGE131107 BQA131107 BZW131107 CJS131107 CTO131107 DDK131107 DNG131107 DXC131107 EGY131107 EQU131107 FAQ131107 FKM131107 FUI131107 GEE131107 GOA131107 GXW131107 HHS131107 HRO131107 IBK131107 ILG131107 IVC131107 JEY131107 JOU131107 JYQ131107 KIM131107 KSI131107 LCE131107 LMA131107 LVW131107 MFS131107 MPO131107 MZK131107 NJG131107 NTC131107 OCY131107 OMU131107 OWQ131107 PGM131107 PQI131107 QAE131107 QKA131107 QTW131107 RDS131107 RNO131107 RXK131107 SHG131107 SRC131107 TAY131107 TKU131107 TUQ131107 UEM131107 UOI131107 UYE131107 VIA131107 VRW131107 WBS131107 WLO131107 WVK131107 C196643 IY196643 SU196643 ACQ196643 AMM196643 AWI196643 BGE196643 BQA196643 BZW196643 CJS196643 CTO196643 DDK196643 DNG196643 DXC196643 EGY196643 EQU196643 FAQ196643 FKM196643 FUI196643 GEE196643 GOA196643 GXW196643 HHS196643 HRO196643 IBK196643 ILG196643 IVC196643 JEY196643 JOU196643 JYQ196643 KIM196643 KSI196643 LCE196643 LMA196643 LVW196643 MFS196643 MPO196643 MZK196643 NJG196643 NTC196643 OCY196643 OMU196643 OWQ196643 PGM196643 PQI196643 QAE196643 QKA196643 QTW196643 RDS196643 RNO196643 RXK196643 SHG196643 SRC196643 TAY196643 TKU196643 TUQ196643 UEM196643 UOI196643 UYE196643 VIA196643 VRW196643 WBS196643 WLO196643 WVK196643 C262179 IY262179 SU262179 ACQ262179 AMM262179 AWI262179 BGE262179 BQA262179 BZW262179 CJS262179 CTO262179 DDK262179 DNG262179 DXC262179 EGY262179 EQU262179 FAQ262179 FKM262179 FUI262179 GEE262179 GOA262179 GXW262179 HHS262179 HRO262179 IBK262179 ILG262179 IVC262179 JEY262179 JOU262179 JYQ262179 KIM262179 KSI262179 LCE262179 LMA262179 LVW262179 MFS262179 MPO262179 MZK262179 NJG262179 NTC262179 OCY262179 OMU262179 OWQ262179 PGM262179 PQI262179 QAE262179 QKA262179 QTW262179 RDS262179 RNO262179 RXK262179 SHG262179 SRC262179 TAY262179 TKU262179 TUQ262179 UEM262179 UOI262179 UYE262179 VIA262179 VRW262179 WBS262179 WLO262179 WVK262179 C327715 IY327715 SU327715 ACQ327715 AMM327715 AWI327715 BGE327715 BQA327715 BZW327715 CJS327715 CTO327715 DDK327715 DNG327715 DXC327715 EGY327715 EQU327715 FAQ327715 FKM327715 FUI327715 GEE327715 GOA327715 GXW327715 HHS327715 HRO327715 IBK327715 ILG327715 IVC327715 JEY327715 JOU327715 JYQ327715 KIM327715 KSI327715 LCE327715 LMA327715 LVW327715 MFS327715 MPO327715 MZK327715 NJG327715 NTC327715 OCY327715 OMU327715 OWQ327715 PGM327715 PQI327715 QAE327715 QKA327715 QTW327715 RDS327715 RNO327715 RXK327715 SHG327715 SRC327715 TAY327715 TKU327715 TUQ327715 UEM327715 UOI327715 UYE327715 VIA327715 VRW327715 WBS327715 WLO327715 WVK327715 C393251 IY393251 SU393251 ACQ393251 AMM393251 AWI393251 BGE393251 BQA393251 BZW393251 CJS393251 CTO393251 DDK393251 DNG393251 DXC393251 EGY393251 EQU393251 FAQ393251 FKM393251 FUI393251 GEE393251 GOA393251 GXW393251 HHS393251 HRO393251 IBK393251 ILG393251 IVC393251 JEY393251 JOU393251 JYQ393251 KIM393251 KSI393251 LCE393251 LMA393251 LVW393251 MFS393251 MPO393251 MZK393251 NJG393251 NTC393251 OCY393251 OMU393251 OWQ393251 PGM393251 PQI393251 QAE393251 QKA393251 QTW393251 RDS393251 RNO393251 RXK393251 SHG393251 SRC393251 TAY393251 TKU393251 TUQ393251 UEM393251 UOI393251 UYE393251 VIA393251 VRW393251 WBS393251 WLO393251 WVK393251 C458787 IY458787 SU458787 ACQ458787 AMM458787 AWI458787 BGE458787 BQA458787 BZW458787 CJS458787 CTO458787 DDK458787 DNG458787 DXC458787 EGY458787 EQU458787 FAQ458787 FKM458787 FUI458787 GEE458787 GOA458787 GXW458787 HHS458787 HRO458787 IBK458787 ILG458787 IVC458787 JEY458787 JOU458787 JYQ458787 KIM458787 KSI458787 LCE458787 LMA458787 LVW458787 MFS458787 MPO458787 MZK458787 NJG458787 NTC458787 OCY458787 OMU458787 OWQ458787 PGM458787 PQI458787 QAE458787 QKA458787 QTW458787 RDS458787 RNO458787 RXK458787 SHG458787 SRC458787 TAY458787 TKU458787 TUQ458787 UEM458787 UOI458787 UYE458787 VIA458787 VRW458787 WBS458787 WLO458787 WVK458787 C524323 IY524323 SU524323 ACQ524323 AMM524323 AWI524323 BGE524323 BQA524323 BZW524323 CJS524323 CTO524323 DDK524323 DNG524323 DXC524323 EGY524323 EQU524323 FAQ524323 FKM524323 FUI524323 GEE524323 GOA524323 GXW524323 HHS524323 HRO524323 IBK524323 ILG524323 IVC524323 JEY524323 JOU524323 JYQ524323 KIM524323 KSI524323 LCE524323 LMA524323 LVW524323 MFS524323 MPO524323 MZK524323 NJG524323 NTC524323 OCY524323 OMU524323 OWQ524323 PGM524323 PQI524323 QAE524323 QKA524323 QTW524323 RDS524323 RNO524323 RXK524323 SHG524323 SRC524323 TAY524323 TKU524323 TUQ524323 UEM524323 UOI524323 UYE524323 VIA524323 VRW524323 WBS524323 WLO524323 WVK524323 C589859 IY589859 SU589859 ACQ589859 AMM589859 AWI589859 BGE589859 BQA589859 BZW589859 CJS589859 CTO589859 DDK589859 DNG589859 DXC589859 EGY589859 EQU589859 FAQ589859 FKM589859 FUI589859 GEE589859 GOA589859 GXW589859 HHS589859 HRO589859 IBK589859 ILG589859 IVC589859 JEY589859 JOU589859 JYQ589859 KIM589859 KSI589859 LCE589859 LMA589859 LVW589859 MFS589859 MPO589859 MZK589859 NJG589859 NTC589859 OCY589859 OMU589859 OWQ589859 PGM589859 PQI589859 QAE589859 QKA589859 QTW589859 RDS589859 RNO589859 RXK589859 SHG589859 SRC589859 TAY589859 TKU589859 TUQ589859 UEM589859 UOI589859 UYE589859 VIA589859 VRW589859 WBS589859 WLO589859 WVK589859 C655395 IY655395 SU655395 ACQ655395 AMM655395 AWI655395 BGE655395 BQA655395 BZW655395 CJS655395 CTO655395 DDK655395 DNG655395 DXC655395 EGY655395 EQU655395 FAQ655395 FKM655395 FUI655395 GEE655395 GOA655395 GXW655395 HHS655395 HRO655395 IBK655395 ILG655395 IVC655395 JEY655395 JOU655395 JYQ655395 KIM655395 KSI655395 LCE655395 LMA655395 LVW655395 MFS655395 MPO655395 MZK655395 NJG655395 NTC655395 OCY655395 OMU655395 OWQ655395 PGM655395 PQI655395 QAE655395 QKA655395 QTW655395 RDS655395 RNO655395 RXK655395 SHG655395 SRC655395 TAY655395 TKU655395 TUQ655395 UEM655395 UOI655395 UYE655395 VIA655395 VRW655395 WBS655395 WLO655395 WVK655395 C720931 IY720931 SU720931 ACQ720931 AMM720931 AWI720931 BGE720931 BQA720931 BZW720931 CJS720931 CTO720931 DDK720931 DNG720931 DXC720931 EGY720931 EQU720931 FAQ720931 FKM720931 FUI720931 GEE720931 GOA720931 GXW720931 HHS720931 HRO720931 IBK720931 ILG720931 IVC720931 JEY720931 JOU720931 JYQ720931 KIM720931 KSI720931 LCE720931 LMA720931 LVW720931 MFS720931 MPO720931 MZK720931 NJG720931 NTC720931 OCY720931 OMU720931 OWQ720931 PGM720931 PQI720931 QAE720931 QKA720931 QTW720931 RDS720931 RNO720931 RXK720931 SHG720931 SRC720931 TAY720931 TKU720931 TUQ720931 UEM720931 UOI720931 UYE720931 VIA720931 VRW720931 WBS720931 WLO720931 WVK720931 C786467 IY786467 SU786467 ACQ786467 AMM786467 AWI786467 BGE786467 BQA786467 BZW786467 CJS786467 CTO786467 DDK786467 DNG786467 DXC786467 EGY786467 EQU786467 FAQ786467 FKM786467 FUI786467 GEE786467 GOA786467 GXW786467 HHS786467 HRO786467 IBK786467 ILG786467 IVC786467 JEY786467 JOU786467 JYQ786467 KIM786467 KSI786467 LCE786467 LMA786467 LVW786467 MFS786467 MPO786467 MZK786467 NJG786467 NTC786467 OCY786467 OMU786467 OWQ786467 PGM786467 PQI786467 QAE786467 QKA786467 QTW786467 RDS786467 RNO786467 RXK786467 SHG786467 SRC786467 TAY786467 TKU786467 TUQ786467 UEM786467 UOI786467 UYE786467 VIA786467 VRW786467 WBS786467 WLO786467 WVK786467 C852003 IY852003 SU852003 ACQ852003 AMM852003 AWI852003 BGE852003 BQA852003 BZW852003 CJS852003 CTO852003 DDK852003 DNG852003 DXC852003 EGY852003 EQU852003 FAQ852003 FKM852003 FUI852003 GEE852003 GOA852003 GXW852003 HHS852003 HRO852003 IBK852003 ILG852003 IVC852003 JEY852003 JOU852003 JYQ852003 KIM852003 KSI852003 LCE852003 LMA852003 LVW852003 MFS852003 MPO852003 MZK852003 NJG852003 NTC852003 OCY852003 OMU852003 OWQ852003 PGM852003 PQI852003 QAE852003 QKA852003 QTW852003 RDS852003 RNO852003 RXK852003 SHG852003 SRC852003 TAY852003 TKU852003 TUQ852003 UEM852003 UOI852003 UYE852003 VIA852003 VRW852003 WBS852003 WLO852003 WVK852003 C917539 IY917539 SU917539 ACQ917539 AMM917539 AWI917539 BGE917539 BQA917539 BZW917539 CJS917539 CTO917539 DDK917539 DNG917539 DXC917539 EGY917539 EQU917539 FAQ917539 FKM917539 FUI917539 GEE917539 GOA917539 GXW917539 HHS917539 HRO917539 IBK917539 ILG917539 IVC917539 JEY917539 JOU917539 JYQ917539 KIM917539 KSI917539 LCE917539 LMA917539 LVW917539 MFS917539 MPO917539 MZK917539 NJG917539 NTC917539 OCY917539 OMU917539 OWQ917539 PGM917539 PQI917539 QAE917539 QKA917539 QTW917539 RDS917539 RNO917539 RXK917539 SHG917539 SRC917539 TAY917539 TKU917539 TUQ917539 UEM917539 UOI917539 UYE917539 VIA917539 VRW917539 WBS917539 WLO917539 WVK917539 C983075 IY983075 SU983075 ACQ983075 AMM983075 AWI983075 BGE983075 BQA983075 BZW983075 CJS983075 CTO983075 DDK983075 DNG983075 DXC983075 EGY983075 EQU983075 FAQ983075 FKM983075 FUI983075 GEE983075 GOA983075 GXW983075 HHS983075 HRO983075 IBK983075 ILG983075 IVC983075 JEY983075 JOU983075 JYQ983075 KIM983075 KSI983075 LCE983075 LMA983075 LVW983075 MFS983075 MPO983075 MZK983075 NJG983075 NTC983075 OCY983075 OMU983075 OWQ983075 PGM983075 PQI983075 QAE983075 QKA983075 QTW983075 RDS983075 RNO983075 RXK983075 SHG983075 SRC983075 TAY983075 TKU983075 TUQ983075 UEM983075 UOI983075 UYE983075 VIA983075 VRW983075 WBS983075 WLO983075 WVK983075" xr:uid="{F463DDEE-7579-4D1C-98B5-B7251BA95557}"/>
    <dataValidation type="list" operator="equal" allowBlank="1" showErrorMessage="1" sqref="G30 JC30 SY30 ACU30 AMQ30 AWM30 BGI30 BQE30 CAA30 CJW30 CTS30 DDO30 DNK30 DXG30 EHC30 EQY30 FAU30 FKQ30 FUM30 GEI30 GOE30 GYA30 HHW30 HRS30 IBO30 ILK30 IVG30 JFC30 JOY30 JYU30 KIQ30 KSM30 LCI30 LME30 LWA30 MFW30 MPS30 MZO30 NJK30 NTG30 ODC30 OMY30 OWU30 PGQ30 PQM30 QAI30 QKE30 QUA30 RDW30 RNS30 RXO30 SHK30 SRG30 TBC30 TKY30 TUU30 UEQ30 UOM30 UYI30 VIE30 VSA30 WBW30 WLS30 WVO30 G65566 JC65566 SY65566 ACU65566 AMQ65566 AWM65566 BGI65566 BQE65566 CAA65566 CJW65566 CTS65566 DDO65566 DNK65566 DXG65566 EHC65566 EQY65566 FAU65566 FKQ65566 FUM65566 GEI65566 GOE65566 GYA65566 HHW65566 HRS65566 IBO65566 ILK65566 IVG65566 JFC65566 JOY65566 JYU65566 KIQ65566 KSM65566 LCI65566 LME65566 LWA65566 MFW65566 MPS65566 MZO65566 NJK65566 NTG65566 ODC65566 OMY65566 OWU65566 PGQ65566 PQM65566 QAI65566 QKE65566 QUA65566 RDW65566 RNS65566 RXO65566 SHK65566 SRG65566 TBC65566 TKY65566 TUU65566 UEQ65566 UOM65566 UYI65566 VIE65566 VSA65566 WBW65566 WLS65566 WVO65566 G131102 JC131102 SY131102 ACU131102 AMQ131102 AWM131102 BGI131102 BQE131102 CAA131102 CJW131102 CTS131102 DDO131102 DNK131102 DXG131102 EHC131102 EQY131102 FAU131102 FKQ131102 FUM131102 GEI131102 GOE131102 GYA131102 HHW131102 HRS131102 IBO131102 ILK131102 IVG131102 JFC131102 JOY131102 JYU131102 KIQ131102 KSM131102 LCI131102 LME131102 LWA131102 MFW131102 MPS131102 MZO131102 NJK131102 NTG131102 ODC131102 OMY131102 OWU131102 PGQ131102 PQM131102 QAI131102 QKE131102 QUA131102 RDW131102 RNS131102 RXO131102 SHK131102 SRG131102 TBC131102 TKY131102 TUU131102 UEQ131102 UOM131102 UYI131102 VIE131102 VSA131102 WBW131102 WLS131102 WVO131102 G196638 JC196638 SY196638 ACU196638 AMQ196638 AWM196638 BGI196638 BQE196638 CAA196638 CJW196638 CTS196638 DDO196638 DNK196638 DXG196638 EHC196638 EQY196638 FAU196638 FKQ196638 FUM196638 GEI196638 GOE196638 GYA196638 HHW196638 HRS196638 IBO196638 ILK196638 IVG196638 JFC196638 JOY196638 JYU196638 KIQ196638 KSM196638 LCI196638 LME196638 LWA196638 MFW196638 MPS196638 MZO196638 NJK196638 NTG196638 ODC196638 OMY196638 OWU196638 PGQ196638 PQM196638 QAI196638 QKE196638 QUA196638 RDW196638 RNS196638 RXO196638 SHK196638 SRG196638 TBC196638 TKY196638 TUU196638 UEQ196638 UOM196638 UYI196638 VIE196638 VSA196638 WBW196638 WLS196638 WVO196638 G262174 JC262174 SY262174 ACU262174 AMQ262174 AWM262174 BGI262174 BQE262174 CAA262174 CJW262174 CTS262174 DDO262174 DNK262174 DXG262174 EHC262174 EQY262174 FAU262174 FKQ262174 FUM262174 GEI262174 GOE262174 GYA262174 HHW262174 HRS262174 IBO262174 ILK262174 IVG262174 JFC262174 JOY262174 JYU262174 KIQ262174 KSM262174 LCI262174 LME262174 LWA262174 MFW262174 MPS262174 MZO262174 NJK262174 NTG262174 ODC262174 OMY262174 OWU262174 PGQ262174 PQM262174 QAI262174 QKE262174 QUA262174 RDW262174 RNS262174 RXO262174 SHK262174 SRG262174 TBC262174 TKY262174 TUU262174 UEQ262174 UOM262174 UYI262174 VIE262174 VSA262174 WBW262174 WLS262174 WVO262174 G327710 JC327710 SY327710 ACU327710 AMQ327710 AWM327710 BGI327710 BQE327710 CAA327710 CJW327710 CTS327710 DDO327710 DNK327710 DXG327710 EHC327710 EQY327710 FAU327710 FKQ327710 FUM327710 GEI327710 GOE327710 GYA327710 HHW327710 HRS327710 IBO327710 ILK327710 IVG327710 JFC327710 JOY327710 JYU327710 KIQ327710 KSM327710 LCI327710 LME327710 LWA327710 MFW327710 MPS327710 MZO327710 NJK327710 NTG327710 ODC327710 OMY327710 OWU327710 PGQ327710 PQM327710 QAI327710 QKE327710 QUA327710 RDW327710 RNS327710 RXO327710 SHK327710 SRG327710 TBC327710 TKY327710 TUU327710 UEQ327710 UOM327710 UYI327710 VIE327710 VSA327710 WBW327710 WLS327710 WVO327710 G393246 JC393246 SY393246 ACU393246 AMQ393246 AWM393246 BGI393246 BQE393246 CAA393246 CJW393246 CTS393246 DDO393246 DNK393246 DXG393246 EHC393246 EQY393246 FAU393246 FKQ393246 FUM393246 GEI393246 GOE393246 GYA393246 HHW393246 HRS393246 IBO393246 ILK393246 IVG393246 JFC393246 JOY393246 JYU393246 KIQ393246 KSM393246 LCI393246 LME393246 LWA393246 MFW393246 MPS393246 MZO393246 NJK393246 NTG393246 ODC393246 OMY393246 OWU393246 PGQ393246 PQM393246 QAI393246 QKE393246 QUA393246 RDW393246 RNS393246 RXO393246 SHK393246 SRG393246 TBC393246 TKY393246 TUU393246 UEQ393246 UOM393246 UYI393246 VIE393246 VSA393246 WBW393246 WLS393246 WVO393246 G458782 JC458782 SY458782 ACU458782 AMQ458782 AWM458782 BGI458782 BQE458782 CAA458782 CJW458782 CTS458782 DDO458782 DNK458782 DXG458782 EHC458782 EQY458782 FAU458782 FKQ458782 FUM458782 GEI458782 GOE458782 GYA458782 HHW458782 HRS458782 IBO458782 ILK458782 IVG458782 JFC458782 JOY458782 JYU458782 KIQ458782 KSM458782 LCI458782 LME458782 LWA458782 MFW458782 MPS458782 MZO458782 NJK458782 NTG458782 ODC458782 OMY458782 OWU458782 PGQ458782 PQM458782 QAI458782 QKE458782 QUA458782 RDW458782 RNS458782 RXO458782 SHK458782 SRG458782 TBC458782 TKY458782 TUU458782 UEQ458782 UOM458782 UYI458782 VIE458782 VSA458782 WBW458782 WLS458782 WVO458782 G524318 JC524318 SY524318 ACU524318 AMQ524318 AWM524318 BGI524318 BQE524318 CAA524318 CJW524318 CTS524318 DDO524318 DNK524318 DXG524318 EHC524318 EQY524318 FAU524318 FKQ524318 FUM524318 GEI524318 GOE524318 GYA524318 HHW524318 HRS524318 IBO524318 ILK524318 IVG524318 JFC524318 JOY524318 JYU524318 KIQ524318 KSM524318 LCI524318 LME524318 LWA524318 MFW524318 MPS524318 MZO524318 NJK524318 NTG524318 ODC524318 OMY524318 OWU524318 PGQ524318 PQM524318 QAI524318 QKE524318 QUA524318 RDW524318 RNS524318 RXO524318 SHK524318 SRG524318 TBC524318 TKY524318 TUU524318 UEQ524318 UOM524318 UYI524318 VIE524318 VSA524318 WBW524318 WLS524318 WVO524318 G589854 JC589854 SY589854 ACU589854 AMQ589854 AWM589854 BGI589854 BQE589854 CAA589854 CJW589854 CTS589854 DDO589854 DNK589854 DXG589854 EHC589854 EQY589854 FAU589854 FKQ589854 FUM589854 GEI589854 GOE589854 GYA589854 HHW589854 HRS589854 IBO589854 ILK589854 IVG589854 JFC589854 JOY589854 JYU589854 KIQ589854 KSM589854 LCI589854 LME589854 LWA589854 MFW589854 MPS589854 MZO589854 NJK589854 NTG589854 ODC589854 OMY589854 OWU589854 PGQ589854 PQM589854 QAI589854 QKE589854 QUA589854 RDW589854 RNS589854 RXO589854 SHK589854 SRG589854 TBC589854 TKY589854 TUU589854 UEQ589854 UOM589854 UYI589854 VIE589854 VSA589854 WBW589854 WLS589854 WVO589854 G655390 JC655390 SY655390 ACU655390 AMQ655390 AWM655390 BGI655390 BQE655390 CAA655390 CJW655390 CTS655390 DDO655390 DNK655390 DXG655390 EHC655390 EQY655390 FAU655390 FKQ655390 FUM655390 GEI655390 GOE655390 GYA655390 HHW655390 HRS655390 IBO655390 ILK655390 IVG655390 JFC655390 JOY655390 JYU655390 KIQ655390 KSM655390 LCI655390 LME655390 LWA655390 MFW655390 MPS655390 MZO655390 NJK655390 NTG655390 ODC655390 OMY655390 OWU655390 PGQ655390 PQM655390 QAI655390 QKE655390 QUA655390 RDW655390 RNS655390 RXO655390 SHK655390 SRG655390 TBC655390 TKY655390 TUU655390 UEQ655390 UOM655390 UYI655390 VIE655390 VSA655390 WBW655390 WLS655390 WVO655390 G720926 JC720926 SY720926 ACU720926 AMQ720926 AWM720926 BGI720926 BQE720926 CAA720926 CJW720926 CTS720926 DDO720926 DNK720926 DXG720926 EHC720926 EQY720926 FAU720926 FKQ720926 FUM720926 GEI720926 GOE720926 GYA720926 HHW720926 HRS720926 IBO720926 ILK720926 IVG720926 JFC720926 JOY720926 JYU720926 KIQ720926 KSM720926 LCI720926 LME720926 LWA720926 MFW720926 MPS720926 MZO720926 NJK720926 NTG720926 ODC720926 OMY720926 OWU720926 PGQ720926 PQM720926 QAI720926 QKE720926 QUA720926 RDW720926 RNS720926 RXO720926 SHK720926 SRG720926 TBC720926 TKY720926 TUU720926 UEQ720926 UOM720926 UYI720926 VIE720926 VSA720926 WBW720926 WLS720926 WVO720926 G786462 JC786462 SY786462 ACU786462 AMQ786462 AWM786462 BGI786462 BQE786462 CAA786462 CJW786462 CTS786462 DDO786462 DNK786462 DXG786462 EHC786462 EQY786462 FAU786462 FKQ786462 FUM786462 GEI786462 GOE786462 GYA786462 HHW786462 HRS786462 IBO786462 ILK786462 IVG786462 JFC786462 JOY786462 JYU786462 KIQ786462 KSM786462 LCI786462 LME786462 LWA786462 MFW786462 MPS786462 MZO786462 NJK786462 NTG786462 ODC786462 OMY786462 OWU786462 PGQ786462 PQM786462 QAI786462 QKE786462 QUA786462 RDW786462 RNS786462 RXO786462 SHK786462 SRG786462 TBC786462 TKY786462 TUU786462 UEQ786462 UOM786462 UYI786462 VIE786462 VSA786462 WBW786462 WLS786462 WVO786462 G851998 JC851998 SY851998 ACU851998 AMQ851998 AWM851998 BGI851998 BQE851998 CAA851998 CJW851998 CTS851998 DDO851998 DNK851998 DXG851998 EHC851998 EQY851998 FAU851998 FKQ851998 FUM851998 GEI851998 GOE851998 GYA851998 HHW851998 HRS851998 IBO851998 ILK851998 IVG851998 JFC851998 JOY851998 JYU851998 KIQ851998 KSM851998 LCI851998 LME851998 LWA851998 MFW851998 MPS851998 MZO851998 NJK851998 NTG851998 ODC851998 OMY851998 OWU851998 PGQ851998 PQM851998 QAI851998 QKE851998 QUA851998 RDW851998 RNS851998 RXO851998 SHK851998 SRG851998 TBC851998 TKY851998 TUU851998 UEQ851998 UOM851998 UYI851998 VIE851998 VSA851998 WBW851998 WLS851998 WVO851998 G917534 JC917534 SY917534 ACU917534 AMQ917534 AWM917534 BGI917534 BQE917534 CAA917534 CJW917534 CTS917534 DDO917534 DNK917534 DXG917534 EHC917534 EQY917534 FAU917534 FKQ917534 FUM917534 GEI917534 GOE917534 GYA917534 HHW917534 HRS917534 IBO917534 ILK917534 IVG917534 JFC917534 JOY917534 JYU917534 KIQ917534 KSM917534 LCI917534 LME917534 LWA917534 MFW917534 MPS917534 MZO917534 NJK917534 NTG917534 ODC917534 OMY917534 OWU917534 PGQ917534 PQM917534 QAI917534 QKE917534 QUA917534 RDW917534 RNS917534 RXO917534 SHK917534 SRG917534 TBC917534 TKY917534 TUU917534 UEQ917534 UOM917534 UYI917534 VIE917534 VSA917534 WBW917534 WLS917534 WVO917534 G983070 JC983070 SY983070 ACU983070 AMQ983070 AWM983070 BGI983070 BQE983070 CAA983070 CJW983070 CTS983070 DDO983070 DNK983070 DXG983070 EHC983070 EQY983070 FAU983070 FKQ983070 FUM983070 GEI983070 GOE983070 GYA983070 HHW983070 HRS983070 IBO983070 ILK983070 IVG983070 JFC983070 JOY983070 JYU983070 KIQ983070 KSM983070 LCI983070 LME983070 LWA983070 MFW983070 MPS983070 MZO983070 NJK983070 NTG983070 ODC983070 OMY983070 OWU983070 PGQ983070 PQM983070 QAI983070 QKE983070 QUA983070 RDW983070 RNS983070 RXO983070 SHK983070 SRG983070 TBC983070 TKY983070 TUU983070 UEQ983070 UOM983070 UYI983070 VIE983070 VSA983070 WBW983070 WLS983070 WVO983070" xr:uid="{82025668-F03C-409A-B5BF-471E0A8548C0}">
      <formula1>"oui par la voie A, oui par la voie B,non"</formula1>
    </dataValidation>
    <dataValidation type="list" operator="equal" allowBlank="1" showErrorMessage="1" sqref="E867 JA867 SW867 ACS867 AMO867 AWK867 BGG867 BQC867 BZY867 CJU867 CTQ867 DDM867 DNI867 DXE867 EHA867 EQW867 FAS867 FKO867 FUK867 GEG867 GOC867 GXY867 HHU867 HRQ867 IBM867 ILI867 IVE867 JFA867 JOW867 JYS867 KIO867 KSK867 LCG867 LMC867 LVY867 MFU867 MPQ867 MZM867 NJI867 NTE867 ODA867 OMW867 OWS867 PGO867 PQK867 QAG867 QKC867 QTY867 RDU867 RNQ867 RXM867 SHI867 SRE867 TBA867 TKW867 TUS867 UEO867 UOK867 UYG867 VIC867 VRY867 WBU867 WLQ867 WVM867 E66403 JA66403 SW66403 ACS66403 AMO66403 AWK66403 BGG66403 BQC66403 BZY66403 CJU66403 CTQ66403 DDM66403 DNI66403 DXE66403 EHA66403 EQW66403 FAS66403 FKO66403 FUK66403 GEG66403 GOC66403 GXY66403 HHU66403 HRQ66403 IBM66403 ILI66403 IVE66403 JFA66403 JOW66403 JYS66403 KIO66403 KSK66403 LCG66403 LMC66403 LVY66403 MFU66403 MPQ66403 MZM66403 NJI66403 NTE66403 ODA66403 OMW66403 OWS66403 PGO66403 PQK66403 QAG66403 QKC66403 QTY66403 RDU66403 RNQ66403 RXM66403 SHI66403 SRE66403 TBA66403 TKW66403 TUS66403 UEO66403 UOK66403 UYG66403 VIC66403 VRY66403 WBU66403 WLQ66403 WVM66403 E131939 JA131939 SW131939 ACS131939 AMO131939 AWK131939 BGG131939 BQC131939 BZY131939 CJU131939 CTQ131939 DDM131939 DNI131939 DXE131939 EHA131939 EQW131939 FAS131939 FKO131939 FUK131939 GEG131939 GOC131939 GXY131939 HHU131939 HRQ131939 IBM131939 ILI131939 IVE131939 JFA131939 JOW131939 JYS131939 KIO131939 KSK131939 LCG131939 LMC131939 LVY131939 MFU131939 MPQ131939 MZM131939 NJI131939 NTE131939 ODA131939 OMW131939 OWS131939 PGO131939 PQK131939 QAG131939 QKC131939 QTY131939 RDU131939 RNQ131939 RXM131939 SHI131939 SRE131939 TBA131939 TKW131939 TUS131939 UEO131939 UOK131939 UYG131939 VIC131939 VRY131939 WBU131939 WLQ131939 WVM131939 E197475 JA197475 SW197475 ACS197475 AMO197475 AWK197475 BGG197475 BQC197475 BZY197475 CJU197475 CTQ197475 DDM197475 DNI197475 DXE197475 EHA197475 EQW197475 FAS197475 FKO197475 FUK197475 GEG197475 GOC197475 GXY197475 HHU197475 HRQ197475 IBM197475 ILI197475 IVE197475 JFA197475 JOW197475 JYS197475 KIO197475 KSK197475 LCG197475 LMC197475 LVY197475 MFU197475 MPQ197475 MZM197475 NJI197475 NTE197475 ODA197475 OMW197475 OWS197475 PGO197475 PQK197475 QAG197475 QKC197475 QTY197475 RDU197475 RNQ197475 RXM197475 SHI197475 SRE197475 TBA197475 TKW197475 TUS197475 UEO197475 UOK197475 UYG197475 VIC197475 VRY197475 WBU197475 WLQ197475 WVM197475 E263011 JA263011 SW263011 ACS263011 AMO263011 AWK263011 BGG263011 BQC263011 BZY263011 CJU263011 CTQ263011 DDM263011 DNI263011 DXE263011 EHA263011 EQW263011 FAS263011 FKO263011 FUK263011 GEG263011 GOC263011 GXY263011 HHU263011 HRQ263011 IBM263011 ILI263011 IVE263011 JFA263011 JOW263011 JYS263011 KIO263011 KSK263011 LCG263011 LMC263011 LVY263011 MFU263011 MPQ263011 MZM263011 NJI263011 NTE263011 ODA263011 OMW263011 OWS263011 PGO263011 PQK263011 QAG263011 QKC263011 QTY263011 RDU263011 RNQ263011 RXM263011 SHI263011 SRE263011 TBA263011 TKW263011 TUS263011 UEO263011 UOK263011 UYG263011 VIC263011 VRY263011 WBU263011 WLQ263011 WVM263011 E328547 JA328547 SW328547 ACS328547 AMO328547 AWK328547 BGG328547 BQC328547 BZY328547 CJU328547 CTQ328547 DDM328547 DNI328547 DXE328547 EHA328547 EQW328547 FAS328547 FKO328547 FUK328547 GEG328547 GOC328547 GXY328547 HHU328547 HRQ328547 IBM328547 ILI328547 IVE328547 JFA328547 JOW328547 JYS328547 KIO328547 KSK328547 LCG328547 LMC328547 LVY328547 MFU328547 MPQ328547 MZM328547 NJI328547 NTE328547 ODA328547 OMW328547 OWS328547 PGO328547 PQK328547 QAG328547 QKC328547 QTY328547 RDU328547 RNQ328547 RXM328547 SHI328547 SRE328547 TBA328547 TKW328547 TUS328547 UEO328547 UOK328547 UYG328547 VIC328547 VRY328547 WBU328547 WLQ328547 WVM328547 E394083 JA394083 SW394083 ACS394083 AMO394083 AWK394083 BGG394083 BQC394083 BZY394083 CJU394083 CTQ394083 DDM394083 DNI394083 DXE394083 EHA394083 EQW394083 FAS394083 FKO394083 FUK394083 GEG394083 GOC394083 GXY394083 HHU394083 HRQ394083 IBM394083 ILI394083 IVE394083 JFA394083 JOW394083 JYS394083 KIO394083 KSK394083 LCG394083 LMC394083 LVY394083 MFU394083 MPQ394083 MZM394083 NJI394083 NTE394083 ODA394083 OMW394083 OWS394083 PGO394083 PQK394083 QAG394083 QKC394083 QTY394083 RDU394083 RNQ394083 RXM394083 SHI394083 SRE394083 TBA394083 TKW394083 TUS394083 UEO394083 UOK394083 UYG394083 VIC394083 VRY394083 WBU394083 WLQ394083 WVM394083 E459619 JA459619 SW459619 ACS459619 AMO459619 AWK459619 BGG459619 BQC459619 BZY459619 CJU459619 CTQ459619 DDM459619 DNI459619 DXE459619 EHA459619 EQW459619 FAS459619 FKO459619 FUK459619 GEG459619 GOC459619 GXY459619 HHU459619 HRQ459619 IBM459619 ILI459619 IVE459619 JFA459619 JOW459619 JYS459619 KIO459619 KSK459619 LCG459619 LMC459619 LVY459619 MFU459619 MPQ459619 MZM459619 NJI459619 NTE459619 ODA459619 OMW459619 OWS459619 PGO459619 PQK459619 QAG459619 QKC459619 QTY459619 RDU459619 RNQ459619 RXM459619 SHI459619 SRE459619 TBA459619 TKW459619 TUS459619 UEO459619 UOK459619 UYG459619 VIC459619 VRY459619 WBU459619 WLQ459619 WVM459619 E525155 JA525155 SW525155 ACS525155 AMO525155 AWK525155 BGG525155 BQC525155 BZY525155 CJU525155 CTQ525155 DDM525155 DNI525155 DXE525155 EHA525155 EQW525155 FAS525155 FKO525155 FUK525155 GEG525155 GOC525155 GXY525155 HHU525155 HRQ525155 IBM525155 ILI525155 IVE525155 JFA525155 JOW525155 JYS525155 KIO525155 KSK525155 LCG525155 LMC525155 LVY525155 MFU525155 MPQ525155 MZM525155 NJI525155 NTE525155 ODA525155 OMW525155 OWS525155 PGO525155 PQK525155 QAG525155 QKC525155 QTY525155 RDU525155 RNQ525155 RXM525155 SHI525155 SRE525155 TBA525155 TKW525155 TUS525155 UEO525155 UOK525155 UYG525155 VIC525155 VRY525155 WBU525155 WLQ525155 WVM525155 E590691 JA590691 SW590691 ACS590691 AMO590691 AWK590691 BGG590691 BQC590691 BZY590691 CJU590691 CTQ590691 DDM590691 DNI590691 DXE590691 EHA590691 EQW590691 FAS590691 FKO590691 FUK590691 GEG590691 GOC590691 GXY590691 HHU590691 HRQ590691 IBM590691 ILI590691 IVE590691 JFA590691 JOW590691 JYS590691 KIO590691 KSK590691 LCG590691 LMC590691 LVY590691 MFU590691 MPQ590691 MZM590691 NJI590691 NTE590691 ODA590691 OMW590691 OWS590691 PGO590691 PQK590691 QAG590691 QKC590691 QTY590691 RDU590691 RNQ590691 RXM590691 SHI590691 SRE590691 TBA590691 TKW590691 TUS590691 UEO590691 UOK590691 UYG590691 VIC590691 VRY590691 WBU590691 WLQ590691 WVM590691 E656227 JA656227 SW656227 ACS656227 AMO656227 AWK656227 BGG656227 BQC656227 BZY656227 CJU656227 CTQ656227 DDM656227 DNI656227 DXE656227 EHA656227 EQW656227 FAS656227 FKO656227 FUK656227 GEG656227 GOC656227 GXY656227 HHU656227 HRQ656227 IBM656227 ILI656227 IVE656227 JFA656227 JOW656227 JYS656227 KIO656227 KSK656227 LCG656227 LMC656227 LVY656227 MFU656227 MPQ656227 MZM656227 NJI656227 NTE656227 ODA656227 OMW656227 OWS656227 PGO656227 PQK656227 QAG656227 QKC656227 QTY656227 RDU656227 RNQ656227 RXM656227 SHI656227 SRE656227 TBA656227 TKW656227 TUS656227 UEO656227 UOK656227 UYG656227 VIC656227 VRY656227 WBU656227 WLQ656227 WVM656227 E721763 JA721763 SW721763 ACS721763 AMO721763 AWK721763 BGG721763 BQC721763 BZY721763 CJU721763 CTQ721763 DDM721763 DNI721763 DXE721763 EHA721763 EQW721763 FAS721763 FKO721763 FUK721763 GEG721763 GOC721763 GXY721763 HHU721763 HRQ721763 IBM721763 ILI721763 IVE721763 JFA721763 JOW721763 JYS721763 KIO721763 KSK721763 LCG721763 LMC721763 LVY721763 MFU721763 MPQ721763 MZM721763 NJI721763 NTE721763 ODA721763 OMW721763 OWS721763 PGO721763 PQK721763 QAG721763 QKC721763 QTY721763 RDU721763 RNQ721763 RXM721763 SHI721763 SRE721763 TBA721763 TKW721763 TUS721763 UEO721763 UOK721763 UYG721763 VIC721763 VRY721763 WBU721763 WLQ721763 WVM721763 E787299 JA787299 SW787299 ACS787299 AMO787299 AWK787299 BGG787299 BQC787299 BZY787299 CJU787299 CTQ787299 DDM787299 DNI787299 DXE787299 EHA787299 EQW787299 FAS787299 FKO787299 FUK787299 GEG787299 GOC787299 GXY787299 HHU787299 HRQ787299 IBM787299 ILI787299 IVE787299 JFA787299 JOW787299 JYS787299 KIO787299 KSK787299 LCG787299 LMC787299 LVY787299 MFU787299 MPQ787299 MZM787299 NJI787299 NTE787299 ODA787299 OMW787299 OWS787299 PGO787299 PQK787299 QAG787299 QKC787299 QTY787299 RDU787299 RNQ787299 RXM787299 SHI787299 SRE787299 TBA787299 TKW787299 TUS787299 UEO787299 UOK787299 UYG787299 VIC787299 VRY787299 WBU787299 WLQ787299 WVM787299 E852835 JA852835 SW852835 ACS852835 AMO852835 AWK852835 BGG852835 BQC852835 BZY852835 CJU852835 CTQ852835 DDM852835 DNI852835 DXE852835 EHA852835 EQW852835 FAS852835 FKO852835 FUK852835 GEG852835 GOC852835 GXY852835 HHU852835 HRQ852835 IBM852835 ILI852835 IVE852835 JFA852835 JOW852835 JYS852835 KIO852835 KSK852835 LCG852835 LMC852835 LVY852835 MFU852835 MPQ852835 MZM852835 NJI852835 NTE852835 ODA852835 OMW852835 OWS852835 PGO852835 PQK852835 QAG852835 QKC852835 QTY852835 RDU852835 RNQ852835 RXM852835 SHI852835 SRE852835 TBA852835 TKW852835 TUS852835 UEO852835 UOK852835 UYG852835 VIC852835 VRY852835 WBU852835 WLQ852835 WVM852835 E918371 JA918371 SW918371 ACS918371 AMO918371 AWK918371 BGG918371 BQC918371 BZY918371 CJU918371 CTQ918371 DDM918371 DNI918371 DXE918371 EHA918371 EQW918371 FAS918371 FKO918371 FUK918371 GEG918371 GOC918371 GXY918371 HHU918371 HRQ918371 IBM918371 ILI918371 IVE918371 JFA918371 JOW918371 JYS918371 KIO918371 KSK918371 LCG918371 LMC918371 LVY918371 MFU918371 MPQ918371 MZM918371 NJI918371 NTE918371 ODA918371 OMW918371 OWS918371 PGO918371 PQK918371 QAG918371 QKC918371 QTY918371 RDU918371 RNQ918371 RXM918371 SHI918371 SRE918371 TBA918371 TKW918371 TUS918371 UEO918371 UOK918371 UYG918371 VIC918371 VRY918371 WBU918371 WLQ918371 WVM918371 E983907 JA983907 SW983907 ACS983907 AMO983907 AWK983907 BGG983907 BQC983907 BZY983907 CJU983907 CTQ983907 DDM983907 DNI983907 DXE983907 EHA983907 EQW983907 FAS983907 FKO983907 FUK983907 GEG983907 GOC983907 GXY983907 HHU983907 HRQ983907 IBM983907 ILI983907 IVE983907 JFA983907 JOW983907 JYS983907 KIO983907 KSK983907 LCG983907 LMC983907 LVY983907 MFU983907 MPQ983907 MZM983907 NJI983907 NTE983907 ODA983907 OMW983907 OWS983907 PGO983907 PQK983907 QAG983907 QKC983907 QTY983907 RDU983907 RNQ983907 RXM983907 SHI983907 SRE983907 TBA983907 TKW983907 TUS983907 UEO983907 UOK983907 UYG983907 VIC983907 VRY983907 WBU983907 WLQ983907 WVM983907" xr:uid="{E4A87C7A-FF26-4B28-AD7D-8146A783490B}">
      <formula1>"élevage, viti, cultures (sans viti ni élevage),"</formula1>
    </dataValidation>
    <dataValidation type="list" allowBlank="1" showInputMessage="1" showErrorMessage="1" sqref="C28:D28 IY28:IZ28 SU28:SV28 ACQ28:ACR28 AMM28:AMN28 AWI28:AWJ28 BGE28:BGF28 BQA28:BQB28 BZW28:BZX28 CJS28:CJT28 CTO28:CTP28 DDK28:DDL28 DNG28:DNH28 DXC28:DXD28 EGY28:EGZ28 EQU28:EQV28 FAQ28:FAR28 FKM28:FKN28 FUI28:FUJ28 GEE28:GEF28 GOA28:GOB28 GXW28:GXX28 HHS28:HHT28 HRO28:HRP28 IBK28:IBL28 ILG28:ILH28 IVC28:IVD28 JEY28:JEZ28 JOU28:JOV28 JYQ28:JYR28 KIM28:KIN28 KSI28:KSJ28 LCE28:LCF28 LMA28:LMB28 LVW28:LVX28 MFS28:MFT28 MPO28:MPP28 MZK28:MZL28 NJG28:NJH28 NTC28:NTD28 OCY28:OCZ28 OMU28:OMV28 OWQ28:OWR28 PGM28:PGN28 PQI28:PQJ28 QAE28:QAF28 QKA28:QKB28 QTW28:QTX28 RDS28:RDT28 RNO28:RNP28 RXK28:RXL28 SHG28:SHH28 SRC28:SRD28 TAY28:TAZ28 TKU28:TKV28 TUQ28:TUR28 UEM28:UEN28 UOI28:UOJ28 UYE28:UYF28 VIA28:VIB28 VRW28:VRX28 WBS28:WBT28 WLO28:WLP28 WVK28:WVL28 C65564:D65564 IY65564:IZ65564 SU65564:SV65564 ACQ65564:ACR65564 AMM65564:AMN65564 AWI65564:AWJ65564 BGE65564:BGF65564 BQA65564:BQB65564 BZW65564:BZX65564 CJS65564:CJT65564 CTO65564:CTP65564 DDK65564:DDL65564 DNG65564:DNH65564 DXC65564:DXD65564 EGY65564:EGZ65564 EQU65564:EQV65564 FAQ65564:FAR65564 FKM65564:FKN65564 FUI65564:FUJ65564 GEE65564:GEF65564 GOA65564:GOB65564 GXW65564:GXX65564 HHS65564:HHT65564 HRO65564:HRP65564 IBK65564:IBL65564 ILG65564:ILH65564 IVC65564:IVD65564 JEY65564:JEZ65564 JOU65564:JOV65564 JYQ65564:JYR65564 KIM65564:KIN65564 KSI65564:KSJ65564 LCE65564:LCF65564 LMA65564:LMB65564 LVW65564:LVX65564 MFS65564:MFT65564 MPO65564:MPP65564 MZK65564:MZL65564 NJG65564:NJH65564 NTC65564:NTD65564 OCY65564:OCZ65564 OMU65564:OMV65564 OWQ65564:OWR65564 PGM65564:PGN65564 PQI65564:PQJ65564 QAE65564:QAF65564 QKA65564:QKB65564 QTW65564:QTX65564 RDS65564:RDT65564 RNO65564:RNP65564 RXK65564:RXL65564 SHG65564:SHH65564 SRC65564:SRD65564 TAY65564:TAZ65564 TKU65564:TKV65564 TUQ65564:TUR65564 UEM65564:UEN65564 UOI65564:UOJ65564 UYE65564:UYF65564 VIA65564:VIB65564 VRW65564:VRX65564 WBS65564:WBT65564 WLO65564:WLP65564 WVK65564:WVL65564 C131100:D131100 IY131100:IZ131100 SU131100:SV131100 ACQ131100:ACR131100 AMM131100:AMN131100 AWI131100:AWJ131100 BGE131100:BGF131100 BQA131100:BQB131100 BZW131100:BZX131100 CJS131100:CJT131100 CTO131100:CTP131100 DDK131100:DDL131100 DNG131100:DNH131100 DXC131100:DXD131100 EGY131100:EGZ131100 EQU131100:EQV131100 FAQ131100:FAR131100 FKM131100:FKN131100 FUI131100:FUJ131100 GEE131100:GEF131100 GOA131100:GOB131100 GXW131100:GXX131100 HHS131100:HHT131100 HRO131100:HRP131100 IBK131100:IBL131100 ILG131100:ILH131100 IVC131100:IVD131100 JEY131100:JEZ131100 JOU131100:JOV131100 JYQ131100:JYR131100 KIM131100:KIN131100 KSI131100:KSJ131100 LCE131100:LCF131100 LMA131100:LMB131100 LVW131100:LVX131100 MFS131100:MFT131100 MPO131100:MPP131100 MZK131100:MZL131100 NJG131100:NJH131100 NTC131100:NTD131100 OCY131100:OCZ131100 OMU131100:OMV131100 OWQ131100:OWR131100 PGM131100:PGN131100 PQI131100:PQJ131100 QAE131100:QAF131100 QKA131100:QKB131100 QTW131100:QTX131100 RDS131100:RDT131100 RNO131100:RNP131100 RXK131100:RXL131100 SHG131100:SHH131100 SRC131100:SRD131100 TAY131100:TAZ131100 TKU131100:TKV131100 TUQ131100:TUR131100 UEM131100:UEN131100 UOI131100:UOJ131100 UYE131100:UYF131100 VIA131100:VIB131100 VRW131100:VRX131100 WBS131100:WBT131100 WLO131100:WLP131100 WVK131100:WVL131100 C196636:D196636 IY196636:IZ196636 SU196636:SV196636 ACQ196636:ACR196636 AMM196636:AMN196636 AWI196636:AWJ196636 BGE196636:BGF196636 BQA196636:BQB196636 BZW196636:BZX196636 CJS196636:CJT196636 CTO196636:CTP196636 DDK196636:DDL196636 DNG196636:DNH196636 DXC196636:DXD196636 EGY196636:EGZ196636 EQU196636:EQV196636 FAQ196636:FAR196636 FKM196636:FKN196636 FUI196636:FUJ196636 GEE196636:GEF196636 GOA196636:GOB196636 GXW196636:GXX196636 HHS196636:HHT196636 HRO196636:HRP196636 IBK196636:IBL196636 ILG196636:ILH196636 IVC196636:IVD196636 JEY196636:JEZ196636 JOU196636:JOV196636 JYQ196636:JYR196636 KIM196636:KIN196636 KSI196636:KSJ196636 LCE196636:LCF196636 LMA196636:LMB196636 LVW196636:LVX196636 MFS196636:MFT196636 MPO196636:MPP196636 MZK196636:MZL196636 NJG196636:NJH196636 NTC196636:NTD196636 OCY196636:OCZ196636 OMU196636:OMV196636 OWQ196636:OWR196636 PGM196636:PGN196636 PQI196636:PQJ196636 QAE196636:QAF196636 QKA196636:QKB196636 QTW196636:QTX196636 RDS196636:RDT196636 RNO196636:RNP196636 RXK196636:RXL196636 SHG196636:SHH196636 SRC196636:SRD196636 TAY196636:TAZ196636 TKU196636:TKV196636 TUQ196636:TUR196636 UEM196636:UEN196636 UOI196636:UOJ196636 UYE196636:UYF196636 VIA196636:VIB196636 VRW196636:VRX196636 WBS196636:WBT196636 WLO196636:WLP196636 WVK196636:WVL196636 C262172:D262172 IY262172:IZ262172 SU262172:SV262172 ACQ262172:ACR262172 AMM262172:AMN262172 AWI262172:AWJ262172 BGE262172:BGF262172 BQA262172:BQB262172 BZW262172:BZX262172 CJS262172:CJT262172 CTO262172:CTP262172 DDK262172:DDL262172 DNG262172:DNH262172 DXC262172:DXD262172 EGY262172:EGZ262172 EQU262172:EQV262172 FAQ262172:FAR262172 FKM262172:FKN262172 FUI262172:FUJ262172 GEE262172:GEF262172 GOA262172:GOB262172 GXW262172:GXX262172 HHS262172:HHT262172 HRO262172:HRP262172 IBK262172:IBL262172 ILG262172:ILH262172 IVC262172:IVD262172 JEY262172:JEZ262172 JOU262172:JOV262172 JYQ262172:JYR262172 KIM262172:KIN262172 KSI262172:KSJ262172 LCE262172:LCF262172 LMA262172:LMB262172 LVW262172:LVX262172 MFS262172:MFT262172 MPO262172:MPP262172 MZK262172:MZL262172 NJG262172:NJH262172 NTC262172:NTD262172 OCY262172:OCZ262172 OMU262172:OMV262172 OWQ262172:OWR262172 PGM262172:PGN262172 PQI262172:PQJ262172 QAE262172:QAF262172 QKA262172:QKB262172 QTW262172:QTX262172 RDS262172:RDT262172 RNO262172:RNP262172 RXK262172:RXL262172 SHG262172:SHH262172 SRC262172:SRD262172 TAY262172:TAZ262172 TKU262172:TKV262172 TUQ262172:TUR262172 UEM262172:UEN262172 UOI262172:UOJ262172 UYE262172:UYF262172 VIA262172:VIB262172 VRW262172:VRX262172 WBS262172:WBT262172 WLO262172:WLP262172 WVK262172:WVL262172 C327708:D327708 IY327708:IZ327708 SU327708:SV327708 ACQ327708:ACR327708 AMM327708:AMN327708 AWI327708:AWJ327708 BGE327708:BGF327708 BQA327708:BQB327708 BZW327708:BZX327708 CJS327708:CJT327708 CTO327708:CTP327708 DDK327708:DDL327708 DNG327708:DNH327708 DXC327708:DXD327708 EGY327708:EGZ327708 EQU327708:EQV327708 FAQ327708:FAR327708 FKM327708:FKN327708 FUI327708:FUJ327708 GEE327708:GEF327708 GOA327708:GOB327708 GXW327708:GXX327708 HHS327708:HHT327708 HRO327708:HRP327708 IBK327708:IBL327708 ILG327708:ILH327708 IVC327708:IVD327708 JEY327708:JEZ327708 JOU327708:JOV327708 JYQ327708:JYR327708 KIM327708:KIN327708 KSI327708:KSJ327708 LCE327708:LCF327708 LMA327708:LMB327708 LVW327708:LVX327708 MFS327708:MFT327708 MPO327708:MPP327708 MZK327708:MZL327708 NJG327708:NJH327708 NTC327708:NTD327708 OCY327708:OCZ327708 OMU327708:OMV327708 OWQ327708:OWR327708 PGM327708:PGN327708 PQI327708:PQJ327708 QAE327708:QAF327708 QKA327708:QKB327708 QTW327708:QTX327708 RDS327708:RDT327708 RNO327708:RNP327708 RXK327708:RXL327708 SHG327708:SHH327708 SRC327708:SRD327708 TAY327708:TAZ327708 TKU327708:TKV327708 TUQ327708:TUR327708 UEM327708:UEN327708 UOI327708:UOJ327708 UYE327708:UYF327708 VIA327708:VIB327708 VRW327708:VRX327708 WBS327708:WBT327708 WLO327708:WLP327708 WVK327708:WVL327708 C393244:D393244 IY393244:IZ393244 SU393244:SV393244 ACQ393244:ACR393244 AMM393244:AMN393244 AWI393244:AWJ393244 BGE393244:BGF393244 BQA393244:BQB393244 BZW393244:BZX393244 CJS393244:CJT393244 CTO393244:CTP393244 DDK393244:DDL393244 DNG393244:DNH393244 DXC393244:DXD393244 EGY393244:EGZ393244 EQU393244:EQV393244 FAQ393244:FAR393244 FKM393244:FKN393244 FUI393244:FUJ393244 GEE393244:GEF393244 GOA393244:GOB393244 GXW393244:GXX393244 HHS393244:HHT393244 HRO393244:HRP393244 IBK393244:IBL393244 ILG393244:ILH393244 IVC393244:IVD393244 JEY393244:JEZ393244 JOU393244:JOV393244 JYQ393244:JYR393244 KIM393244:KIN393244 KSI393244:KSJ393244 LCE393244:LCF393244 LMA393244:LMB393244 LVW393244:LVX393244 MFS393244:MFT393244 MPO393244:MPP393244 MZK393244:MZL393244 NJG393244:NJH393244 NTC393244:NTD393244 OCY393244:OCZ393244 OMU393244:OMV393244 OWQ393244:OWR393244 PGM393244:PGN393244 PQI393244:PQJ393244 QAE393244:QAF393244 QKA393244:QKB393244 QTW393244:QTX393244 RDS393244:RDT393244 RNO393244:RNP393244 RXK393244:RXL393244 SHG393244:SHH393244 SRC393244:SRD393244 TAY393244:TAZ393244 TKU393244:TKV393244 TUQ393244:TUR393244 UEM393244:UEN393244 UOI393244:UOJ393244 UYE393244:UYF393244 VIA393244:VIB393244 VRW393244:VRX393244 WBS393244:WBT393244 WLO393244:WLP393244 WVK393244:WVL393244 C458780:D458780 IY458780:IZ458780 SU458780:SV458780 ACQ458780:ACR458780 AMM458780:AMN458780 AWI458780:AWJ458780 BGE458780:BGF458780 BQA458780:BQB458780 BZW458780:BZX458780 CJS458780:CJT458780 CTO458780:CTP458780 DDK458780:DDL458780 DNG458780:DNH458780 DXC458780:DXD458780 EGY458780:EGZ458780 EQU458780:EQV458780 FAQ458780:FAR458780 FKM458780:FKN458780 FUI458780:FUJ458780 GEE458780:GEF458780 GOA458780:GOB458780 GXW458780:GXX458780 HHS458780:HHT458780 HRO458780:HRP458780 IBK458780:IBL458780 ILG458780:ILH458780 IVC458780:IVD458780 JEY458780:JEZ458780 JOU458780:JOV458780 JYQ458780:JYR458780 KIM458780:KIN458780 KSI458780:KSJ458780 LCE458780:LCF458780 LMA458780:LMB458780 LVW458780:LVX458780 MFS458780:MFT458780 MPO458780:MPP458780 MZK458780:MZL458780 NJG458780:NJH458780 NTC458780:NTD458780 OCY458780:OCZ458780 OMU458780:OMV458780 OWQ458780:OWR458780 PGM458780:PGN458780 PQI458780:PQJ458780 QAE458780:QAF458780 QKA458780:QKB458780 QTW458780:QTX458780 RDS458780:RDT458780 RNO458780:RNP458780 RXK458780:RXL458780 SHG458780:SHH458780 SRC458780:SRD458780 TAY458780:TAZ458780 TKU458780:TKV458780 TUQ458780:TUR458780 UEM458780:UEN458780 UOI458780:UOJ458780 UYE458780:UYF458780 VIA458780:VIB458780 VRW458780:VRX458780 WBS458780:WBT458780 WLO458780:WLP458780 WVK458780:WVL458780 C524316:D524316 IY524316:IZ524316 SU524316:SV524316 ACQ524316:ACR524316 AMM524316:AMN524316 AWI524316:AWJ524316 BGE524316:BGF524316 BQA524316:BQB524316 BZW524316:BZX524316 CJS524316:CJT524316 CTO524316:CTP524316 DDK524316:DDL524316 DNG524316:DNH524316 DXC524316:DXD524316 EGY524316:EGZ524316 EQU524316:EQV524316 FAQ524316:FAR524316 FKM524316:FKN524316 FUI524316:FUJ524316 GEE524316:GEF524316 GOA524316:GOB524316 GXW524316:GXX524316 HHS524316:HHT524316 HRO524316:HRP524316 IBK524316:IBL524316 ILG524316:ILH524316 IVC524316:IVD524316 JEY524316:JEZ524316 JOU524316:JOV524316 JYQ524316:JYR524316 KIM524316:KIN524316 KSI524316:KSJ524316 LCE524316:LCF524316 LMA524316:LMB524316 LVW524316:LVX524316 MFS524316:MFT524316 MPO524316:MPP524316 MZK524316:MZL524316 NJG524316:NJH524316 NTC524316:NTD524316 OCY524316:OCZ524316 OMU524316:OMV524316 OWQ524316:OWR524316 PGM524316:PGN524316 PQI524316:PQJ524316 QAE524316:QAF524316 QKA524316:QKB524316 QTW524316:QTX524316 RDS524316:RDT524316 RNO524316:RNP524316 RXK524316:RXL524316 SHG524316:SHH524316 SRC524316:SRD524316 TAY524316:TAZ524316 TKU524316:TKV524316 TUQ524316:TUR524316 UEM524316:UEN524316 UOI524316:UOJ524316 UYE524316:UYF524316 VIA524316:VIB524316 VRW524316:VRX524316 WBS524316:WBT524316 WLO524316:WLP524316 WVK524316:WVL524316 C589852:D589852 IY589852:IZ589852 SU589852:SV589852 ACQ589852:ACR589852 AMM589852:AMN589852 AWI589852:AWJ589852 BGE589852:BGF589852 BQA589852:BQB589852 BZW589852:BZX589852 CJS589852:CJT589852 CTO589852:CTP589852 DDK589852:DDL589852 DNG589852:DNH589852 DXC589852:DXD589852 EGY589852:EGZ589852 EQU589852:EQV589852 FAQ589852:FAR589852 FKM589852:FKN589852 FUI589852:FUJ589852 GEE589852:GEF589852 GOA589852:GOB589852 GXW589852:GXX589852 HHS589852:HHT589852 HRO589852:HRP589852 IBK589852:IBL589852 ILG589852:ILH589852 IVC589852:IVD589852 JEY589852:JEZ589852 JOU589852:JOV589852 JYQ589852:JYR589852 KIM589852:KIN589852 KSI589852:KSJ589852 LCE589852:LCF589852 LMA589852:LMB589852 LVW589852:LVX589852 MFS589852:MFT589852 MPO589852:MPP589852 MZK589852:MZL589852 NJG589852:NJH589852 NTC589852:NTD589852 OCY589852:OCZ589852 OMU589852:OMV589852 OWQ589852:OWR589852 PGM589852:PGN589852 PQI589852:PQJ589852 QAE589852:QAF589852 QKA589852:QKB589852 QTW589852:QTX589852 RDS589852:RDT589852 RNO589852:RNP589852 RXK589852:RXL589852 SHG589852:SHH589852 SRC589852:SRD589852 TAY589852:TAZ589852 TKU589852:TKV589852 TUQ589852:TUR589852 UEM589852:UEN589852 UOI589852:UOJ589852 UYE589852:UYF589852 VIA589852:VIB589852 VRW589852:VRX589852 WBS589852:WBT589852 WLO589852:WLP589852 WVK589852:WVL589852 C655388:D655388 IY655388:IZ655388 SU655388:SV655388 ACQ655388:ACR655388 AMM655388:AMN655388 AWI655388:AWJ655388 BGE655388:BGF655388 BQA655388:BQB655388 BZW655388:BZX655388 CJS655388:CJT655388 CTO655388:CTP655388 DDK655388:DDL655388 DNG655388:DNH655388 DXC655388:DXD655388 EGY655388:EGZ655388 EQU655388:EQV655388 FAQ655388:FAR655388 FKM655388:FKN655388 FUI655388:FUJ655388 GEE655388:GEF655388 GOA655388:GOB655388 GXW655388:GXX655388 HHS655388:HHT655388 HRO655388:HRP655388 IBK655388:IBL655388 ILG655388:ILH655388 IVC655388:IVD655388 JEY655388:JEZ655388 JOU655388:JOV655388 JYQ655388:JYR655388 KIM655388:KIN655388 KSI655388:KSJ655388 LCE655388:LCF655388 LMA655388:LMB655388 LVW655388:LVX655388 MFS655388:MFT655388 MPO655388:MPP655388 MZK655388:MZL655388 NJG655388:NJH655388 NTC655388:NTD655388 OCY655388:OCZ655388 OMU655388:OMV655388 OWQ655388:OWR655388 PGM655388:PGN655388 PQI655388:PQJ655388 QAE655388:QAF655388 QKA655388:QKB655388 QTW655388:QTX655388 RDS655388:RDT655388 RNO655388:RNP655388 RXK655388:RXL655388 SHG655388:SHH655388 SRC655388:SRD655388 TAY655388:TAZ655388 TKU655388:TKV655388 TUQ655388:TUR655388 UEM655388:UEN655388 UOI655388:UOJ655388 UYE655388:UYF655388 VIA655388:VIB655388 VRW655388:VRX655388 WBS655388:WBT655388 WLO655388:WLP655388 WVK655388:WVL655388 C720924:D720924 IY720924:IZ720924 SU720924:SV720924 ACQ720924:ACR720924 AMM720924:AMN720924 AWI720924:AWJ720924 BGE720924:BGF720924 BQA720924:BQB720924 BZW720924:BZX720924 CJS720924:CJT720924 CTO720924:CTP720924 DDK720924:DDL720924 DNG720924:DNH720924 DXC720924:DXD720924 EGY720924:EGZ720924 EQU720924:EQV720924 FAQ720924:FAR720924 FKM720924:FKN720924 FUI720924:FUJ720924 GEE720924:GEF720924 GOA720924:GOB720924 GXW720924:GXX720924 HHS720924:HHT720924 HRO720924:HRP720924 IBK720924:IBL720924 ILG720924:ILH720924 IVC720924:IVD720924 JEY720924:JEZ720924 JOU720924:JOV720924 JYQ720924:JYR720924 KIM720924:KIN720924 KSI720924:KSJ720924 LCE720924:LCF720924 LMA720924:LMB720924 LVW720924:LVX720924 MFS720924:MFT720924 MPO720924:MPP720924 MZK720924:MZL720924 NJG720924:NJH720924 NTC720924:NTD720924 OCY720924:OCZ720924 OMU720924:OMV720924 OWQ720924:OWR720924 PGM720924:PGN720924 PQI720924:PQJ720924 QAE720924:QAF720924 QKA720924:QKB720924 QTW720924:QTX720924 RDS720924:RDT720924 RNO720924:RNP720924 RXK720924:RXL720924 SHG720924:SHH720924 SRC720924:SRD720924 TAY720924:TAZ720924 TKU720924:TKV720924 TUQ720924:TUR720924 UEM720924:UEN720924 UOI720924:UOJ720924 UYE720924:UYF720924 VIA720924:VIB720924 VRW720924:VRX720924 WBS720924:WBT720924 WLO720924:WLP720924 WVK720924:WVL720924 C786460:D786460 IY786460:IZ786460 SU786460:SV786460 ACQ786460:ACR786460 AMM786460:AMN786460 AWI786460:AWJ786460 BGE786460:BGF786460 BQA786460:BQB786460 BZW786460:BZX786460 CJS786460:CJT786460 CTO786460:CTP786460 DDK786460:DDL786460 DNG786460:DNH786460 DXC786460:DXD786460 EGY786460:EGZ786460 EQU786460:EQV786460 FAQ786460:FAR786460 FKM786460:FKN786460 FUI786460:FUJ786460 GEE786460:GEF786460 GOA786460:GOB786460 GXW786460:GXX786460 HHS786460:HHT786460 HRO786460:HRP786460 IBK786460:IBL786460 ILG786460:ILH786460 IVC786460:IVD786460 JEY786460:JEZ786460 JOU786460:JOV786460 JYQ786460:JYR786460 KIM786460:KIN786460 KSI786460:KSJ786460 LCE786460:LCF786460 LMA786460:LMB786460 LVW786460:LVX786460 MFS786460:MFT786460 MPO786460:MPP786460 MZK786460:MZL786460 NJG786460:NJH786460 NTC786460:NTD786460 OCY786460:OCZ786460 OMU786460:OMV786460 OWQ786460:OWR786460 PGM786460:PGN786460 PQI786460:PQJ786460 QAE786460:QAF786460 QKA786460:QKB786460 QTW786460:QTX786460 RDS786460:RDT786460 RNO786460:RNP786460 RXK786460:RXL786460 SHG786460:SHH786460 SRC786460:SRD786460 TAY786460:TAZ786460 TKU786460:TKV786460 TUQ786460:TUR786460 UEM786460:UEN786460 UOI786460:UOJ786460 UYE786460:UYF786460 VIA786460:VIB786460 VRW786460:VRX786460 WBS786460:WBT786460 WLO786460:WLP786460 WVK786460:WVL786460 C851996:D851996 IY851996:IZ851996 SU851996:SV851996 ACQ851996:ACR851996 AMM851996:AMN851996 AWI851996:AWJ851996 BGE851996:BGF851996 BQA851996:BQB851996 BZW851996:BZX851996 CJS851996:CJT851996 CTO851996:CTP851996 DDK851996:DDL851996 DNG851996:DNH851996 DXC851996:DXD851996 EGY851996:EGZ851996 EQU851996:EQV851996 FAQ851996:FAR851996 FKM851996:FKN851996 FUI851996:FUJ851996 GEE851996:GEF851996 GOA851996:GOB851996 GXW851996:GXX851996 HHS851996:HHT851996 HRO851996:HRP851996 IBK851996:IBL851996 ILG851996:ILH851996 IVC851996:IVD851996 JEY851996:JEZ851996 JOU851996:JOV851996 JYQ851996:JYR851996 KIM851996:KIN851996 KSI851996:KSJ851996 LCE851996:LCF851996 LMA851996:LMB851996 LVW851996:LVX851996 MFS851996:MFT851996 MPO851996:MPP851996 MZK851996:MZL851996 NJG851996:NJH851996 NTC851996:NTD851996 OCY851996:OCZ851996 OMU851996:OMV851996 OWQ851996:OWR851996 PGM851996:PGN851996 PQI851996:PQJ851996 QAE851996:QAF851996 QKA851996:QKB851996 QTW851996:QTX851996 RDS851996:RDT851996 RNO851996:RNP851996 RXK851996:RXL851996 SHG851996:SHH851996 SRC851996:SRD851996 TAY851996:TAZ851996 TKU851996:TKV851996 TUQ851996:TUR851996 UEM851996:UEN851996 UOI851996:UOJ851996 UYE851996:UYF851996 VIA851996:VIB851996 VRW851996:VRX851996 WBS851996:WBT851996 WLO851996:WLP851996 WVK851996:WVL851996 C917532:D917532 IY917532:IZ917532 SU917532:SV917532 ACQ917532:ACR917532 AMM917532:AMN917532 AWI917532:AWJ917532 BGE917532:BGF917532 BQA917532:BQB917532 BZW917532:BZX917532 CJS917532:CJT917532 CTO917532:CTP917532 DDK917532:DDL917532 DNG917532:DNH917532 DXC917532:DXD917532 EGY917532:EGZ917532 EQU917532:EQV917532 FAQ917532:FAR917532 FKM917532:FKN917532 FUI917532:FUJ917532 GEE917532:GEF917532 GOA917532:GOB917532 GXW917532:GXX917532 HHS917532:HHT917532 HRO917532:HRP917532 IBK917532:IBL917532 ILG917532:ILH917532 IVC917532:IVD917532 JEY917532:JEZ917532 JOU917532:JOV917532 JYQ917532:JYR917532 KIM917532:KIN917532 KSI917532:KSJ917532 LCE917532:LCF917532 LMA917532:LMB917532 LVW917532:LVX917532 MFS917532:MFT917532 MPO917532:MPP917532 MZK917532:MZL917532 NJG917532:NJH917532 NTC917532:NTD917532 OCY917532:OCZ917532 OMU917532:OMV917532 OWQ917532:OWR917532 PGM917532:PGN917532 PQI917532:PQJ917532 QAE917532:QAF917532 QKA917532:QKB917532 QTW917532:QTX917532 RDS917532:RDT917532 RNO917532:RNP917532 RXK917532:RXL917532 SHG917532:SHH917532 SRC917532:SRD917532 TAY917532:TAZ917532 TKU917532:TKV917532 TUQ917532:TUR917532 UEM917532:UEN917532 UOI917532:UOJ917532 UYE917532:UYF917532 VIA917532:VIB917532 VRW917532:VRX917532 WBS917532:WBT917532 WLO917532:WLP917532 WVK917532:WVL917532 C983068:D983068 IY983068:IZ983068 SU983068:SV983068 ACQ983068:ACR983068 AMM983068:AMN983068 AWI983068:AWJ983068 BGE983068:BGF983068 BQA983068:BQB983068 BZW983068:BZX983068 CJS983068:CJT983068 CTO983068:CTP983068 DDK983068:DDL983068 DNG983068:DNH983068 DXC983068:DXD983068 EGY983068:EGZ983068 EQU983068:EQV983068 FAQ983068:FAR983068 FKM983068:FKN983068 FUI983068:FUJ983068 GEE983068:GEF983068 GOA983068:GOB983068 GXW983068:GXX983068 HHS983068:HHT983068 HRO983068:HRP983068 IBK983068:IBL983068 ILG983068:ILH983068 IVC983068:IVD983068 JEY983068:JEZ983068 JOU983068:JOV983068 JYQ983068:JYR983068 KIM983068:KIN983068 KSI983068:KSJ983068 LCE983068:LCF983068 LMA983068:LMB983068 LVW983068:LVX983068 MFS983068:MFT983068 MPO983068:MPP983068 MZK983068:MZL983068 NJG983068:NJH983068 NTC983068:NTD983068 OCY983068:OCZ983068 OMU983068:OMV983068 OWQ983068:OWR983068 PGM983068:PGN983068 PQI983068:PQJ983068 QAE983068:QAF983068 QKA983068:QKB983068 QTW983068:QTX983068 RDS983068:RDT983068 RNO983068:RNP983068 RXK983068:RXL983068 SHG983068:SHH983068 SRC983068:SRD983068 TAY983068:TAZ983068 TKU983068:TKV983068 TUQ983068:TUR983068 UEM983068:UEN983068 UOI983068:UOJ983068 UYE983068:UYF983068 VIA983068:VIB983068 VRW983068:VRX983068 WBS983068:WBT983068 WLO983068:WLP983068 WVK983068:WVL983068" xr:uid="{8A010BBF-6C9B-42FE-825F-FE8FC023D704}">
      <formula1>OTEX</formula1>
    </dataValidation>
    <dataValidation type="list" allowBlank="1" showInputMessage="1" showErrorMessage="1" sqref="C18 IY18 SU18 ACQ18 AMM18 AWI18 BGE18 BQA18 BZW18 CJS18 CTO18 DDK18 DNG18 DXC18 EGY18 EQU18 FAQ18 FKM18 FUI18 GEE18 GOA18 GXW18 HHS18 HRO18 IBK18 ILG18 IVC18 JEY18 JOU18 JYQ18 KIM18 KSI18 LCE18 LMA18 LVW18 MFS18 MPO18 MZK18 NJG18 NTC18 OCY18 OMU18 OWQ18 PGM18 PQI18 QAE18 QKA18 QTW18 RDS18 RNO18 RXK18 SHG18 SRC18 TAY18 TKU18 TUQ18 UEM18 UOI18 UYE18 VIA18 VRW18 WBS18 WLO18 WVK18 C65554 IY65554 SU65554 ACQ65554 AMM65554 AWI65554 BGE65554 BQA65554 BZW65554 CJS65554 CTO65554 DDK65554 DNG65554 DXC65554 EGY65554 EQU65554 FAQ65554 FKM65554 FUI65554 GEE65554 GOA65554 GXW65554 HHS65554 HRO65554 IBK65554 ILG65554 IVC65554 JEY65554 JOU65554 JYQ65554 KIM65554 KSI65554 LCE65554 LMA65554 LVW65554 MFS65554 MPO65554 MZK65554 NJG65554 NTC65554 OCY65554 OMU65554 OWQ65554 PGM65554 PQI65554 QAE65554 QKA65554 QTW65554 RDS65554 RNO65554 RXK65554 SHG65554 SRC65554 TAY65554 TKU65554 TUQ65554 UEM65554 UOI65554 UYE65554 VIA65554 VRW65554 WBS65554 WLO65554 WVK65554 C131090 IY131090 SU131090 ACQ131090 AMM131090 AWI131090 BGE131090 BQA131090 BZW131090 CJS131090 CTO131090 DDK131090 DNG131090 DXC131090 EGY131090 EQU131090 FAQ131090 FKM131090 FUI131090 GEE131090 GOA131090 GXW131090 HHS131090 HRO131090 IBK131090 ILG131090 IVC131090 JEY131090 JOU131090 JYQ131090 KIM131090 KSI131090 LCE131090 LMA131090 LVW131090 MFS131090 MPO131090 MZK131090 NJG131090 NTC131090 OCY131090 OMU131090 OWQ131090 PGM131090 PQI131090 QAE131090 QKA131090 QTW131090 RDS131090 RNO131090 RXK131090 SHG131090 SRC131090 TAY131090 TKU131090 TUQ131090 UEM131090 UOI131090 UYE131090 VIA131090 VRW131090 WBS131090 WLO131090 WVK131090 C196626 IY196626 SU196626 ACQ196626 AMM196626 AWI196626 BGE196626 BQA196626 BZW196626 CJS196626 CTO196626 DDK196626 DNG196626 DXC196626 EGY196626 EQU196626 FAQ196626 FKM196626 FUI196626 GEE196626 GOA196626 GXW196626 HHS196626 HRO196626 IBK196626 ILG196626 IVC196626 JEY196626 JOU196626 JYQ196626 KIM196626 KSI196626 LCE196626 LMA196626 LVW196626 MFS196626 MPO196626 MZK196626 NJG196626 NTC196626 OCY196626 OMU196626 OWQ196626 PGM196626 PQI196626 QAE196626 QKA196626 QTW196626 RDS196626 RNO196626 RXK196626 SHG196626 SRC196626 TAY196626 TKU196626 TUQ196626 UEM196626 UOI196626 UYE196626 VIA196626 VRW196626 WBS196626 WLO196626 WVK196626 C262162 IY262162 SU262162 ACQ262162 AMM262162 AWI262162 BGE262162 BQA262162 BZW262162 CJS262162 CTO262162 DDK262162 DNG262162 DXC262162 EGY262162 EQU262162 FAQ262162 FKM262162 FUI262162 GEE262162 GOA262162 GXW262162 HHS262162 HRO262162 IBK262162 ILG262162 IVC262162 JEY262162 JOU262162 JYQ262162 KIM262162 KSI262162 LCE262162 LMA262162 LVW262162 MFS262162 MPO262162 MZK262162 NJG262162 NTC262162 OCY262162 OMU262162 OWQ262162 PGM262162 PQI262162 QAE262162 QKA262162 QTW262162 RDS262162 RNO262162 RXK262162 SHG262162 SRC262162 TAY262162 TKU262162 TUQ262162 UEM262162 UOI262162 UYE262162 VIA262162 VRW262162 WBS262162 WLO262162 WVK262162 C327698 IY327698 SU327698 ACQ327698 AMM327698 AWI327698 BGE327698 BQA327698 BZW327698 CJS327698 CTO327698 DDK327698 DNG327698 DXC327698 EGY327698 EQU327698 FAQ327698 FKM327698 FUI327698 GEE327698 GOA327698 GXW327698 HHS327698 HRO327698 IBK327698 ILG327698 IVC327698 JEY327698 JOU327698 JYQ327698 KIM327698 KSI327698 LCE327698 LMA327698 LVW327698 MFS327698 MPO327698 MZK327698 NJG327698 NTC327698 OCY327698 OMU327698 OWQ327698 PGM327698 PQI327698 QAE327698 QKA327698 QTW327698 RDS327698 RNO327698 RXK327698 SHG327698 SRC327698 TAY327698 TKU327698 TUQ327698 UEM327698 UOI327698 UYE327698 VIA327698 VRW327698 WBS327698 WLO327698 WVK327698 C393234 IY393234 SU393234 ACQ393234 AMM393234 AWI393234 BGE393234 BQA393234 BZW393234 CJS393234 CTO393234 DDK393234 DNG393234 DXC393234 EGY393234 EQU393234 FAQ393234 FKM393234 FUI393234 GEE393234 GOA393234 GXW393234 HHS393234 HRO393234 IBK393234 ILG393234 IVC393234 JEY393234 JOU393234 JYQ393234 KIM393234 KSI393234 LCE393234 LMA393234 LVW393234 MFS393234 MPO393234 MZK393234 NJG393234 NTC393234 OCY393234 OMU393234 OWQ393234 PGM393234 PQI393234 QAE393234 QKA393234 QTW393234 RDS393234 RNO393234 RXK393234 SHG393234 SRC393234 TAY393234 TKU393234 TUQ393234 UEM393234 UOI393234 UYE393234 VIA393234 VRW393234 WBS393234 WLO393234 WVK393234 C458770 IY458770 SU458770 ACQ458770 AMM458770 AWI458770 BGE458770 BQA458770 BZW458770 CJS458770 CTO458770 DDK458770 DNG458770 DXC458770 EGY458770 EQU458770 FAQ458770 FKM458770 FUI458770 GEE458770 GOA458770 GXW458770 HHS458770 HRO458770 IBK458770 ILG458770 IVC458770 JEY458770 JOU458770 JYQ458770 KIM458770 KSI458770 LCE458770 LMA458770 LVW458770 MFS458770 MPO458770 MZK458770 NJG458770 NTC458770 OCY458770 OMU458770 OWQ458770 PGM458770 PQI458770 QAE458770 QKA458770 QTW458770 RDS458770 RNO458770 RXK458770 SHG458770 SRC458770 TAY458770 TKU458770 TUQ458770 UEM458770 UOI458770 UYE458770 VIA458770 VRW458770 WBS458770 WLO458770 WVK458770 C524306 IY524306 SU524306 ACQ524306 AMM524306 AWI524306 BGE524306 BQA524306 BZW524306 CJS524306 CTO524306 DDK524306 DNG524306 DXC524306 EGY524306 EQU524306 FAQ524306 FKM524306 FUI524306 GEE524306 GOA524306 GXW524306 HHS524306 HRO524306 IBK524306 ILG524306 IVC524306 JEY524306 JOU524306 JYQ524306 KIM524306 KSI524306 LCE524306 LMA524306 LVW524306 MFS524306 MPO524306 MZK524306 NJG524306 NTC524306 OCY524306 OMU524306 OWQ524306 PGM524306 PQI524306 QAE524306 QKA524306 QTW524306 RDS524306 RNO524306 RXK524306 SHG524306 SRC524306 TAY524306 TKU524306 TUQ524306 UEM524306 UOI524306 UYE524306 VIA524306 VRW524306 WBS524306 WLO524306 WVK524306 C589842 IY589842 SU589842 ACQ589842 AMM589842 AWI589842 BGE589842 BQA589842 BZW589842 CJS589842 CTO589842 DDK589842 DNG589842 DXC589842 EGY589842 EQU589842 FAQ589842 FKM589842 FUI589842 GEE589842 GOA589842 GXW589842 HHS589842 HRO589842 IBK589842 ILG589842 IVC589842 JEY589842 JOU589842 JYQ589842 KIM589842 KSI589842 LCE589842 LMA589842 LVW589842 MFS589842 MPO589842 MZK589842 NJG589842 NTC589842 OCY589842 OMU589842 OWQ589842 PGM589842 PQI589842 QAE589842 QKA589842 QTW589842 RDS589842 RNO589842 RXK589842 SHG589842 SRC589842 TAY589842 TKU589842 TUQ589842 UEM589842 UOI589842 UYE589842 VIA589842 VRW589842 WBS589842 WLO589842 WVK589842 C655378 IY655378 SU655378 ACQ655378 AMM655378 AWI655378 BGE655378 BQA655378 BZW655378 CJS655378 CTO655378 DDK655378 DNG655378 DXC655378 EGY655378 EQU655378 FAQ655378 FKM655378 FUI655378 GEE655378 GOA655378 GXW655378 HHS655378 HRO655378 IBK655378 ILG655378 IVC655378 JEY655378 JOU655378 JYQ655378 KIM655378 KSI655378 LCE655378 LMA655378 LVW655378 MFS655378 MPO655378 MZK655378 NJG655378 NTC655378 OCY655378 OMU655378 OWQ655378 PGM655378 PQI655378 QAE655378 QKA655378 QTW655378 RDS655378 RNO655378 RXK655378 SHG655378 SRC655378 TAY655378 TKU655378 TUQ655378 UEM655378 UOI655378 UYE655378 VIA655378 VRW655378 WBS655378 WLO655378 WVK655378 C720914 IY720914 SU720914 ACQ720914 AMM720914 AWI720914 BGE720914 BQA720914 BZW720914 CJS720914 CTO720914 DDK720914 DNG720914 DXC720914 EGY720914 EQU720914 FAQ720914 FKM720914 FUI720914 GEE720914 GOA720914 GXW720914 HHS720914 HRO720914 IBK720914 ILG720914 IVC720914 JEY720914 JOU720914 JYQ720914 KIM720914 KSI720914 LCE720914 LMA720914 LVW720914 MFS720914 MPO720914 MZK720914 NJG720914 NTC720914 OCY720914 OMU720914 OWQ720914 PGM720914 PQI720914 QAE720914 QKA720914 QTW720914 RDS720914 RNO720914 RXK720914 SHG720914 SRC720914 TAY720914 TKU720914 TUQ720914 UEM720914 UOI720914 UYE720914 VIA720914 VRW720914 WBS720914 WLO720914 WVK720914 C786450 IY786450 SU786450 ACQ786450 AMM786450 AWI786450 BGE786450 BQA786450 BZW786450 CJS786450 CTO786450 DDK786450 DNG786450 DXC786450 EGY786450 EQU786450 FAQ786450 FKM786450 FUI786450 GEE786450 GOA786450 GXW786450 HHS786450 HRO786450 IBK786450 ILG786450 IVC786450 JEY786450 JOU786450 JYQ786450 KIM786450 KSI786450 LCE786450 LMA786450 LVW786450 MFS786450 MPO786450 MZK786450 NJG786450 NTC786450 OCY786450 OMU786450 OWQ786450 PGM786450 PQI786450 QAE786450 QKA786450 QTW786450 RDS786450 RNO786450 RXK786450 SHG786450 SRC786450 TAY786450 TKU786450 TUQ786450 UEM786450 UOI786450 UYE786450 VIA786450 VRW786450 WBS786450 WLO786450 WVK786450 C851986 IY851986 SU851986 ACQ851986 AMM851986 AWI851986 BGE851986 BQA851986 BZW851986 CJS851986 CTO851986 DDK851986 DNG851986 DXC851986 EGY851986 EQU851986 FAQ851986 FKM851986 FUI851986 GEE851986 GOA851986 GXW851986 HHS851986 HRO851986 IBK851986 ILG851986 IVC851986 JEY851986 JOU851986 JYQ851986 KIM851986 KSI851986 LCE851986 LMA851986 LVW851986 MFS851986 MPO851986 MZK851986 NJG851986 NTC851986 OCY851986 OMU851986 OWQ851986 PGM851986 PQI851986 QAE851986 QKA851986 QTW851986 RDS851986 RNO851986 RXK851986 SHG851986 SRC851986 TAY851986 TKU851986 TUQ851986 UEM851986 UOI851986 UYE851986 VIA851986 VRW851986 WBS851986 WLO851986 WVK851986 C917522 IY917522 SU917522 ACQ917522 AMM917522 AWI917522 BGE917522 BQA917522 BZW917522 CJS917522 CTO917522 DDK917522 DNG917522 DXC917522 EGY917522 EQU917522 FAQ917522 FKM917522 FUI917522 GEE917522 GOA917522 GXW917522 HHS917522 HRO917522 IBK917522 ILG917522 IVC917522 JEY917522 JOU917522 JYQ917522 KIM917522 KSI917522 LCE917522 LMA917522 LVW917522 MFS917522 MPO917522 MZK917522 NJG917522 NTC917522 OCY917522 OMU917522 OWQ917522 PGM917522 PQI917522 QAE917522 QKA917522 QTW917522 RDS917522 RNO917522 RXK917522 SHG917522 SRC917522 TAY917522 TKU917522 TUQ917522 UEM917522 UOI917522 UYE917522 VIA917522 VRW917522 WBS917522 WLO917522 WVK917522 C983058 IY983058 SU983058 ACQ983058 AMM983058 AWI983058 BGE983058 BQA983058 BZW983058 CJS983058 CTO983058 DDK983058 DNG983058 DXC983058 EGY983058 EQU983058 FAQ983058 FKM983058 FUI983058 GEE983058 GOA983058 GXW983058 HHS983058 HRO983058 IBK983058 ILG983058 IVC983058 JEY983058 JOU983058 JYQ983058 KIM983058 KSI983058 LCE983058 LMA983058 LVW983058 MFS983058 MPO983058 MZK983058 NJG983058 NTC983058 OCY983058 OMU983058 OWQ983058 PGM983058 PQI983058 QAE983058 QKA983058 QTW983058 RDS983058 RNO983058 RXK983058 SHG983058 SRC983058 TAY983058 TKU983058 TUQ983058 UEM983058 UOI983058 UYE983058 VIA983058 VRW983058 WBS983058 WLO983058 WVK983058" xr:uid="{3B056273-2C32-4736-8249-199CA702B6B8}">
      <formula1>Département</formula1>
    </dataValidation>
    <dataValidation type="whole" allowBlank="1" showInputMessage="1" showErrorMessage="1" sqref="G8 JC8 SY8 ACU8 AMQ8 AWM8 BGI8 BQE8 CAA8 CJW8 CTS8 DDO8 DNK8 DXG8 EHC8 EQY8 FAU8 FKQ8 FUM8 GEI8 GOE8 GYA8 HHW8 HRS8 IBO8 ILK8 IVG8 JFC8 JOY8 JYU8 KIQ8 KSM8 LCI8 LME8 LWA8 MFW8 MPS8 MZO8 NJK8 NTG8 ODC8 OMY8 OWU8 PGQ8 PQM8 QAI8 QKE8 QUA8 RDW8 RNS8 RXO8 SHK8 SRG8 TBC8 TKY8 TUU8 UEQ8 UOM8 UYI8 VIE8 VSA8 WBW8 WLS8 WVO8 G65544 JC65544 SY65544 ACU65544 AMQ65544 AWM65544 BGI65544 BQE65544 CAA65544 CJW65544 CTS65544 DDO65544 DNK65544 DXG65544 EHC65544 EQY65544 FAU65544 FKQ65544 FUM65544 GEI65544 GOE65544 GYA65544 HHW65544 HRS65544 IBO65544 ILK65544 IVG65544 JFC65544 JOY65544 JYU65544 KIQ65544 KSM65544 LCI65544 LME65544 LWA65544 MFW65544 MPS65544 MZO65544 NJK65544 NTG65544 ODC65544 OMY65544 OWU65544 PGQ65544 PQM65544 QAI65544 QKE65544 QUA65544 RDW65544 RNS65544 RXO65544 SHK65544 SRG65544 TBC65544 TKY65544 TUU65544 UEQ65544 UOM65544 UYI65544 VIE65544 VSA65544 WBW65544 WLS65544 WVO65544 G131080 JC131080 SY131080 ACU131080 AMQ131080 AWM131080 BGI131080 BQE131080 CAA131080 CJW131080 CTS131080 DDO131080 DNK131080 DXG131080 EHC131080 EQY131080 FAU131080 FKQ131080 FUM131080 GEI131080 GOE131080 GYA131080 HHW131080 HRS131080 IBO131080 ILK131080 IVG131080 JFC131080 JOY131080 JYU131080 KIQ131080 KSM131080 LCI131080 LME131080 LWA131080 MFW131080 MPS131080 MZO131080 NJK131080 NTG131080 ODC131080 OMY131080 OWU131080 PGQ131080 PQM131080 QAI131080 QKE131080 QUA131080 RDW131080 RNS131080 RXO131080 SHK131080 SRG131080 TBC131080 TKY131080 TUU131080 UEQ131080 UOM131080 UYI131080 VIE131080 VSA131080 WBW131080 WLS131080 WVO131080 G196616 JC196616 SY196616 ACU196616 AMQ196616 AWM196616 BGI196616 BQE196616 CAA196616 CJW196616 CTS196616 DDO196616 DNK196616 DXG196616 EHC196616 EQY196616 FAU196616 FKQ196616 FUM196616 GEI196616 GOE196616 GYA196616 HHW196616 HRS196616 IBO196616 ILK196616 IVG196616 JFC196616 JOY196616 JYU196616 KIQ196616 KSM196616 LCI196616 LME196616 LWA196616 MFW196616 MPS196616 MZO196616 NJK196616 NTG196616 ODC196616 OMY196616 OWU196616 PGQ196616 PQM196616 QAI196616 QKE196616 QUA196616 RDW196616 RNS196616 RXO196616 SHK196616 SRG196616 TBC196616 TKY196616 TUU196616 UEQ196616 UOM196616 UYI196616 VIE196616 VSA196616 WBW196616 WLS196616 WVO196616 G262152 JC262152 SY262152 ACU262152 AMQ262152 AWM262152 BGI262152 BQE262152 CAA262152 CJW262152 CTS262152 DDO262152 DNK262152 DXG262152 EHC262152 EQY262152 FAU262152 FKQ262152 FUM262152 GEI262152 GOE262152 GYA262152 HHW262152 HRS262152 IBO262152 ILK262152 IVG262152 JFC262152 JOY262152 JYU262152 KIQ262152 KSM262152 LCI262152 LME262152 LWA262152 MFW262152 MPS262152 MZO262152 NJK262152 NTG262152 ODC262152 OMY262152 OWU262152 PGQ262152 PQM262152 QAI262152 QKE262152 QUA262152 RDW262152 RNS262152 RXO262152 SHK262152 SRG262152 TBC262152 TKY262152 TUU262152 UEQ262152 UOM262152 UYI262152 VIE262152 VSA262152 WBW262152 WLS262152 WVO262152 G327688 JC327688 SY327688 ACU327688 AMQ327688 AWM327688 BGI327688 BQE327688 CAA327688 CJW327688 CTS327688 DDO327688 DNK327688 DXG327688 EHC327688 EQY327688 FAU327688 FKQ327688 FUM327688 GEI327688 GOE327688 GYA327688 HHW327688 HRS327688 IBO327688 ILK327688 IVG327688 JFC327688 JOY327688 JYU327688 KIQ327688 KSM327688 LCI327688 LME327688 LWA327688 MFW327688 MPS327688 MZO327688 NJK327688 NTG327688 ODC327688 OMY327688 OWU327688 PGQ327688 PQM327688 QAI327688 QKE327688 QUA327688 RDW327688 RNS327688 RXO327688 SHK327688 SRG327688 TBC327688 TKY327688 TUU327688 UEQ327688 UOM327688 UYI327688 VIE327688 VSA327688 WBW327688 WLS327688 WVO327688 G393224 JC393224 SY393224 ACU393224 AMQ393224 AWM393224 BGI393224 BQE393224 CAA393224 CJW393224 CTS393224 DDO393224 DNK393224 DXG393224 EHC393224 EQY393224 FAU393224 FKQ393224 FUM393224 GEI393224 GOE393224 GYA393224 HHW393224 HRS393224 IBO393224 ILK393224 IVG393224 JFC393224 JOY393224 JYU393224 KIQ393224 KSM393224 LCI393224 LME393224 LWA393224 MFW393224 MPS393224 MZO393224 NJK393224 NTG393224 ODC393224 OMY393224 OWU393224 PGQ393224 PQM393224 QAI393224 QKE393224 QUA393224 RDW393224 RNS393224 RXO393224 SHK393224 SRG393224 TBC393224 TKY393224 TUU393224 UEQ393224 UOM393224 UYI393224 VIE393224 VSA393224 WBW393224 WLS393224 WVO393224 G458760 JC458760 SY458760 ACU458760 AMQ458760 AWM458760 BGI458760 BQE458760 CAA458760 CJW458760 CTS458760 DDO458760 DNK458760 DXG458760 EHC458760 EQY458760 FAU458760 FKQ458760 FUM458760 GEI458760 GOE458760 GYA458760 HHW458760 HRS458760 IBO458760 ILK458760 IVG458760 JFC458760 JOY458760 JYU458760 KIQ458760 KSM458760 LCI458760 LME458760 LWA458760 MFW458760 MPS458760 MZO458760 NJK458760 NTG458760 ODC458760 OMY458760 OWU458760 PGQ458760 PQM458760 QAI458760 QKE458760 QUA458760 RDW458760 RNS458760 RXO458760 SHK458760 SRG458760 TBC458760 TKY458760 TUU458760 UEQ458760 UOM458760 UYI458760 VIE458760 VSA458760 WBW458760 WLS458760 WVO458760 G524296 JC524296 SY524296 ACU524296 AMQ524296 AWM524296 BGI524296 BQE524296 CAA524296 CJW524296 CTS524296 DDO524296 DNK524296 DXG524296 EHC524296 EQY524296 FAU524296 FKQ524296 FUM524296 GEI524296 GOE524296 GYA524296 HHW524296 HRS524296 IBO524296 ILK524296 IVG524296 JFC524296 JOY524296 JYU524296 KIQ524296 KSM524296 LCI524296 LME524296 LWA524296 MFW524296 MPS524296 MZO524296 NJK524296 NTG524296 ODC524296 OMY524296 OWU524296 PGQ524296 PQM524296 QAI524296 QKE524296 QUA524296 RDW524296 RNS524296 RXO524296 SHK524296 SRG524296 TBC524296 TKY524296 TUU524296 UEQ524296 UOM524296 UYI524296 VIE524296 VSA524296 WBW524296 WLS524296 WVO524296 G589832 JC589832 SY589832 ACU589832 AMQ589832 AWM589832 BGI589832 BQE589832 CAA589832 CJW589832 CTS589832 DDO589832 DNK589832 DXG589832 EHC589832 EQY589832 FAU589832 FKQ589832 FUM589832 GEI589832 GOE589832 GYA589832 HHW589832 HRS589832 IBO589832 ILK589832 IVG589832 JFC589832 JOY589832 JYU589832 KIQ589832 KSM589832 LCI589832 LME589832 LWA589832 MFW589832 MPS589832 MZO589832 NJK589832 NTG589832 ODC589832 OMY589832 OWU589832 PGQ589832 PQM589832 QAI589832 QKE589832 QUA589832 RDW589832 RNS589832 RXO589832 SHK589832 SRG589832 TBC589832 TKY589832 TUU589832 UEQ589832 UOM589832 UYI589832 VIE589832 VSA589832 WBW589832 WLS589832 WVO589832 G655368 JC655368 SY655368 ACU655368 AMQ655368 AWM655368 BGI655368 BQE655368 CAA655368 CJW655368 CTS655368 DDO655368 DNK655368 DXG655368 EHC655368 EQY655368 FAU655368 FKQ655368 FUM655368 GEI655368 GOE655368 GYA655368 HHW655368 HRS655368 IBO655368 ILK655368 IVG655368 JFC655368 JOY655368 JYU655368 KIQ655368 KSM655368 LCI655368 LME655368 LWA655368 MFW655368 MPS655368 MZO655368 NJK655368 NTG655368 ODC655368 OMY655368 OWU655368 PGQ655368 PQM655368 QAI655368 QKE655368 QUA655368 RDW655368 RNS655368 RXO655368 SHK655368 SRG655368 TBC655368 TKY655368 TUU655368 UEQ655368 UOM655368 UYI655368 VIE655368 VSA655368 WBW655368 WLS655368 WVO655368 G720904 JC720904 SY720904 ACU720904 AMQ720904 AWM720904 BGI720904 BQE720904 CAA720904 CJW720904 CTS720904 DDO720904 DNK720904 DXG720904 EHC720904 EQY720904 FAU720904 FKQ720904 FUM720904 GEI720904 GOE720904 GYA720904 HHW720904 HRS720904 IBO720904 ILK720904 IVG720904 JFC720904 JOY720904 JYU720904 KIQ720904 KSM720904 LCI720904 LME720904 LWA720904 MFW720904 MPS720904 MZO720904 NJK720904 NTG720904 ODC720904 OMY720904 OWU720904 PGQ720904 PQM720904 QAI720904 QKE720904 QUA720904 RDW720904 RNS720904 RXO720904 SHK720904 SRG720904 TBC720904 TKY720904 TUU720904 UEQ720904 UOM720904 UYI720904 VIE720904 VSA720904 WBW720904 WLS720904 WVO720904 G786440 JC786440 SY786440 ACU786440 AMQ786440 AWM786440 BGI786440 BQE786440 CAA786440 CJW786440 CTS786440 DDO786440 DNK786440 DXG786440 EHC786440 EQY786440 FAU786440 FKQ786440 FUM786440 GEI786440 GOE786440 GYA786440 HHW786440 HRS786440 IBO786440 ILK786440 IVG786440 JFC786440 JOY786440 JYU786440 KIQ786440 KSM786440 LCI786440 LME786440 LWA786440 MFW786440 MPS786440 MZO786440 NJK786440 NTG786440 ODC786440 OMY786440 OWU786440 PGQ786440 PQM786440 QAI786440 QKE786440 QUA786440 RDW786440 RNS786440 RXO786440 SHK786440 SRG786440 TBC786440 TKY786440 TUU786440 UEQ786440 UOM786440 UYI786440 VIE786440 VSA786440 WBW786440 WLS786440 WVO786440 G851976 JC851976 SY851976 ACU851976 AMQ851976 AWM851976 BGI851976 BQE851976 CAA851976 CJW851976 CTS851976 DDO851976 DNK851976 DXG851976 EHC851976 EQY851976 FAU851976 FKQ851976 FUM851976 GEI851976 GOE851976 GYA851976 HHW851976 HRS851976 IBO851976 ILK851976 IVG851976 JFC851976 JOY851976 JYU851976 KIQ851976 KSM851976 LCI851976 LME851976 LWA851976 MFW851976 MPS851976 MZO851976 NJK851976 NTG851976 ODC851976 OMY851976 OWU851976 PGQ851976 PQM851976 QAI851976 QKE851976 QUA851976 RDW851976 RNS851976 RXO851976 SHK851976 SRG851976 TBC851976 TKY851976 TUU851976 UEQ851976 UOM851976 UYI851976 VIE851976 VSA851976 WBW851976 WLS851976 WVO851976 G917512 JC917512 SY917512 ACU917512 AMQ917512 AWM917512 BGI917512 BQE917512 CAA917512 CJW917512 CTS917512 DDO917512 DNK917512 DXG917512 EHC917512 EQY917512 FAU917512 FKQ917512 FUM917512 GEI917512 GOE917512 GYA917512 HHW917512 HRS917512 IBO917512 ILK917512 IVG917512 JFC917512 JOY917512 JYU917512 KIQ917512 KSM917512 LCI917512 LME917512 LWA917512 MFW917512 MPS917512 MZO917512 NJK917512 NTG917512 ODC917512 OMY917512 OWU917512 PGQ917512 PQM917512 QAI917512 QKE917512 QUA917512 RDW917512 RNS917512 RXO917512 SHK917512 SRG917512 TBC917512 TKY917512 TUU917512 UEQ917512 UOM917512 UYI917512 VIE917512 VSA917512 WBW917512 WLS917512 WVO917512 G983048 JC983048 SY983048 ACU983048 AMQ983048 AWM983048 BGI983048 BQE983048 CAA983048 CJW983048 CTS983048 DDO983048 DNK983048 DXG983048 EHC983048 EQY983048 FAU983048 FKQ983048 FUM983048 GEI983048 GOE983048 GYA983048 HHW983048 HRS983048 IBO983048 ILK983048 IVG983048 JFC983048 JOY983048 JYU983048 KIQ983048 KSM983048 LCI983048 LME983048 LWA983048 MFW983048 MPS983048 MZO983048 NJK983048 NTG983048 ODC983048 OMY983048 OWU983048 PGQ983048 PQM983048 QAI983048 QKE983048 QUA983048 RDW983048 RNS983048 RXO983048 SHK983048 SRG983048 TBC983048 TKY983048 TUU983048 UEQ983048 UOM983048 UYI983048 VIE983048 VSA983048 WBW983048 WLS983048 WVO983048" xr:uid="{BD54758F-DB59-4F2F-BE9B-F599DF60B0F7}">
      <formula1>2000</formula1>
      <formula2>2099</formula2>
    </dataValidation>
    <dataValidation type="whole" allowBlank="1" showInputMessage="1" showErrorMessage="1" errorTitle="ERREUR DE CODIFICATION" error="Le code exploitation doit être un code à 6 chiffres qui ne commence pas par 0." prompt="Indiquer un code à 6 chiffres pour identifier l'exploitation dans les bases de données" sqref="C5 IY5 SU5 ACQ5 AMM5 AWI5 BGE5 BQA5 BZW5 CJS5 CTO5 DDK5 DNG5 DXC5 EGY5 EQU5 FAQ5 FKM5 FUI5 GEE5 GOA5 GXW5 HHS5 HRO5 IBK5 ILG5 IVC5 JEY5 JOU5 JYQ5 KIM5 KSI5 LCE5 LMA5 LVW5 MFS5 MPO5 MZK5 NJG5 NTC5 OCY5 OMU5 OWQ5 PGM5 PQI5 QAE5 QKA5 QTW5 RDS5 RNO5 RXK5 SHG5 SRC5 TAY5 TKU5 TUQ5 UEM5 UOI5 UYE5 VIA5 VRW5 WBS5 WLO5 WVK5 C65541 IY65541 SU65541 ACQ65541 AMM65541 AWI65541 BGE65541 BQA65541 BZW65541 CJS65541 CTO65541 DDK65541 DNG65541 DXC65541 EGY65541 EQU65541 FAQ65541 FKM65541 FUI65541 GEE65541 GOA65541 GXW65541 HHS65541 HRO65541 IBK65541 ILG65541 IVC65541 JEY65541 JOU65541 JYQ65541 KIM65541 KSI65541 LCE65541 LMA65541 LVW65541 MFS65541 MPO65541 MZK65541 NJG65541 NTC65541 OCY65541 OMU65541 OWQ65541 PGM65541 PQI65541 QAE65541 QKA65541 QTW65541 RDS65541 RNO65541 RXK65541 SHG65541 SRC65541 TAY65541 TKU65541 TUQ65541 UEM65541 UOI65541 UYE65541 VIA65541 VRW65541 WBS65541 WLO65541 WVK65541 C131077 IY131077 SU131077 ACQ131077 AMM131077 AWI131077 BGE131077 BQA131077 BZW131077 CJS131077 CTO131077 DDK131077 DNG131077 DXC131077 EGY131077 EQU131077 FAQ131077 FKM131077 FUI131077 GEE131077 GOA131077 GXW131077 HHS131077 HRO131077 IBK131077 ILG131077 IVC131077 JEY131077 JOU131077 JYQ131077 KIM131077 KSI131077 LCE131077 LMA131077 LVW131077 MFS131077 MPO131077 MZK131077 NJG131077 NTC131077 OCY131077 OMU131077 OWQ131077 PGM131077 PQI131077 QAE131077 QKA131077 QTW131077 RDS131077 RNO131077 RXK131077 SHG131077 SRC131077 TAY131077 TKU131077 TUQ131077 UEM131077 UOI131077 UYE131077 VIA131077 VRW131077 WBS131077 WLO131077 WVK131077 C196613 IY196613 SU196613 ACQ196613 AMM196613 AWI196613 BGE196613 BQA196613 BZW196613 CJS196613 CTO196613 DDK196613 DNG196613 DXC196613 EGY196613 EQU196613 FAQ196613 FKM196613 FUI196613 GEE196613 GOA196613 GXW196613 HHS196613 HRO196613 IBK196613 ILG196613 IVC196613 JEY196613 JOU196613 JYQ196613 KIM196613 KSI196613 LCE196613 LMA196613 LVW196613 MFS196613 MPO196613 MZK196613 NJG196613 NTC196613 OCY196613 OMU196613 OWQ196613 PGM196613 PQI196613 QAE196613 QKA196613 QTW196613 RDS196613 RNO196613 RXK196613 SHG196613 SRC196613 TAY196613 TKU196613 TUQ196613 UEM196613 UOI196613 UYE196613 VIA196613 VRW196613 WBS196613 WLO196613 WVK196613 C262149 IY262149 SU262149 ACQ262149 AMM262149 AWI262149 BGE262149 BQA262149 BZW262149 CJS262149 CTO262149 DDK262149 DNG262149 DXC262149 EGY262149 EQU262149 FAQ262149 FKM262149 FUI262149 GEE262149 GOA262149 GXW262149 HHS262149 HRO262149 IBK262149 ILG262149 IVC262149 JEY262149 JOU262149 JYQ262149 KIM262149 KSI262149 LCE262149 LMA262149 LVW262149 MFS262149 MPO262149 MZK262149 NJG262149 NTC262149 OCY262149 OMU262149 OWQ262149 PGM262149 PQI262149 QAE262149 QKA262149 QTW262149 RDS262149 RNO262149 RXK262149 SHG262149 SRC262149 TAY262149 TKU262149 TUQ262149 UEM262149 UOI262149 UYE262149 VIA262149 VRW262149 WBS262149 WLO262149 WVK262149 C327685 IY327685 SU327685 ACQ327685 AMM327685 AWI327685 BGE327685 BQA327685 BZW327685 CJS327685 CTO327685 DDK327685 DNG327685 DXC327685 EGY327685 EQU327685 FAQ327685 FKM327685 FUI327685 GEE327685 GOA327685 GXW327685 HHS327685 HRO327685 IBK327685 ILG327685 IVC327685 JEY327685 JOU327685 JYQ327685 KIM327685 KSI327685 LCE327685 LMA327685 LVW327685 MFS327685 MPO327685 MZK327685 NJG327685 NTC327685 OCY327685 OMU327685 OWQ327685 PGM327685 PQI327685 QAE327685 QKA327685 QTW327685 RDS327685 RNO327685 RXK327685 SHG327685 SRC327685 TAY327685 TKU327685 TUQ327685 UEM327685 UOI327685 UYE327685 VIA327685 VRW327685 WBS327685 WLO327685 WVK327685 C393221 IY393221 SU393221 ACQ393221 AMM393221 AWI393221 BGE393221 BQA393221 BZW393221 CJS393221 CTO393221 DDK393221 DNG393221 DXC393221 EGY393221 EQU393221 FAQ393221 FKM393221 FUI393221 GEE393221 GOA393221 GXW393221 HHS393221 HRO393221 IBK393221 ILG393221 IVC393221 JEY393221 JOU393221 JYQ393221 KIM393221 KSI393221 LCE393221 LMA393221 LVW393221 MFS393221 MPO393221 MZK393221 NJG393221 NTC393221 OCY393221 OMU393221 OWQ393221 PGM393221 PQI393221 QAE393221 QKA393221 QTW393221 RDS393221 RNO393221 RXK393221 SHG393221 SRC393221 TAY393221 TKU393221 TUQ393221 UEM393221 UOI393221 UYE393221 VIA393221 VRW393221 WBS393221 WLO393221 WVK393221 C458757 IY458757 SU458757 ACQ458757 AMM458757 AWI458757 BGE458757 BQA458757 BZW458757 CJS458757 CTO458757 DDK458757 DNG458757 DXC458757 EGY458757 EQU458757 FAQ458757 FKM458757 FUI458757 GEE458757 GOA458757 GXW458757 HHS458757 HRO458757 IBK458757 ILG458757 IVC458757 JEY458757 JOU458757 JYQ458757 KIM458757 KSI458757 LCE458757 LMA458757 LVW458757 MFS458757 MPO458757 MZK458757 NJG458757 NTC458757 OCY458757 OMU458757 OWQ458757 PGM458757 PQI458757 QAE458757 QKA458757 QTW458757 RDS458757 RNO458757 RXK458757 SHG458757 SRC458757 TAY458757 TKU458757 TUQ458757 UEM458757 UOI458757 UYE458757 VIA458757 VRW458757 WBS458757 WLO458757 WVK458757 C524293 IY524293 SU524293 ACQ524293 AMM524293 AWI524293 BGE524293 BQA524293 BZW524293 CJS524293 CTO524293 DDK524293 DNG524293 DXC524293 EGY524293 EQU524293 FAQ524293 FKM524293 FUI524293 GEE524293 GOA524293 GXW524293 HHS524293 HRO524293 IBK524293 ILG524293 IVC524293 JEY524293 JOU524293 JYQ524293 KIM524293 KSI524293 LCE524293 LMA524293 LVW524293 MFS524293 MPO524293 MZK524293 NJG524293 NTC524293 OCY524293 OMU524293 OWQ524293 PGM524293 PQI524293 QAE524293 QKA524293 QTW524293 RDS524293 RNO524293 RXK524293 SHG524293 SRC524293 TAY524293 TKU524293 TUQ524293 UEM524293 UOI524293 UYE524293 VIA524293 VRW524293 WBS524293 WLO524293 WVK524293 C589829 IY589829 SU589829 ACQ589829 AMM589829 AWI589829 BGE589829 BQA589829 BZW589829 CJS589829 CTO589829 DDK589829 DNG589829 DXC589829 EGY589829 EQU589829 FAQ589829 FKM589829 FUI589829 GEE589829 GOA589829 GXW589829 HHS589829 HRO589829 IBK589829 ILG589829 IVC589829 JEY589829 JOU589829 JYQ589829 KIM589829 KSI589829 LCE589829 LMA589829 LVW589829 MFS589829 MPO589829 MZK589829 NJG589829 NTC589829 OCY589829 OMU589829 OWQ589829 PGM589829 PQI589829 QAE589829 QKA589829 QTW589829 RDS589829 RNO589829 RXK589829 SHG589829 SRC589829 TAY589829 TKU589829 TUQ589829 UEM589829 UOI589829 UYE589829 VIA589829 VRW589829 WBS589829 WLO589829 WVK589829 C655365 IY655365 SU655365 ACQ655365 AMM655365 AWI655365 BGE655365 BQA655365 BZW655365 CJS655365 CTO655365 DDK655365 DNG655365 DXC655365 EGY655365 EQU655365 FAQ655365 FKM655365 FUI655365 GEE655365 GOA655365 GXW655365 HHS655365 HRO655365 IBK655365 ILG655365 IVC655365 JEY655365 JOU655365 JYQ655365 KIM655365 KSI655365 LCE655365 LMA655365 LVW655365 MFS655365 MPO655365 MZK655365 NJG655365 NTC655365 OCY655365 OMU655365 OWQ655365 PGM655365 PQI655365 QAE655365 QKA655365 QTW655365 RDS655365 RNO655365 RXK655365 SHG655365 SRC655365 TAY655365 TKU655365 TUQ655365 UEM655365 UOI655365 UYE655365 VIA655365 VRW655365 WBS655365 WLO655365 WVK655365 C720901 IY720901 SU720901 ACQ720901 AMM720901 AWI720901 BGE720901 BQA720901 BZW720901 CJS720901 CTO720901 DDK720901 DNG720901 DXC720901 EGY720901 EQU720901 FAQ720901 FKM720901 FUI720901 GEE720901 GOA720901 GXW720901 HHS720901 HRO720901 IBK720901 ILG720901 IVC720901 JEY720901 JOU720901 JYQ720901 KIM720901 KSI720901 LCE720901 LMA720901 LVW720901 MFS720901 MPO720901 MZK720901 NJG720901 NTC720901 OCY720901 OMU720901 OWQ720901 PGM720901 PQI720901 QAE720901 QKA720901 QTW720901 RDS720901 RNO720901 RXK720901 SHG720901 SRC720901 TAY720901 TKU720901 TUQ720901 UEM720901 UOI720901 UYE720901 VIA720901 VRW720901 WBS720901 WLO720901 WVK720901 C786437 IY786437 SU786437 ACQ786437 AMM786437 AWI786437 BGE786437 BQA786437 BZW786437 CJS786437 CTO786437 DDK786437 DNG786437 DXC786437 EGY786437 EQU786437 FAQ786437 FKM786437 FUI786437 GEE786437 GOA786437 GXW786437 HHS786437 HRO786437 IBK786437 ILG786437 IVC786437 JEY786437 JOU786437 JYQ786437 KIM786437 KSI786437 LCE786437 LMA786437 LVW786437 MFS786437 MPO786437 MZK786437 NJG786437 NTC786437 OCY786437 OMU786437 OWQ786437 PGM786437 PQI786437 QAE786437 QKA786437 QTW786437 RDS786437 RNO786437 RXK786437 SHG786437 SRC786437 TAY786437 TKU786437 TUQ786437 UEM786437 UOI786437 UYE786437 VIA786437 VRW786437 WBS786437 WLO786437 WVK786437 C851973 IY851973 SU851973 ACQ851973 AMM851973 AWI851973 BGE851973 BQA851973 BZW851973 CJS851973 CTO851973 DDK851973 DNG851973 DXC851973 EGY851973 EQU851973 FAQ851973 FKM851973 FUI851973 GEE851973 GOA851973 GXW851973 HHS851973 HRO851973 IBK851973 ILG851973 IVC851973 JEY851973 JOU851973 JYQ851973 KIM851973 KSI851973 LCE851973 LMA851973 LVW851973 MFS851973 MPO851973 MZK851973 NJG851973 NTC851973 OCY851973 OMU851973 OWQ851973 PGM851973 PQI851973 QAE851973 QKA851973 QTW851973 RDS851973 RNO851973 RXK851973 SHG851973 SRC851973 TAY851973 TKU851973 TUQ851973 UEM851973 UOI851973 UYE851973 VIA851973 VRW851973 WBS851973 WLO851973 WVK851973 C917509 IY917509 SU917509 ACQ917509 AMM917509 AWI917509 BGE917509 BQA917509 BZW917509 CJS917509 CTO917509 DDK917509 DNG917509 DXC917509 EGY917509 EQU917509 FAQ917509 FKM917509 FUI917509 GEE917509 GOA917509 GXW917509 HHS917509 HRO917509 IBK917509 ILG917509 IVC917509 JEY917509 JOU917509 JYQ917509 KIM917509 KSI917509 LCE917509 LMA917509 LVW917509 MFS917509 MPO917509 MZK917509 NJG917509 NTC917509 OCY917509 OMU917509 OWQ917509 PGM917509 PQI917509 QAE917509 QKA917509 QTW917509 RDS917509 RNO917509 RXK917509 SHG917509 SRC917509 TAY917509 TKU917509 TUQ917509 UEM917509 UOI917509 UYE917509 VIA917509 VRW917509 WBS917509 WLO917509 WVK917509 C983045 IY983045 SU983045 ACQ983045 AMM983045 AWI983045 BGE983045 BQA983045 BZW983045 CJS983045 CTO983045 DDK983045 DNG983045 DXC983045 EGY983045 EQU983045 FAQ983045 FKM983045 FUI983045 GEE983045 GOA983045 GXW983045 HHS983045 HRO983045 IBK983045 ILG983045 IVC983045 JEY983045 JOU983045 JYQ983045 KIM983045 KSI983045 LCE983045 LMA983045 LVW983045 MFS983045 MPO983045 MZK983045 NJG983045 NTC983045 OCY983045 OMU983045 OWQ983045 PGM983045 PQI983045 QAE983045 QKA983045 QTW983045 RDS983045 RNO983045 RXK983045 SHG983045 SRC983045 TAY983045 TKU983045 TUQ983045 UEM983045 UOI983045 UYE983045 VIA983045 VRW983045 WBS983045 WLO983045 WVK983045" xr:uid="{2D040AF3-E50C-41C1-BD5D-929E78B8FA1E}">
      <formula1>100000</formula1>
      <formula2>999999</formula2>
    </dataValidation>
    <dataValidation type="list" allowBlank="1" showInputMessage="1" showErrorMessage="1" sqref="G55 JC55 SY55 ACU55 AMQ55 AWM55 BGI55 BQE55 CAA55 CJW55 CTS55 DDO55 DNK55 DXG55 EHC55 EQY55 FAU55 FKQ55 FUM55 GEI55 GOE55 GYA55 HHW55 HRS55 IBO55 ILK55 IVG55 JFC55 JOY55 JYU55 KIQ55 KSM55 LCI55 LME55 LWA55 MFW55 MPS55 MZO55 NJK55 NTG55 ODC55 OMY55 OWU55 PGQ55 PQM55 QAI55 QKE55 QUA55 RDW55 RNS55 RXO55 SHK55 SRG55 TBC55 TKY55 TUU55 UEQ55 UOM55 UYI55 VIE55 VSA55 WBW55 WLS55 WVO55 G65591 JC65591 SY65591 ACU65591 AMQ65591 AWM65591 BGI65591 BQE65591 CAA65591 CJW65591 CTS65591 DDO65591 DNK65591 DXG65591 EHC65591 EQY65591 FAU65591 FKQ65591 FUM65591 GEI65591 GOE65591 GYA65591 HHW65591 HRS65591 IBO65591 ILK65591 IVG65591 JFC65591 JOY65591 JYU65591 KIQ65591 KSM65591 LCI65591 LME65591 LWA65591 MFW65591 MPS65591 MZO65591 NJK65591 NTG65591 ODC65591 OMY65591 OWU65591 PGQ65591 PQM65591 QAI65591 QKE65591 QUA65591 RDW65591 RNS65591 RXO65591 SHK65591 SRG65591 TBC65591 TKY65591 TUU65591 UEQ65591 UOM65591 UYI65591 VIE65591 VSA65591 WBW65591 WLS65591 WVO65591 G131127 JC131127 SY131127 ACU131127 AMQ131127 AWM131127 BGI131127 BQE131127 CAA131127 CJW131127 CTS131127 DDO131127 DNK131127 DXG131127 EHC131127 EQY131127 FAU131127 FKQ131127 FUM131127 GEI131127 GOE131127 GYA131127 HHW131127 HRS131127 IBO131127 ILK131127 IVG131127 JFC131127 JOY131127 JYU131127 KIQ131127 KSM131127 LCI131127 LME131127 LWA131127 MFW131127 MPS131127 MZO131127 NJK131127 NTG131127 ODC131127 OMY131127 OWU131127 PGQ131127 PQM131127 QAI131127 QKE131127 QUA131127 RDW131127 RNS131127 RXO131127 SHK131127 SRG131127 TBC131127 TKY131127 TUU131127 UEQ131127 UOM131127 UYI131127 VIE131127 VSA131127 WBW131127 WLS131127 WVO131127 G196663 JC196663 SY196663 ACU196663 AMQ196663 AWM196663 BGI196663 BQE196663 CAA196663 CJW196663 CTS196663 DDO196663 DNK196663 DXG196663 EHC196663 EQY196663 FAU196663 FKQ196663 FUM196663 GEI196663 GOE196663 GYA196663 HHW196663 HRS196663 IBO196663 ILK196663 IVG196663 JFC196663 JOY196663 JYU196663 KIQ196663 KSM196663 LCI196663 LME196663 LWA196663 MFW196663 MPS196663 MZO196663 NJK196663 NTG196663 ODC196663 OMY196663 OWU196663 PGQ196663 PQM196663 QAI196663 QKE196663 QUA196663 RDW196663 RNS196663 RXO196663 SHK196663 SRG196663 TBC196663 TKY196663 TUU196663 UEQ196663 UOM196663 UYI196663 VIE196663 VSA196663 WBW196663 WLS196663 WVO196663 G262199 JC262199 SY262199 ACU262199 AMQ262199 AWM262199 BGI262199 BQE262199 CAA262199 CJW262199 CTS262199 DDO262199 DNK262199 DXG262199 EHC262199 EQY262199 FAU262199 FKQ262199 FUM262199 GEI262199 GOE262199 GYA262199 HHW262199 HRS262199 IBO262199 ILK262199 IVG262199 JFC262199 JOY262199 JYU262199 KIQ262199 KSM262199 LCI262199 LME262199 LWA262199 MFW262199 MPS262199 MZO262199 NJK262199 NTG262199 ODC262199 OMY262199 OWU262199 PGQ262199 PQM262199 QAI262199 QKE262199 QUA262199 RDW262199 RNS262199 RXO262199 SHK262199 SRG262199 TBC262199 TKY262199 TUU262199 UEQ262199 UOM262199 UYI262199 VIE262199 VSA262199 WBW262199 WLS262199 WVO262199 G327735 JC327735 SY327735 ACU327735 AMQ327735 AWM327735 BGI327735 BQE327735 CAA327735 CJW327735 CTS327735 DDO327735 DNK327735 DXG327735 EHC327735 EQY327735 FAU327735 FKQ327735 FUM327735 GEI327735 GOE327735 GYA327735 HHW327735 HRS327735 IBO327735 ILK327735 IVG327735 JFC327735 JOY327735 JYU327735 KIQ327735 KSM327735 LCI327735 LME327735 LWA327735 MFW327735 MPS327735 MZO327735 NJK327735 NTG327735 ODC327735 OMY327735 OWU327735 PGQ327735 PQM327735 QAI327735 QKE327735 QUA327735 RDW327735 RNS327735 RXO327735 SHK327735 SRG327735 TBC327735 TKY327735 TUU327735 UEQ327735 UOM327735 UYI327735 VIE327735 VSA327735 WBW327735 WLS327735 WVO327735 G393271 JC393271 SY393271 ACU393271 AMQ393271 AWM393271 BGI393271 BQE393271 CAA393271 CJW393271 CTS393271 DDO393271 DNK393271 DXG393271 EHC393271 EQY393271 FAU393271 FKQ393271 FUM393271 GEI393271 GOE393271 GYA393271 HHW393271 HRS393271 IBO393271 ILK393271 IVG393271 JFC393271 JOY393271 JYU393271 KIQ393271 KSM393271 LCI393271 LME393271 LWA393271 MFW393271 MPS393271 MZO393271 NJK393271 NTG393271 ODC393271 OMY393271 OWU393271 PGQ393271 PQM393271 QAI393271 QKE393271 QUA393271 RDW393271 RNS393271 RXO393271 SHK393271 SRG393271 TBC393271 TKY393271 TUU393271 UEQ393271 UOM393271 UYI393271 VIE393271 VSA393271 WBW393271 WLS393271 WVO393271 G458807 JC458807 SY458807 ACU458807 AMQ458807 AWM458807 BGI458807 BQE458807 CAA458807 CJW458807 CTS458807 DDO458807 DNK458807 DXG458807 EHC458807 EQY458807 FAU458807 FKQ458807 FUM458807 GEI458807 GOE458807 GYA458807 HHW458807 HRS458807 IBO458807 ILK458807 IVG458807 JFC458807 JOY458807 JYU458807 KIQ458807 KSM458807 LCI458807 LME458807 LWA458807 MFW458807 MPS458807 MZO458807 NJK458807 NTG458807 ODC458807 OMY458807 OWU458807 PGQ458807 PQM458807 QAI458807 QKE458807 QUA458807 RDW458807 RNS458807 RXO458807 SHK458807 SRG458807 TBC458807 TKY458807 TUU458807 UEQ458807 UOM458807 UYI458807 VIE458807 VSA458807 WBW458807 WLS458807 WVO458807 G524343 JC524343 SY524343 ACU524343 AMQ524343 AWM524343 BGI524343 BQE524343 CAA524343 CJW524343 CTS524343 DDO524343 DNK524343 DXG524343 EHC524343 EQY524343 FAU524343 FKQ524343 FUM524343 GEI524343 GOE524343 GYA524343 HHW524343 HRS524343 IBO524343 ILK524343 IVG524343 JFC524343 JOY524343 JYU524343 KIQ524343 KSM524343 LCI524343 LME524343 LWA524343 MFW524343 MPS524343 MZO524343 NJK524343 NTG524343 ODC524343 OMY524343 OWU524343 PGQ524343 PQM524343 QAI524343 QKE524343 QUA524343 RDW524343 RNS524343 RXO524343 SHK524343 SRG524343 TBC524343 TKY524343 TUU524343 UEQ524343 UOM524343 UYI524343 VIE524343 VSA524343 WBW524343 WLS524343 WVO524343 G589879 JC589879 SY589879 ACU589879 AMQ589879 AWM589879 BGI589879 BQE589879 CAA589879 CJW589879 CTS589879 DDO589879 DNK589879 DXG589879 EHC589879 EQY589879 FAU589879 FKQ589879 FUM589879 GEI589879 GOE589879 GYA589879 HHW589879 HRS589879 IBO589879 ILK589879 IVG589879 JFC589879 JOY589879 JYU589879 KIQ589879 KSM589879 LCI589879 LME589879 LWA589879 MFW589879 MPS589879 MZO589879 NJK589879 NTG589879 ODC589879 OMY589879 OWU589879 PGQ589879 PQM589879 QAI589879 QKE589879 QUA589879 RDW589879 RNS589879 RXO589879 SHK589879 SRG589879 TBC589879 TKY589879 TUU589879 UEQ589879 UOM589879 UYI589879 VIE589879 VSA589879 WBW589879 WLS589879 WVO589879 G655415 JC655415 SY655415 ACU655415 AMQ655415 AWM655415 BGI655415 BQE655415 CAA655415 CJW655415 CTS655415 DDO655415 DNK655415 DXG655415 EHC655415 EQY655415 FAU655415 FKQ655415 FUM655415 GEI655415 GOE655415 GYA655415 HHW655415 HRS655415 IBO655415 ILK655415 IVG655415 JFC655415 JOY655415 JYU655415 KIQ655415 KSM655415 LCI655415 LME655415 LWA655415 MFW655415 MPS655415 MZO655415 NJK655415 NTG655415 ODC655415 OMY655415 OWU655415 PGQ655415 PQM655415 QAI655415 QKE655415 QUA655415 RDW655415 RNS655415 RXO655415 SHK655415 SRG655415 TBC655415 TKY655415 TUU655415 UEQ655415 UOM655415 UYI655415 VIE655415 VSA655415 WBW655415 WLS655415 WVO655415 G720951 JC720951 SY720951 ACU720951 AMQ720951 AWM720951 BGI720951 BQE720951 CAA720951 CJW720951 CTS720951 DDO720951 DNK720951 DXG720951 EHC720951 EQY720951 FAU720951 FKQ720951 FUM720951 GEI720951 GOE720951 GYA720951 HHW720951 HRS720951 IBO720951 ILK720951 IVG720951 JFC720951 JOY720951 JYU720951 KIQ720951 KSM720951 LCI720951 LME720951 LWA720951 MFW720951 MPS720951 MZO720951 NJK720951 NTG720951 ODC720951 OMY720951 OWU720951 PGQ720951 PQM720951 QAI720951 QKE720951 QUA720951 RDW720951 RNS720951 RXO720951 SHK720951 SRG720951 TBC720951 TKY720951 TUU720951 UEQ720951 UOM720951 UYI720951 VIE720951 VSA720951 WBW720951 WLS720951 WVO720951 G786487 JC786487 SY786487 ACU786487 AMQ786487 AWM786487 BGI786487 BQE786487 CAA786487 CJW786487 CTS786487 DDO786487 DNK786487 DXG786487 EHC786487 EQY786487 FAU786487 FKQ786487 FUM786487 GEI786487 GOE786487 GYA786487 HHW786487 HRS786487 IBO786487 ILK786487 IVG786487 JFC786487 JOY786487 JYU786487 KIQ786487 KSM786487 LCI786487 LME786487 LWA786487 MFW786487 MPS786487 MZO786487 NJK786487 NTG786487 ODC786487 OMY786487 OWU786487 PGQ786487 PQM786487 QAI786487 QKE786487 QUA786487 RDW786487 RNS786487 RXO786487 SHK786487 SRG786487 TBC786487 TKY786487 TUU786487 UEQ786487 UOM786487 UYI786487 VIE786487 VSA786487 WBW786487 WLS786487 WVO786487 G852023 JC852023 SY852023 ACU852023 AMQ852023 AWM852023 BGI852023 BQE852023 CAA852023 CJW852023 CTS852023 DDO852023 DNK852023 DXG852023 EHC852023 EQY852023 FAU852023 FKQ852023 FUM852023 GEI852023 GOE852023 GYA852023 HHW852023 HRS852023 IBO852023 ILK852023 IVG852023 JFC852023 JOY852023 JYU852023 KIQ852023 KSM852023 LCI852023 LME852023 LWA852023 MFW852023 MPS852023 MZO852023 NJK852023 NTG852023 ODC852023 OMY852023 OWU852023 PGQ852023 PQM852023 QAI852023 QKE852023 QUA852023 RDW852023 RNS852023 RXO852023 SHK852023 SRG852023 TBC852023 TKY852023 TUU852023 UEQ852023 UOM852023 UYI852023 VIE852023 VSA852023 WBW852023 WLS852023 WVO852023 G917559 JC917559 SY917559 ACU917559 AMQ917559 AWM917559 BGI917559 BQE917559 CAA917559 CJW917559 CTS917559 DDO917559 DNK917559 DXG917559 EHC917559 EQY917559 FAU917559 FKQ917559 FUM917559 GEI917559 GOE917559 GYA917559 HHW917559 HRS917559 IBO917559 ILK917559 IVG917559 JFC917559 JOY917559 JYU917559 KIQ917559 KSM917559 LCI917559 LME917559 LWA917559 MFW917559 MPS917559 MZO917559 NJK917559 NTG917559 ODC917559 OMY917559 OWU917559 PGQ917559 PQM917559 QAI917559 QKE917559 QUA917559 RDW917559 RNS917559 RXO917559 SHK917559 SRG917559 TBC917559 TKY917559 TUU917559 UEQ917559 UOM917559 UYI917559 VIE917559 VSA917559 WBW917559 WLS917559 WVO917559 G983095 JC983095 SY983095 ACU983095 AMQ983095 AWM983095 BGI983095 BQE983095 CAA983095 CJW983095 CTS983095 DDO983095 DNK983095 DXG983095 EHC983095 EQY983095 FAU983095 FKQ983095 FUM983095 GEI983095 GOE983095 GYA983095 HHW983095 HRS983095 IBO983095 ILK983095 IVG983095 JFC983095 JOY983095 JYU983095 KIQ983095 KSM983095 LCI983095 LME983095 LWA983095 MFW983095 MPS983095 MZO983095 NJK983095 NTG983095 ODC983095 OMY983095 OWU983095 PGQ983095 PQM983095 QAI983095 QKE983095 QUA983095 RDW983095 RNS983095 RXO983095 SHK983095 SRG983095 TBC983095 TKY983095 TUU983095 UEQ983095 UOM983095 UYI983095 VIE983095 VSA983095 WBW983095 WLS983095 WVO983095" xr:uid="{AF280F4D-66E8-4EE6-BAB3-1AE29FBBB7E0}">
      <formula1>"0-25, 26-35, 36-45, 46-55, 56-65, 66+"</formula1>
    </dataValidation>
    <dataValidation type="list" operator="equal" allowBlank="1" showErrorMessage="1" sqref="C30 IY30 SU30 ACQ30 AMM30 AWI30 BGE30 BQA30 BZW30 CJS30 CTO30 DDK30 DNG30 DXC30 EGY30 EQU30 FAQ30 FKM30 FUI30 GEE30 GOA30 GXW30 HHS30 HRO30 IBK30 ILG30 IVC30 JEY30 JOU30 JYQ30 KIM30 KSI30 LCE30 LMA30 LVW30 MFS30 MPO30 MZK30 NJG30 NTC30 OCY30 OMU30 OWQ30 PGM30 PQI30 QAE30 QKA30 QTW30 RDS30 RNO30 RXK30 SHG30 SRC30 TAY30 TKU30 TUQ30 UEM30 UOI30 UYE30 VIA30 VRW30 WBS30 WLO30 WVK30 C65566 IY65566 SU65566 ACQ65566 AMM65566 AWI65566 BGE65566 BQA65566 BZW65566 CJS65566 CTO65566 DDK65566 DNG65566 DXC65566 EGY65566 EQU65566 FAQ65566 FKM65566 FUI65566 GEE65566 GOA65566 GXW65566 HHS65566 HRO65566 IBK65566 ILG65566 IVC65566 JEY65566 JOU65566 JYQ65566 KIM65566 KSI65566 LCE65566 LMA65566 LVW65566 MFS65566 MPO65566 MZK65566 NJG65566 NTC65566 OCY65566 OMU65566 OWQ65566 PGM65566 PQI65566 QAE65566 QKA65566 QTW65566 RDS65566 RNO65566 RXK65566 SHG65566 SRC65566 TAY65566 TKU65566 TUQ65566 UEM65566 UOI65566 UYE65566 VIA65566 VRW65566 WBS65566 WLO65566 WVK65566 C131102 IY131102 SU131102 ACQ131102 AMM131102 AWI131102 BGE131102 BQA131102 BZW131102 CJS131102 CTO131102 DDK131102 DNG131102 DXC131102 EGY131102 EQU131102 FAQ131102 FKM131102 FUI131102 GEE131102 GOA131102 GXW131102 HHS131102 HRO131102 IBK131102 ILG131102 IVC131102 JEY131102 JOU131102 JYQ131102 KIM131102 KSI131102 LCE131102 LMA131102 LVW131102 MFS131102 MPO131102 MZK131102 NJG131102 NTC131102 OCY131102 OMU131102 OWQ131102 PGM131102 PQI131102 QAE131102 QKA131102 QTW131102 RDS131102 RNO131102 RXK131102 SHG131102 SRC131102 TAY131102 TKU131102 TUQ131102 UEM131102 UOI131102 UYE131102 VIA131102 VRW131102 WBS131102 WLO131102 WVK131102 C196638 IY196638 SU196638 ACQ196638 AMM196638 AWI196638 BGE196638 BQA196638 BZW196638 CJS196638 CTO196638 DDK196638 DNG196638 DXC196638 EGY196638 EQU196638 FAQ196638 FKM196638 FUI196638 GEE196638 GOA196638 GXW196638 HHS196638 HRO196638 IBK196638 ILG196638 IVC196638 JEY196638 JOU196638 JYQ196638 KIM196638 KSI196638 LCE196638 LMA196638 LVW196638 MFS196638 MPO196638 MZK196638 NJG196638 NTC196638 OCY196638 OMU196638 OWQ196638 PGM196638 PQI196638 QAE196638 QKA196638 QTW196638 RDS196638 RNO196638 RXK196638 SHG196638 SRC196638 TAY196638 TKU196638 TUQ196638 UEM196638 UOI196638 UYE196638 VIA196638 VRW196638 WBS196638 WLO196638 WVK196638 C262174 IY262174 SU262174 ACQ262174 AMM262174 AWI262174 BGE262174 BQA262174 BZW262174 CJS262174 CTO262174 DDK262174 DNG262174 DXC262174 EGY262174 EQU262174 FAQ262174 FKM262174 FUI262174 GEE262174 GOA262174 GXW262174 HHS262174 HRO262174 IBK262174 ILG262174 IVC262174 JEY262174 JOU262174 JYQ262174 KIM262174 KSI262174 LCE262174 LMA262174 LVW262174 MFS262174 MPO262174 MZK262174 NJG262174 NTC262174 OCY262174 OMU262174 OWQ262174 PGM262174 PQI262174 QAE262174 QKA262174 QTW262174 RDS262174 RNO262174 RXK262174 SHG262174 SRC262174 TAY262174 TKU262174 TUQ262174 UEM262174 UOI262174 UYE262174 VIA262174 VRW262174 WBS262174 WLO262174 WVK262174 C327710 IY327710 SU327710 ACQ327710 AMM327710 AWI327710 BGE327710 BQA327710 BZW327710 CJS327710 CTO327710 DDK327710 DNG327710 DXC327710 EGY327710 EQU327710 FAQ327710 FKM327710 FUI327710 GEE327710 GOA327710 GXW327710 HHS327710 HRO327710 IBK327710 ILG327710 IVC327710 JEY327710 JOU327710 JYQ327710 KIM327710 KSI327710 LCE327710 LMA327710 LVW327710 MFS327710 MPO327710 MZK327710 NJG327710 NTC327710 OCY327710 OMU327710 OWQ327710 PGM327710 PQI327710 QAE327710 QKA327710 QTW327710 RDS327710 RNO327710 RXK327710 SHG327710 SRC327710 TAY327710 TKU327710 TUQ327710 UEM327710 UOI327710 UYE327710 VIA327710 VRW327710 WBS327710 WLO327710 WVK327710 C393246 IY393246 SU393246 ACQ393246 AMM393246 AWI393246 BGE393246 BQA393246 BZW393246 CJS393246 CTO393246 DDK393246 DNG393246 DXC393246 EGY393246 EQU393246 FAQ393246 FKM393246 FUI393246 GEE393246 GOA393246 GXW393246 HHS393246 HRO393246 IBK393246 ILG393246 IVC393246 JEY393246 JOU393246 JYQ393246 KIM393246 KSI393246 LCE393246 LMA393246 LVW393246 MFS393246 MPO393246 MZK393246 NJG393246 NTC393246 OCY393246 OMU393246 OWQ393246 PGM393246 PQI393246 QAE393246 QKA393246 QTW393246 RDS393246 RNO393246 RXK393246 SHG393246 SRC393246 TAY393246 TKU393246 TUQ393246 UEM393246 UOI393246 UYE393246 VIA393246 VRW393246 WBS393246 WLO393246 WVK393246 C458782 IY458782 SU458782 ACQ458782 AMM458782 AWI458782 BGE458782 BQA458782 BZW458782 CJS458782 CTO458782 DDK458782 DNG458782 DXC458782 EGY458782 EQU458782 FAQ458782 FKM458782 FUI458782 GEE458782 GOA458782 GXW458782 HHS458782 HRO458782 IBK458782 ILG458782 IVC458782 JEY458782 JOU458782 JYQ458782 KIM458782 KSI458782 LCE458782 LMA458782 LVW458782 MFS458782 MPO458782 MZK458782 NJG458782 NTC458782 OCY458782 OMU458782 OWQ458782 PGM458782 PQI458782 QAE458782 QKA458782 QTW458782 RDS458782 RNO458782 RXK458782 SHG458782 SRC458782 TAY458782 TKU458782 TUQ458782 UEM458782 UOI458782 UYE458782 VIA458782 VRW458782 WBS458782 WLO458782 WVK458782 C524318 IY524318 SU524318 ACQ524318 AMM524318 AWI524318 BGE524318 BQA524318 BZW524318 CJS524318 CTO524318 DDK524318 DNG524318 DXC524318 EGY524318 EQU524318 FAQ524318 FKM524318 FUI524318 GEE524318 GOA524318 GXW524318 HHS524318 HRO524318 IBK524318 ILG524318 IVC524318 JEY524318 JOU524318 JYQ524318 KIM524318 KSI524318 LCE524318 LMA524318 LVW524318 MFS524318 MPO524318 MZK524318 NJG524318 NTC524318 OCY524318 OMU524318 OWQ524318 PGM524318 PQI524318 QAE524318 QKA524318 QTW524318 RDS524318 RNO524318 RXK524318 SHG524318 SRC524318 TAY524318 TKU524318 TUQ524318 UEM524318 UOI524318 UYE524318 VIA524318 VRW524318 WBS524318 WLO524318 WVK524318 C589854 IY589854 SU589854 ACQ589854 AMM589854 AWI589854 BGE589854 BQA589854 BZW589854 CJS589854 CTO589854 DDK589854 DNG589854 DXC589854 EGY589854 EQU589854 FAQ589854 FKM589854 FUI589854 GEE589854 GOA589854 GXW589854 HHS589854 HRO589854 IBK589854 ILG589854 IVC589854 JEY589854 JOU589854 JYQ589854 KIM589854 KSI589854 LCE589854 LMA589854 LVW589854 MFS589854 MPO589854 MZK589854 NJG589854 NTC589854 OCY589854 OMU589854 OWQ589854 PGM589854 PQI589854 QAE589854 QKA589854 QTW589854 RDS589854 RNO589854 RXK589854 SHG589854 SRC589854 TAY589854 TKU589854 TUQ589854 UEM589854 UOI589854 UYE589854 VIA589854 VRW589854 WBS589854 WLO589854 WVK589854 C655390 IY655390 SU655390 ACQ655390 AMM655390 AWI655390 BGE655390 BQA655390 BZW655390 CJS655390 CTO655390 DDK655390 DNG655390 DXC655390 EGY655390 EQU655390 FAQ655390 FKM655390 FUI655390 GEE655390 GOA655390 GXW655390 HHS655390 HRO655390 IBK655390 ILG655390 IVC655390 JEY655390 JOU655390 JYQ655390 KIM655390 KSI655390 LCE655390 LMA655390 LVW655390 MFS655390 MPO655390 MZK655390 NJG655390 NTC655390 OCY655390 OMU655390 OWQ655390 PGM655390 PQI655390 QAE655390 QKA655390 QTW655390 RDS655390 RNO655390 RXK655390 SHG655390 SRC655390 TAY655390 TKU655390 TUQ655390 UEM655390 UOI655390 UYE655390 VIA655390 VRW655390 WBS655390 WLO655390 WVK655390 C720926 IY720926 SU720926 ACQ720926 AMM720926 AWI720926 BGE720926 BQA720926 BZW720926 CJS720926 CTO720926 DDK720926 DNG720926 DXC720926 EGY720926 EQU720926 FAQ720926 FKM720926 FUI720926 GEE720926 GOA720926 GXW720926 HHS720926 HRO720926 IBK720926 ILG720926 IVC720926 JEY720926 JOU720926 JYQ720926 KIM720926 KSI720926 LCE720926 LMA720926 LVW720926 MFS720926 MPO720926 MZK720926 NJG720926 NTC720926 OCY720926 OMU720926 OWQ720926 PGM720926 PQI720926 QAE720926 QKA720926 QTW720926 RDS720926 RNO720926 RXK720926 SHG720926 SRC720926 TAY720926 TKU720926 TUQ720926 UEM720926 UOI720926 UYE720926 VIA720926 VRW720926 WBS720926 WLO720926 WVK720926 C786462 IY786462 SU786462 ACQ786462 AMM786462 AWI786462 BGE786462 BQA786462 BZW786462 CJS786462 CTO786462 DDK786462 DNG786462 DXC786462 EGY786462 EQU786462 FAQ786462 FKM786462 FUI786462 GEE786462 GOA786462 GXW786462 HHS786462 HRO786462 IBK786462 ILG786462 IVC786462 JEY786462 JOU786462 JYQ786462 KIM786462 KSI786462 LCE786462 LMA786462 LVW786462 MFS786462 MPO786462 MZK786462 NJG786462 NTC786462 OCY786462 OMU786462 OWQ786462 PGM786462 PQI786462 QAE786462 QKA786462 QTW786462 RDS786462 RNO786462 RXK786462 SHG786462 SRC786462 TAY786462 TKU786462 TUQ786462 UEM786462 UOI786462 UYE786462 VIA786462 VRW786462 WBS786462 WLO786462 WVK786462 C851998 IY851998 SU851998 ACQ851998 AMM851998 AWI851998 BGE851998 BQA851998 BZW851998 CJS851998 CTO851998 DDK851998 DNG851998 DXC851998 EGY851998 EQU851998 FAQ851998 FKM851998 FUI851998 GEE851998 GOA851998 GXW851998 HHS851998 HRO851998 IBK851998 ILG851998 IVC851998 JEY851998 JOU851998 JYQ851998 KIM851998 KSI851998 LCE851998 LMA851998 LVW851998 MFS851998 MPO851998 MZK851998 NJG851998 NTC851998 OCY851998 OMU851998 OWQ851998 PGM851998 PQI851998 QAE851998 QKA851998 QTW851998 RDS851998 RNO851998 RXK851998 SHG851998 SRC851998 TAY851998 TKU851998 TUQ851998 UEM851998 UOI851998 UYE851998 VIA851998 VRW851998 WBS851998 WLO851998 WVK851998 C917534 IY917534 SU917534 ACQ917534 AMM917534 AWI917534 BGE917534 BQA917534 BZW917534 CJS917534 CTO917534 DDK917534 DNG917534 DXC917534 EGY917534 EQU917534 FAQ917534 FKM917534 FUI917534 GEE917534 GOA917534 GXW917534 HHS917534 HRO917534 IBK917534 ILG917534 IVC917534 JEY917534 JOU917534 JYQ917534 KIM917534 KSI917534 LCE917534 LMA917534 LVW917534 MFS917534 MPO917534 MZK917534 NJG917534 NTC917534 OCY917534 OMU917534 OWQ917534 PGM917534 PQI917534 QAE917534 QKA917534 QTW917534 RDS917534 RNO917534 RXK917534 SHG917534 SRC917534 TAY917534 TKU917534 TUQ917534 UEM917534 UOI917534 UYE917534 VIA917534 VRW917534 WBS917534 WLO917534 WVK917534 C983070 IY983070 SU983070 ACQ983070 AMM983070 AWI983070 BGE983070 BQA983070 BZW983070 CJS983070 CTO983070 DDK983070 DNG983070 DXC983070 EGY983070 EQU983070 FAQ983070 FKM983070 FUI983070 GEE983070 GOA983070 GXW983070 HHS983070 HRO983070 IBK983070 ILG983070 IVC983070 JEY983070 JOU983070 JYQ983070 KIM983070 KSI983070 LCE983070 LMA983070 LVW983070 MFS983070 MPO983070 MZK983070 NJG983070 NTC983070 OCY983070 OMU983070 OWQ983070 PGM983070 PQI983070 QAE983070 QKA983070 QTW983070 RDS983070 RNO983070 RXK983070 SHG983070 SRC983070 TAY983070 TKU983070 TUQ983070 UEM983070 UOI983070 UYE983070 VIA983070 VRW983070 WBS983070 WLO983070 WVK983070" xr:uid="{B757E2EF-898B-40F9-B48D-AD3E6216FD18}">
      <formula1>"pas d'élevage,monogastrique,herbivore"</formula1>
    </dataValidation>
    <dataValidation type="list" operator="equal" allowBlank="1" showErrorMessage="1" sqref="K649 JG649 TC649 ACY649 AMU649 AWQ649 BGM649 BQI649 CAE649 CKA649 CTW649 DDS649 DNO649 DXK649 EHG649 ERC649 FAY649 FKU649 FUQ649 GEM649 GOI649 GYE649 HIA649 HRW649 IBS649 ILO649 IVK649 JFG649 JPC649 JYY649 KIU649 KSQ649 LCM649 LMI649 LWE649 MGA649 MPW649 MZS649 NJO649 NTK649 ODG649 ONC649 OWY649 PGU649 PQQ649 QAM649 QKI649 QUE649 REA649 RNW649 RXS649 SHO649 SRK649 TBG649 TLC649 TUY649 UEU649 UOQ649 UYM649 VII649 VSE649 WCA649 WLW649 WVS649 K66185 JG66185 TC66185 ACY66185 AMU66185 AWQ66185 BGM66185 BQI66185 CAE66185 CKA66185 CTW66185 DDS66185 DNO66185 DXK66185 EHG66185 ERC66185 FAY66185 FKU66185 FUQ66185 GEM66185 GOI66185 GYE66185 HIA66185 HRW66185 IBS66185 ILO66185 IVK66185 JFG66185 JPC66185 JYY66185 KIU66185 KSQ66185 LCM66185 LMI66185 LWE66185 MGA66185 MPW66185 MZS66185 NJO66185 NTK66185 ODG66185 ONC66185 OWY66185 PGU66185 PQQ66185 QAM66185 QKI66185 QUE66185 REA66185 RNW66185 RXS66185 SHO66185 SRK66185 TBG66185 TLC66185 TUY66185 UEU66185 UOQ66185 UYM66185 VII66185 VSE66185 WCA66185 WLW66185 WVS66185 K131721 JG131721 TC131721 ACY131721 AMU131721 AWQ131721 BGM131721 BQI131721 CAE131721 CKA131721 CTW131721 DDS131721 DNO131721 DXK131721 EHG131721 ERC131721 FAY131721 FKU131721 FUQ131721 GEM131721 GOI131721 GYE131721 HIA131721 HRW131721 IBS131721 ILO131721 IVK131721 JFG131721 JPC131721 JYY131721 KIU131721 KSQ131721 LCM131721 LMI131721 LWE131721 MGA131721 MPW131721 MZS131721 NJO131721 NTK131721 ODG131721 ONC131721 OWY131721 PGU131721 PQQ131721 QAM131721 QKI131721 QUE131721 REA131721 RNW131721 RXS131721 SHO131721 SRK131721 TBG131721 TLC131721 TUY131721 UEU131721 UOQ131721 UYM131721 VII131721 VSE131721 WCA131721 WLW131721 WVS131721 K197257 JG197257 TC197257 ACY197257 AMU197257 AWQ197257 BGM197257 BQI197257 CAE197257 CKA197257 CTW197257 DDS197257 DNO197257 DXK197257 EHG197257 ERC197257 FAY197257 FKU197257 FUQ197257 GEM197257 GOI197257 GYE197257 HIA197257 HRW197257 IBS197257 ILO197257 IVK197257 JFG197257 JPC197257 JYY197257 KIU197257 KSQ197257 LCM197257 LMI197257 LWE197257 MGA197257 MPW197257 MZS197257 NJO197257 NTK197257 ODG197257 ONC197257 OWY197257 PGU197257 PQQ197257 QAM197257 QKI197257 QUE197257 REA197257 RNW197257 RXS197257 SHO197257 SRK197257 TBG197257 TLC197257 TUY197257 UEU197257 UOQ197257 UYM197257 VII197257 VSE197257 WCA197257 WLW197257 WVS197257 K262793 JG262793 TC262793 ACY262793 AMU262793 AWQ262793 BGM262793 BQI262793 CAE262793 CKA262793 CTW262793 DDS262793 DNO262793 DXK262793 EHG262793 ERC262793 FAY262793 FKU262793 FUQ262793 GEM262793 GOI262793 GYE262793 HIA262793 HRW262793 IBS262793 ILO262793 IVK262793 JFG262793 JPC262793 JYY262793 KIU262793 KSQ262793 LCM262793 LMI262793 LWE262793 MGA262793 MPW262793 MZS262793 NJO262793 NTK262793 ODG262793 ONC262793 OWY262793 PGU262793 PQQ262793 QAM262793 QKI262793 QUE262793 REA262793 RNW262793 RXS262793 SHO262793 SRK262793 TBG262793 TLC262793 TUY262793 UEU262793 UOQ262793 UYM262793 VII262793 VSE262793 WCA262793 WLW262793 WVS262793 K328329 JG328329 TC328329 ACY328329 AMU328329 AWQ328329 BGM328329 BQI328329 CAE328329 CKA328329 CTW328329 DDS328329 DNO328329 DXK328329 EHG328329 ERC328329 FAY328329 FKU328329 FUQ328329 GEM328329 GOI328329 GYE328329 HIA328329 HRW328329 IBS328329 ILO328329 IVK328329 JFG328329 JPC328329 JYY328329 KIU328329 KSQ328329 LCM328329 LMI328329 LWE328329 MGA328329 MPW328329 MZS328329 NJO328329 NTK328329 ODG328329 ONC328329 OWY328329 PGU328329 PQQ328329 QAM328329 QKI328329 QUE328329 REA328329 RNW328329 RXS328329 SHO328329 SRK328329 TBG328329 TLC328329 TUY328329 UEU328329 UOQ328329 UYM328329 VII328329 VSE328329 WCA328329 WLW328329 WVS328329 K393865 JG393865 TC393865 ACY393865 AMU393865 AWQ393865 BGM393865 BQI393865 CAE393865 CKA393865 CTW393865 DDS393865 DNO393865 DXK393865 EHG393865 ERC393865 FAY393865 FKU393865 FUQ393865 GEM393865 GOI393865 GYE393865 HIA393865 HRW393865 IBS393865 ILO393865 IVK393865 JFG393865 JPC393865 JYY393865 KIU393865 KSQ393865 LCM393865 LMI393865 LWE393865 MGA393865 MPW393865 MZS393865 NJO393865 NTK393865 ODG393865 ONC393865 OWY393865 PGU393865 PQQ393865 QAM393865 QKI393865 QUE393865 REA393865 RNW393865 RXS393865 SHO393865 SRK393865 TBG393865 TLC393865 TUY393865 UEU393865 UOQ393865 UYM393865 VII393865 VSE393865 WCA393865 WLW393865 WVS393865 K459401 JG459401 TC459401 ACY459401 AMU459401 AWQ459401 BGM459401 BQI459401 CAE459401 CKA459401 CTW459401 DDS459401 DNO459401 DXK459401 EHG459401 ERC459401 FAY459401 FKU459401 FUQ459401 GEM459401 GOI459401 GYE459401 HIA459401 HRW459401 IBS459401 ILO459401 IVK459401 JFG459401 JPC459401 JYY459401 KIU459401 KSQ459401 LCM459401 LMI459401 LWE459401 MGA459401 MPW459401 MZS459401 NJO459401 NTK459401 ODG459401 ONC459401 OWY459401 PGU459401 PQQ459401 QAM459401 QKI459401 QUE459401 REA459401 RNW459401 RXS459401 SHO459401 SRK459401 TBG459401 TLC459401 TUY459401 UEU459401 UOQ459401 UYM459401 VII459401 VSE459401 WCA459401 WLW459401 WVS459401 K524937 JG524937 TC524937 ACY524937 AMU524937 AWQ524937 BGM524937 BQI524937 CAE524937 CKA524937 CTW524937 DDS524937 DNO524937 DXK524937 EHG524937 ERC524937 FAY524937 FKU524937 FUQ524937 GEM524937 GOI524937 GYE524937 HIA524937 HRW524937 IBS524937 ILO524937 IVK524937 JFG524937 JPC524937 JYY524937 KIU524937 KSQ524937 LCM524937 LMI524937 LWE524937 MGA524937 MPW524937 MZS524937 NJO524937 NTK524937 ODG524937 ONC524937 OWY524937 PGU524937 PQQ524937 QAM524937 QKI524937 QUE524937 REA524937 RNW524937 RXS524937 SHO524937 SRK524937 TBG524937 TLC524937 TUY524937 UEU524937 UOQ524937 UYM524937 VII524937 VSE524937 WCA524937 WLW524937 WVS524937 K590473 JG590473 TC590473 ACY590473 AMU590473 AWQ590473 BGM590473 BQI590473 CAE590473 CKA590473 CTW590473 DDS590473 DNO590473 DXK590473 EHG590473 ERC590473 FAY590473 FKU590473 FUQ590473 GEM590473 GOI590473 GYE590473 HIA590473 HRW590473 IBS590473 ILO590473 IVK590473 JFG590473 JPC590473 JYY590473 KIU590473 KSQ590473 LCM590473 LMI590473 LWE590473 MGA590473 MPW590473 MZS590473 NJO590473 NTK590473 ODG590473 ONC590473 OWY590473 PGU590473 PQQ590473 QAM590473 QKI590473 QUE590473 REA590473 RNW590473 RXS590473 SHO590473 SRK590473 TBG590473 TLC590473 TUY590473 UEU590473 UOQ590473 UYM590473 VII590473 VSE590473 WCA590473 WLW590473 WVS590473 K656009 JG656009 TC656009 ACY656009 AMU656009 AWQ656009 BGM656009 BQI656009 CAE656009 CKA656009 CTW656009 DDS656009 DNO656009 DXK656009 EHG656009 ERC656009 FAY656009 FKU656009 FUQ656009 GEM656009 GOI656009 GYE656009 HIA656009 HRW656009 IBS656009 ILO656009 IVK656009 JFG656009 JPC656009 JYY656009 KIU656009 KSQ656009 LCM656009 LMI656009 LWE656009 MGA656009 MPW656009 MZS656009 NJO656009 NTK656009 ODG656009 ONC656009 OWY656009 PGU656009 PQQ656009 QAM656009 QKI656009 QUE656009 REA656009 RNW656009 RXS656009 SHO656009 SRK656009 TBG656009 TLC656009 TUY656009 UEU656009 UOQ656009 UYM656009 VII656009 VSE656009 WCA656009 WLW656009 WVS656009 K721545 JG721545 TC721545 ACY721545 AMU721545 AWQ721545 BGM721545 BQI721545 CAE721545 CKA721545 CTW721545 DDS721545 DNO721545 DXK721545 EHG721545 ERC721545 FAY721545 FKU721545 FUQ721545 GEM721545 GOI721545 GYE721545 HIA721545 HRW721545 IBS721545 ILO721545 IVK721545 JFG721545 JPC721545 JYY721545 KIU721545 KSQ721545 LCM721545 LMI721545 LWE721545 MGA721545 MPW721545 MZS721545 NJO721545 NTK721545 ODG721545 ONC721545 OWY721545 PGU721545 PQQ721545 QAM721545 QKI721545 QUE721545 REA721545 RNW721545 RXS721545 SHO721545 SRK721545 TBG721545 TLC721545 TUY721545 UEU721545 UOQ721545 UYM721545 VII721545 VSE721545 WCA721545 WLW721545 WVS721545 K787081 JG787081 TC787081 ACY787081 AMU787081 AWQ787081 BGM787081 BQI787081 CAE787081 CKA787081 CTW787081 DDS787081 DNO787081 DXK787081 EHG787081 ERC787081 FAY787081 FKU787081 FUQ787081 GEM787081 GOI787081 GYE787081 HIA787081 HRW787081 IBS787081 ILO787081 IVK787081 JFG787081 JPC787081 JYY787081 KIU787081 KSQ787081 LCM787081 LMI787081 LWE787081 MGA787081 MPW787081 MZS787081 NJO787081 NTK787081 ODG787081 ONC787081 OWY787081 PGU787081 PQQ787081 QAM787081 QKI787081 QUE787081 REA787081 RNW787081 RXS787081 SHO787081 SRK787081 TBG787081 TLC787081 TUY787081 UEU787081 UOQ787081 UYM787081 VII787081 VSE787081 WCA787081 WLW787081 WVS787081 K852617 JG852617 TC852617 ACY852617 AMU852617 AWQ852617 BGM852617 BQI852617 CAE852617 CKA852617 CTW852617 DDS852617 DNO852617 DXK852617 EHG852617 ERC852617 FAY852617 FKU852617 FUQ852617 GEM852617 GOI852617 GYE852617 HIA852617 HRW852617 IBS852617 ILO852617 IVK852617 JFG852617 JPC852617 JYY852617 KIU852617 KSQ852617 LCM852617 LMI852617 LWE852617 MGA852617 MPW852617 MZS852617 NJO852617 NTK852617 ODG852617 ONC852617 OWY852617 PGU852617 PQQ852617 QAM852617 QKI852617 QUE852617 REA852617 RNW852617 RXS852617 SHO852617 SRK852617 TBG852617 TLC852617 TUY852617 UEU852617 UOQ852617 UYM852617 VII852617 VSE852617 WCA852617 WLW852617 WVS852617 K918153 JG918153 TC918153 ACY918153 AMU918153 AWQ918153 BGM918153 BQI918153 CAE918153 CKA918153 CTW918153 DDS918153 DNO918153 DXK918153 EHG918153 ERC918153 FAY918153 FKU918153 FUQ918153 GEM918153 GOI918153 GYE918153 HIA918153 HRW918153 IBS918153 ILO918153 IVK918153 JFG918153 JPC918153 JYY918153 KIU918153 KSQ918153 LCM918153 LMI918153 LWE918153 MGA918153 MPW918153 MZS918153 NJO918153 NTK918153 ODG918153 ONC918153 OWY918153 PGU918153 PQQ918153 QAM918153 QKI918153 QUE918153 REA918153 RNW918153 RXS918153 SHO918153 SRK918153 TBG918153 TLC918153 TUY918153 UEU918153 UOQ918153 UYM918153 VII918153 VSE918153 WCA918153 WLW918153 WVS918153 K983689 JG983689 TC983689 ACY983689 AMU983689 AWQ983689 BGM983689 BQI983689 CAE983689 CKA983689 CTW983689 DDS983689 DNO983689 DXK983689 EHG983689 ERC983689 FAY983689 FKU983689 FUQ983689 GEM983689 GOI983689 GYE983689 HIA983689 HRW983689 IBS983689 ILO983689 IVK983689 JFG983689 JPC983689 JYY983689 KIU983689 KSQ983689 LCM983689 LMI983689 LWE983689 MGA983689 MPW983689 MZS983689 NJO983689 NTK983689 ODG983689 ONC983689 OWY983689 PGU983689 PQQ983689 QAM983689 QKI983689 QUE983689 REA983689 RNW983689 RXS983689 SHO983689 SRK983689 TBG983689 TLC983689 TUY983689 UEU983689 UOQ983689 UYM983689 VII983689 VSE983689 WCA983689 WLW983689 WVS983689" xr:uid="{B4A1023B-CC7F-41DC-9879-275D2380C19E}">
      <formula1>"1 famille, 2 familles, 3 familles, 4 familles et +"</formula1>
    </dataValidation>
    <dataValidation type="list" allowBlank="1" showInputMessage="1" showErrorMessage="1" sqref="I507 JE507 TA507 ACW507 AMS507 AWO507 BGK507 BQG507 CAC507 CJY507 CTU507 DDQ507 DNM507 DXI507 EHE507 ERA507 FAW507 FKS507 FUO507 GEK507 GOG507 GYC507 HHY507 HRU507 IBQ507 ILM507 IVI507 JFE507 JPA507 JYW507 KIS507 KSO507 LCK507 LMG507 LWC507 MFY507 MPU507 MZQ507 NJM507 NTI507 ODE507 ONA507 OWW507 PGS507 PQO507 QAK507 QKG507 QUC507 RDY507 RNU507 RXQ507 SHM507 SRI507 TBE507 TLA507 TUW507 UES507 UOO507 UYK507 VIG507 VSC507 WBY507 WLU507 WVQ507 I66043 JE66043 TA66043 ACW66043 AMS66043 AWO66043 BGK66043 BQG66043 CAC66043 CJY66043 CTU66043 DDQ66043 DNM66043 DXI66043 EHE66043 ERA66043 FAW66043 FKS66043 FUO66043 GEK66043 GOG66043 GYC66043 HHY66043 HRU66043 IBQ66043 ILM66043 IVI66043 JFE66043 JPA66043 JYW66043 KIS66043 KSO66043 LCK66043 LMG66043 LWC66043 MFY66043 MPU66043 MZQ66043 NJM66043 NTI66043 ODE66043 ONA66043 OWW66043 PGS66043 PQO66043 QAK66043 QKG66043 QUC66043 RDY66043 RNU66043 RXQ66043 SHM66043 SRI66043 TBE66043 TLA66043 TUW66043 UES66043 UOO66043 UYK66043 VIG66043 VSC66043 WBY66043 WLU66043 WVQ66043 I131579 JE131579 TA131579 ACW131579 AMS131579 AWO131579 BGK131579 BQG131579 CAC131579 CJY131579 CTU131579 DDQ131579 DNM131579 DXI131579 EHE131579 ERA131579 FAW131579 FKS131579 FUO131579 GEK131579 GOG131579 GYC131579 HHY131579 HRU131579 IBQ131579 ILM131579 IVI131579 JFE131579 JPA131579 JYW131579 KIS131579 KSO131579 LCK131579 LMG131579 LWC131579 MFY131579 MPU131579 MZQ131579 NJM131579 NTI131579 ODE131579 ONA131579 OWW131579 PGS131579 PQO131579 QAK131579 QKG131579 QUC131579 RDY131579 RNU131579 RXQ131579 SHM131579 SRI131579 TBE131579 TLA131579 TUW131579 UES131579 UOO131579 UYK131579 VIG131579 VSC131579 WBY131579 WLU131579 WVQ131579 I197115 JE197115 TA197115 ACW197115 AMS197115 AWO197115 BGK197115 BQG197115 CAC197115 CJY197115 CTU197115 DDQ197115 DNM197115 DXI197115 EHE197115 ERA197115 FAW197115 FKS197115 FUO197115 GEK197115 GOG197115 GYC197115 HHY197115 HRU197115 IBQ197115 ILM197115 IVI197115 JFE197115 JPA197115 JYW197115 KIS197115 KSO197115 LCK197115 LMG197115 LWC197115 MFY197115 MPU197115 MZQ197115 NJM197115 NTI197115 ODE197115 ONA197115 OWW197115 PGS197115 PQO197115 QAK197115 QKG197115 QUC197115 RDY197115 RNU197115 RXQ197115 SHM197115 SRI197115 TBE197115 TLA197115 TUW197115 UES197115 UOO197115 UYK197115 VIG197115 VSC197115 WBY197115 WLU197115 WVQ197115 I262651 JE262651 TA262651 ACW262651 AMS262651 AWO262651 BGK262651 BQG262651 CAC262651 CJY262651 CTU262651 DDQ262651 DNM262651 DXI262651 EHE262651 ERA262651 FAW262651 FKS262651 FUO262651 GEK262651 GOG262651 GYC262651 HHY262651 HRU262651 IBQ262651 ILM262651 IVI262651 JFE262651 JPA262651 JYW262651 KIS262651 KSO262651 LCK262651 LMG262651 LWC262651 MFY262651 MPU262651 MZQ262651 NJM262651 NTI262651 ODE262651 ONA262651 OWW262651 PGS262651 PQO262651 QAK262651 QKG262651 QUC262651 RDY262651 RNU262651 RXQ262651 SHM262651 SRI262651 TBE262651 TLA262651 TUW262651 UES262651 UOO262651 UYK262651 VIG262651 VSC262651 WBY262651 WLU262651 WVQ262651 I328187 JE328187 TA328187 ACW328187 AMS328187 AWO328187 BGK328187 BQG328187 CAC328187 CJY328187 CTU328187 DDQ328187 DNM328187 DXI328187 EHE328187 ERA328187 FAW328187 FKS328187 FUO328187 GEK328187 GOG328187 GYC328187 HHY328187 HRU328187 IBQ328187 ILM328187 IVI328187 JFE328187 JPA328187 JYW328187 KIS328187 KSO328187 LCK328187 LMG328187 LWC328187 MFY328187 MPU328187 MZQ328187 NJM328187 NTI328187 ODE328187 ONA328187 OWW328187 PGS328187 PQO328187 QAK328187 QKG328187 QUC328187 RDY328187 RNU328187 RXQ328187 SHM328187 SRI328187 TBE328187 TLA328187 TUW328187 UES328187 UOO328187 UYK328187 VIG328187 VSC328187 WBY328187 WLU328187 WVQ328187 I393723 JE393723 TA393723 ACW393723 AMS393723 AWO393723 BGK393723 BQG393723 CAC393723 CJY393723 CTU393723 DDQ393723 DNM393723 DXI393723 EHE393723 ERA393723 FAW393723 FKS393723 FUO393723 GEK393723 GOG393723 GYC393723 HHY393723 HRU393723 IBQ393723 ILM393723 IVI393723 JFE393723 JPA393723 JYW393723 KIS393723 KSO393723 LCK393723 LMG393723 LWC393723 MFY393723 MPU393723 MZQ393723 NJM393723 NTI393723 ODE393723 ONA393723 OWW393723 PGS393723 PQO393723 QAK393723 QKG393723 QUC393723 RDY393723 RNU393723 RXQ393723 SHM393723 SRI393723 TBE393723 TLA393723 TUW393723 UES393723 UOO393723 UYK393723 VIG393723 VSC393723 WBY393723 WLU393723 WVQ393723 I459259 JE459259 TA459259 ACW459259 AMS459259 AWO459259 BGK459259 BQG459259 CAC459259 CJY459259 CTU459259 DDQ459259 DNM459259 DXI459259 EHE459259 ERA459259 FAW459259 FKS459259 FUO459259 GEK459259 GOG459259 GYC459259 HHY459259 HRU459259 IBQ459259 ILM459259 IVI459259 JFE459259 JPA459259 JYW459259 KIS459259 KSO459259 LCK459259 LMG459259 LWC459259 MFY459259 MPU459259 MZQ459259 NJM459259 NTI459259 ODE459259 ONA459259 OWW459259 PGS459259 PQO459259 QAK459259 QKG459259 QUC459259 RDY459259 RNU459259 RXQ459259 SHM459259 SRI459259 TBE459259 TLA459259 TUW459259 UES459259 UOO459259 UYK459259 VIG459259 VSC459259 WBY459259 WLU459259 WVQ459259 I524795 JE524795 TA524795 ACW524795 AMS524795 AWO524795 BGK524795 BQG524795 CAC524795 CJY524795 CTU524795 DDQ524795 DNM524795 DXI524795 EHE524795 ERA524795 FAW524795 FKS524795 FUO524795 GEK524795 GOG524795 GYC524795 HHY524795 HRU524795 IBQ524795 ILM524795 IVI524795 JFE524795 JPA524795 JYW524795 KIS524795 KSO524795 LCK524795 LMG524795 LWC524795 MFY524795 MPU524795 MZQ524795 NJM524795 NTI524795 ODE524795 ONA524795 OWW524795 PGS524795 PQO524795 QAK524795 QKG524795 QUC524795 RDY524795 RNU524795 RXQ524795 SHM524795 SRI524795 TBE524795 TLA524795 TUW524795 UES524795 UOO524795 UYK524795 VIG524795 VSC524795 WBY524795 WLU524795 WVQ524795 I590331 JE590331 TA590331 ACW590331 AMS590331 AWO590331 BGK590331 BQG590331 CAC590331 CJY590331 CTU590331 DDQ590331 DNM590331 DXI590331 EHE590331 ERA590331 FAW590331 FKS590331 FUO590331 GEK590331 GOG590331 GYC590331 HHY590331 HRU590331 IBQ590331 ILM590331 IVI590331 JFE590331 JPA590331 JYW590331 KIS590331 KSO590331 LCK590331 LMG590331 LWC590331 MFY590331 MPU590331 MZQ590331 NJM590331 NTI590331 ODE590331 ONA590331 OWW590331 PGS590331 PQO590331 QAK590331 QKG590331 QUC590331 RDY590331 RNU590331 RXQ590331 SHM590331 SRI590331 TBE590331 TLA590331 TUW590331 UES590331 UOO590331 UYK590331 VIG590331 VSC590331 WBY590331 WLU590331 WVQ590331 I655867 JE655867 TA655867 ACW655867 AMS655867 AWO655867 BGK655867 BQG655867 CAC655867 CJY655867 CTU655867 DDQ655867 DNM655867 DXI655867 EHE655867 ERA655867 FAW655867 FKS655867 FUO655867 GEK655867 GOG655867 GYC655867 HHY655867 HRU655867 IBQ655867 ILM655867 IVI655867 JFE655867 JPA655867 JYW655867 KIS655867 KSO655867 LCK655867 LMG655867 LWC655867 MFY655867 MPU655867 MZQ655867 NJM655867 NTI655867 ODE655867 ONA655867 OWW655867 PGS655867 PQO655867 QAK655867 QKG655867 QUC655867 RDY655867 RNU655867 RXQ655867 SHM655867 SRI655867 TBE655867 TLA655867 TUW655867 UES655867 UOO655867 UYK655867 VIG655867 VSC655867 WBY655867 WLU655867 WVQ655867 I721403 JE721403 TA721403 ACW721403 AMS721403 AWO721403 BGK721403 BQG721403 CAC721403 CJY721403 CTU721403 DDQ721403 DNM721403 DXI721403 EHE721403 ERA721403 FAW721403 FKS721403 FUO721403 GEK721403 GOG721403 GYC721403 HHY721403 HRU721403 IBQ721403 ILM721403 IVI721403 JFE721403 JPA721403 JYW721403 KIS721403 KSO721403 LCK721403 LMG721403 LWC721403 MFY721403 MPU721403 MZQ721403 NJM721403 NTI721403 ODE721403 ONA721403 OWW721403 PGS721403 PQO721403 QAK721403 QKG721403 QUC721403 RDY721403 RNU721403 RXQ721403 SHM721403 SRI721403 TBE721403 TLA721403 TUW721403 UES721403 UOO721403 UYK721403 VIG721403 VSC721403 WBY721403 WLU721403 WVQ721403 I786939 JE786939 TA786939 ACW786939 AMS786939 AWO786939 BGK786939 BQG786939 CAC786939 CJY786939 CTU786939 DDQ786939 DNM786939 DXI786939 EHE786939 ERA786939 FAW786939 FKS786939 FUO786939 GEK786939 GOG786939 GYC786939 HHY786939 HRU786939 IBQ786939 ILM786939 IVI786939 JFE786939 JPA786939 JYW786939 KIS786939 KSO786939 LCK786939 LMG786939 LWC786939 MFY786939 MPU786939 MZQ786939 NJM786939 NTI786939 ODE786939 ONA786939 OWW786939 PGS786939 PQO786939 QAK786939 QKG786939 QUC786939 RDY786939 RNU786939 RXQ786939 SHM786939 SRI786939 TBE786939 TLA786939 TUW786939 UES786939 UOO786939 UYK786939 VIG786939 VSC786939 WBY786939 WLU786939 WVQ786939 I852475 JE852475 TA852475 ACW852475 AMS852475 AWO852475 BGK852475 BQG852475 CAC852475 CJY852475 CTU852475 DDQ852475 DNM852475 DXI852475 EHE852475 ERA852475 FAW852475 FKS852475 FUO852475 GEK852475 GOG852475 GYC852475 HHY852475 HRU852475 IBQ852475 ILM852475 IVI852475 JFE852475 JPA852475 JYW852475 KIS852475 KSO852475 LCK852475 LMG852475 LWC852475 MFY852475 MPU852475 MZQ852475 NJM852475 NTI852475 ODE852475 ONA852475 OWW852475 PGS852475 PQO852475 QAK852475 QKG852475 QUC852475 RDY852475 RNU852475 RXQ852475 SHM852475 SRI852475 TBE852475 TLA852475 TUW852475 UES852475 UOO852475 UYK852475 VIG852475 VSC852475 WBY852475 WLU852475 WVQ852475 I918011 JE918011 TA918011 ACW918011 AMS918011 AWO918011 BGK918011 BQG918011 CAC918011 CJY918011 CTU918011 DDQ918011 DNM918011 DXI918011 EHE918011 ERA918011 FAW918011 FKS918011 FUO918011 GEK918011 GOG918011 GYC918011 HHY918011 HRU918011 IBQ918011 ILM918011 IVI918011 JFE918011 JPA918011 JYW918011 KIS918011 KSO918011 LCK918011 LMG918011 LWC918011 MFY918011 MPU918011 MZQ918011 NJM918011 NTI918011 ODE918011 ONA918011 OWW918011 PGS918011 PQO918011 QAK918011 QKG918011 QUC918011 RDY918011 RNU918011 RXQ918011 SHM918011 SRI918011 TBE918011 TLA918011 TUW918011 UES918011 UOO918011 UYK918011 VIG918011 VSC918011 WBY918011 WLU918011 WVQ918011 I983547 JE983547 TA983547 ACW983547 AMS983547 AWO983547 BGK983547 BQG983547 CAC983547 CJY983547 CTU983547 DDQ983547 DNM983547 DXI983547 EHE983547 ERA983547 FAW983547 FKS983547 FUO983547 GEK983547 GOG983547 GYC983547 HHY983547 HRU983547 IBQ983547 ILM983547 IVI983547 JFE983547 JPA983547 JYW983547 KIS983547 KSO983547 LCK983547 LMG983547 LWC983547 MFY983547 MPU983547 MZQ983547 NJM983547 NTI983547 ODE983547 ONA983547 OWW983547 PGS983547 PQO983547 QAK983547 QKG983547 QUC983547 RDY983547 RNU983547 RXQ983547 SHM983547 SRI983547 TBE983547 TLA983547 TUW983547 UES983547 UOO983547 UYK983547 VIG983547 VSC983547 WBY983547 WLU983547 WVQ983547" xr:uid="{A942150A-0612-4681-B928-4D41CC2247D5}">
      <formula1>"0,1,2,3,4"</formula1>
    </dataValidation>
    <dataValidation type="list" allowBlank="1" showInputMessage="1" showErrorMessage="1" sqref="F946 JB946 SX946 ACT946 AMP946 AWL946 BGH946 BQD946 BZZ946 CJV946 CTR946 DDN946 DNJ946 DXF946 EHB946 EQX946 FAT946 FKP946 FUL946 GEH946 GOD946 GXZ946 HHV946 HRR946 IBN946 ILJ946 IVF946 JFB946 JOX946 JYT946 KIP946 KSL946 LCH946 LMD946 LVZ946 MFV946 MPR946 MZN946 NJJ946 NTF946 ODB946 OMX946 OWT946 PGP946 PQL946 QAH946 QKD946 QTZ946 RDV946 RNR946 RXN946 SHJ946 SRF946 TBB946 TKX946 TUT946 UEP946 UOL946 UYH946 VID946 VRZ946 WBV946 WLR946 WVN946 F66482 JB66482 SX66482 ACT66482 AMP66482 AWL66482 BGH66482 BQD66482 BZZ66482 CJV66482 CTR66482 DDN66482 DNJ66482 DXF66482 EHB66482 EQX66482 FAT66482 FKP66482 FUL66482 GEH66482 GOD66482 GXZ66482 HHV66482 HRR66482 IBN66482 ILJ66482 IVF66482 JFB66482 JOX66482 JYT66482 KIP66482 KSL66482 LCH66482 LMD66482 LVZ66482 MFV66482 MPR66482 MZN66482 NJJ66482 NTF66482 ODB66482 OMX66482 OWT66482 PGP66482 PQL66482 QAH66482 QKD66482 QTZ66482 RDV66482 RNR66482 RXN66482 SHJ66482 SRF66482 TBB66482 TKX66482 TUT66482 UEP66482 UOL66482 UYH66482 VID66482 VRZ66482 WBV66482 WLR66482 WVN66482 F132018 JB132018 SX132018 ACT132018 AMP132018 AWL132018 BGH132018 BQD132018 BZZ132018 CJV132018 CTR132018 DDN132018 DNJ132018 DXF132018 EHB132018 EQX132018 FAT132018 FKP132018 FUL132018 GEH132018 GOD132018 GXZ132018 HHV132018 HRR132018 IBN132018 ILJ132018 IVF132018 JFB132018 JOX132018 JYT132018 KIP132018 KSL132018 LCH132018 LMD132018 LVZ132018 MFV132018 MPR132018 MZN132018 NJJ132018 NTF132018 ODB132018 OMX132018 OWT132018 PGP132018 PQL132018 QAH132018 QKD132018 QTZ132018 RDV132018 RNR132018 RXN132018 SHJ132018 SRF132018 TBB132018 TKX132018 TUT132018 UEP132018 UOL132018 UYH132018 VID132018 VRZ132018 WBV132018 WLR132018 WVN132018 F197554 JB197554 SX197554 ACT197554 AMP197554 AWL197554 BGH197554 BQD197554 BZZ197554 CJV197554 CTR197554 DDN197554 DNJ197554 DXF197554 EHB197554 EQX197554 FAT197554 FKP197554 FUL197554 GEH197554 GOD197554 GXZ197554 HHV197554 HRR197554 IBN197554 ILJ197554 IVF197554 JFB197554 JOX197554 JYT197554 KIP197554 KSL197554 LCH197554 LMD197554 LVZ197554 MFV197554 MPR197554 MZN197554 NJJ197554 NTF197554 ODB197554 OMX197554 OWT197554 PGP197554 PQL197554 QAH197554 QKD197554 QTZ197554 RDV197554 RNR197554 RXN197554 SHJ197554 SRF197554 TBB197554 TKX197554 TUT197554 UEP197554 UOL197554 UYH197554 VID197554 VRZ197554 WBV197554 WLR197554 WVN197554 F263090 JB263090 SX263090 ACT263090 AMP263090 AWL263090 BGH263090 BQD263090 BZZ263090 CJV263090 CTR263090 DDN263090 DNJ263090 DXF263090 EHB263090 EQX263090 FAT263090 FKP263090 FUL263090 GEH263090 GOD263090 GXZ263090 HHV263090 HRR263090 IBN263090 ILJ263090 IVF263090 JFB263090 JOX263090 JYT263090 KIP263090 KSL263090 LCH263090 LMD263090 LVZ263090 MFV263090 MPR263090 MZN263090 NJJ263090 NTF263090 ODB263090 OMX263090 OWT263090 PGP263090 PQL263090 QAH263090 QKD263090 QTZ263090 RDV263090 RNR263090 RXN263090 SHJ263090 SRF263090 TBB263090 TKX263090 TUT263090 UEP263090 UOL263090 UYH263090 VID263090 VRZ263090 WBV263090 WLR263090 WVN263090 F328626 JB328626 SX328626 ACT328626 AMP328626 AWL328626 BGH328626 BQD328626 BZZ328626 CJV328626 CTR328626 DDN328626 DNJ328626 DXF328626 EHB328626 EQX328626 FAT328626 FKP328626 FUL328626 GEH328626 GOD328626 GXZ328626 HHV328626 HRR328626 IBN328626 ILJ328626 IVF328626 JFB328626 JOX328626 JYT328626 KIP328626 KSL328626 LCH328626 LMD328626 LVZ328626 MFV328626 MPR328626 MZN328626 NJJ328626 NTF328626 ODB328626 OMX328626 OWT328626 PGP328626 PQL328626 QAH328626 QKD328626 QTZ328626 RDV328626 RNR328626 RXN328626 SHJ328626 SRF328626 TBB328626 TKX328626 TUT328626 UEP328626 UOL328626 UYH328626 VID328626 VRZ328626 WBV328626 WLR328626 WVN328626 F394162 JB394162 SX394162 ACT394162 AMP394162 AWL394162 BGH394162 BQD394162 BZZ394162 CJV394162 CTR394162 DDN394162 DNJ394162 DXF394162 EHB394162 EQX394162 FAT394162 FKP394162 FUL394162 GEH394162 GOD394162 GXZ394162 HHV394162 HRR394162 IBN394162 ILJ394162 IVF394162 JFB394162 JOX394162 JYT394162 KIP394162 KSL394162 LCH394162 LMD394162 LVZ394162 MFV394162 MPR394162 MZN394162 NJJ394162 NTF394162 ODB394162 OMX394162 OWT394162 PGP394162 PQL394162 QAH394162 QKD394162 QTZ394162 RDV394162 RNR394162 RXN394162 SHJ394162 SRF394162 TBB394162 TKX394162 TUT394162 UEP394162 UOL394162 UYH394162 VID394162 VRZ394162 WBV394162 WLR394162 WVN394162 F459698 JB459698 SX459698 ACT459698 AMP459698 AWL459698 BGH459698 BQD459698 BZZ459698 CJV459698 CTR459698 DDN459698 DNJ459698 DXF459698 EHB459698 EQX459698 FAT459698 FKP459698 FUL459698 GEH459698 GOD459698 GXZ459698 HHV459698 HRR459698 IBN459698 ILJ459698 IVF459698 JFB459698 JOX459698 JYT459698 KIP459698 KSL459698 LCH459698 LMD459698 LVZ459698 MFV459698 MPR459698 MZN459698 NJJ459698 NTF459698 ODB459698 OMX459698 OWT459698 PGP459698 PQL459698 QAH459698 QKD459698 QTZ459698 RDV459698 RNR459698 RXN459698 SHJ459698 SRF459698 TBB459698 TKX459698 TUT459698 UEP459698 UOL459698 UYH459698 VID459698 VRZ459698 WBV459698 WLR459698 WVN459698 F525234 JB525234 SX525234 ACT525234 AMP525234 AWL525234 BGH525234 BQD525234 BZZ525234 CJV525234 CTR525234 DDN525234 DNJ525234 DXF525234 EHB525234 EQX525234 FAT525234 FKP525234 FUL525234 GEH525234 GOD525234 GXZ525234 HHV525234 HRR525234 IBN525234 ILJ525234 IVF525234 JFB525234 JOX525234 JYT525234 KIP525234 KSL525234 LCH525234 LMD525234 LVZ525234 MFV525234 MPR525234 MZN525234 NJJ525234 NTF525234 ODB525234 OMX525234 OWT525234 PGP525234 PQL525234 QAH525234 QKD525234 QTZ525234 RDV525234 RNR525234 RXN525234 SHJ525234 SRF525234 TBB525234 TKX525234 TUT525234 UEP525234 UOL525234 UYH525234 VID525234 VRZ525234 WBV525234 WLR525234 WVN525234 F590770 JB590770 SX590770 ACT590770 AMP590770 AWL590770 BGH590770 BQD590770 BZZ590770 CJV590770 CTR590770 DDN590770 DNJ590770 DXF590770 EHB590770 EQX590770 FAT590770 FKP590770 FUL590770 GEH590770 GOD590770 GXZ590770 HHV590770 HRR590770 IBN590770 ILJ590770 IVF590770 JFB590770 JOX590770 JYT590770 KIP590770 KSL590770 LCH590770 LMD590770 LVZ590770 MFV590770 MPR590770 MZN590770 NJJ590770 NTF590770 ODB590770 OMX590770 OWT590770 PGP590770 PQL590770 QAH590770 QKD590770 QTZ590770 RDV590770 RNR590770 RXN590770 SHJ590770 SRF590770 TBB590770 TKX590770 TUT590770 UEP590770 UOL590770 UYH590770 VID590770 VRZ590770 WBV590770 WLR590770 WVN590770 F656306 JB656306 SX656306 ACT656306 AMP656306 AWL656306 BGH656306 BQD656306 BZZ656306 CJV656306 CTR656306 DDN656306 DNJ656306 DXF656306 EHB656306 EQX656306 FAT656306 FKP656306 FUL656306 GEH656306 GOD656306 GXZ656306 HHV656306 HRR656306 IBN656306 ILJ656306 IVF656306 JFB656306 JOX656306 JYT656306 KIP656306 KSL656306 LCH656306 LMD656306 LVZ656306 MFV656306 MPR656306 MZN656306 NJJ656306 NTF656306 ODB656306 OMX656306 OWT656306 PGP656306 PQL656306 QAH656306 QKD656306 QTZ656306 RDV656306 RNR656306 RXN656306 SHJ656306 SRF656306 TBB656306 TKX656306 TUT656306 UEP656306 UOL656306 UYH656306 VID656306 VRZ656306 WBV656306 WLR656306 WVN656306 F721842 JB721842 SX721842 ACT721842 AMP721842 AWL721842 BGH721842 BQD721842 BZZ721842 CJV721842 CTR721842 DDN721842 DNJ721842 DXF721842 EHB721842 EQX721842 FAT721842 FKP721842 FUL721842 GEH721842 GOD721842 GXZ721842 HHV721842 HRR721842 IBN721842 ILJ721842 IVF721842 JFB721842 JOX721842 JYT721842 KIP721842 KSL721842 LCH721842 LMD721842 LVZ721842 MFV721842 MPR721842 MZN721842 NJJ721842 NTF721842 ODB721842 OMX721842 OWT721842 PGP721842 PQL721842 QAH721842 QKD721842 QTZ721842 RDV721842 RNR721842 RXN721842 SHJ721842 SRF721842 TBB721842 TKX721842 TUT721842 UEP721842 UOL721842 UYH721842 VID721842 VRZ721842 WBV721842 WLR721842 WVN721842 F787378 JB787378 SX787378 ACT787378 AMP787378 AWL787378 BGH787378 BQD787378 BZZ787378 CJV787378 CTR787378 DDN787378 DNJ787378 DXF787378 EHB787378 EQX787378 FAT787378 FKP787378 FUL787378 GEH787378 GOD787378 GXZ787378 HHV787378 HRR787378 IBN787378 ILJ787378 IVF787378 JFB787378 JOX787378 JYT787378 KIP787378 KSL787378 LCH787378 LMD787378 LVZ787378 MFV787378 MPR787378 MZN787378 NJJ787378 NTF787378 ODB787378 OMX787378 OWT787378 PGP787378 PQL787378 QAH787378 QKD787378 QTZ787378 RDV787378 RNR787378 RXN787378 SHJ787378 SRF787378 TBB787378 TKX787378 TUT787378 UEP787378 UOL787378 UYH787378 VID787378 VRZ787378 WBV787378 WLR787378 WVN787378 F852914 JB852914 SX852914 ACT852914 AMP852914 AWL852914 BGH852914 BQD852914 BZZ852914 CJV852914 CTR852914 DDN852914 DNJ852914 DXF852914 EHB852914 EQX852914 FAT852914 FKP852914 FUL852914 GEH852914 GOD852914 GXZ852914 HHV852914 HRR852914 IBN852914 ILJ852914 IVF852914 JFB852914 JOX852914 JYT852914 KIP852914 KSL852914 LCH852914 LMD852914 LVZ852914 MFV852914 MPR852914 MZN852914 NJJ852914 NTF852914 ODB852914 OMX852914 OWT852914 PGP852914 PQL852914 QAH852914 QKD852914 QTZ852914 RDV852914 RNR852914 RXN852914 SHJ852914 SRF852914 TBB852914 TKX852914 TUT852914 UEP852914 UOL852914 UYH852914 VID852914 VRZ852914 WBV852914 WLR852914 WVN852914 F918450 JB918450 SX918450 ACT918450 AMP918450 AWL918450 BGH918450 BQD918450 BZZ918450 CJV918450 CTR918450 DDN918450 DNJ918450 DXF918450 EHB918450 EQX918450 FAT918450 FKP918450 FUL918450 GEH918450 GOD918450 GXZ918450 HHV918450 HRR918450 IBN918450 ILJ918450 IVF918450 JFB918450 JOX918450 JYT918450 KIP918450 KSL918450 LCH918450 LMD918450 LVZ918450 MFV918450 MPR918450 MZN918450 NJJ918450 NTF918450 ODB918450 OMX918450 OWT918450 PGP918450 PQL918450 QAH918450 QKD918450 QTZ918450 RDV918450 RNR918450 RXN918450 SHJ918450 SRF918450 TBB918450 TKX918450 TUT918450 UEP918450 UOL918450 UYH918450 VID918450 VRZ918450 WBV918450 WLR918450 WVN918450 F983986 JB983986 SX983986 ACT983986 AMP983986 AWL983986 BGH983986 BQD983986 BZZ983986 CJV983986 CTR983986 DDN983986 DNJ983986 DXF983986 EHB983986 EQX983986 FAT983986 FKP983986 FUL983986 GEH983986 GOD983986 GXZ983986 HHV983986 HRR983986 IBN983986 ILJ983986 IVF983986 JFB983986 JOX983986 JYT983986 KIP983986 KSL983986 LCH983986 LMD983986 LVZ983986 MFV983986 MPR983986 MZN983986 NJJ983986 NTF983986 ODB983986 OMX983986 OWT983986 PGP983986 PQL983986 QAH983986 QKD983986 QTZ983986 RDV983986 RNR983986 RXN983986 SHJ983986 SRF983986 TBB983986 TKX983986 TUT983986 UEP983986 UOL983986 UYH983986 VID983986 VRZ983986 WBV983986 WLR983986 WVN983986" xr:uid="{BC946F68-A82E-4E6D-B57B-F1F71974DCB1}">
      <formula1>$F$947:$F$950</formula1>
    </dataValidation>
    <dataValidation type="list" allowBlank="1" showInputMessage="1" showErrorMessage="1" sqref="F953 JB953 SX953 ACT953 AMP953 AWL953 BGH953 BQD953 BZZ953 CJV953 CTR953 DDN953 DNJ953 DXF953 EHB953 EQX953 FAT953 FKP953 FUL953 GEH953 GOD953 GXZ953 HHV953 HRR953 IBN953 ILJ953 IVF953 JFB953 JOX953 JYT953 KIP953 KSL953 LCH953 LMD953 LVZ953 MFV953 MPR953 MZN953 NJJ953 NTF953 ODB953 OMX953 OWT953 PGP953 PQL953 QAH953 QKD953 QTZ953 RDV953 RNR953 RXN953 SHJ953 SRF953 TBB953 TKX953 TUT953 UEP953 UOL953 UYH953 VID953 VRZ953 WBV953 WLR953 WVN953 F66489 JB66489 SX66489 ACT66489 AMP66489 AWL66489 BGH66489 BQD66489 BZZ66489 CJV66489 CTR66489 DDN66489 DNJ66489 DXF66489 EHB66489 EQX66489 FAT66489 FKP66489 FUL66489 GEH66489 GOD66489 GXZ66489 HHV66489 HRR66489 IBN66489 ILJ66489 IVF66489 JFB66489 JOX66489 JYT66489 KIP66489 KSL66489 LCH66489 LMD66489 LVZ66489 MFV66489 MPR66489 MZN66489 NJJ66489 NTF66489 ODB66489 OMX66489 OWT66489 PGP66489 PQL66489 QAH66489 QKD66489 QTZ66489 RDV66489 RNR66489 RXN66489 SHJ66489 SRF66489 TBB66489 TKX66489 TUT66489 UEP66489 UOL66489 UYH66489 VID66489 VRZ66489 WBV66489 WLR66489 WVN66489 F132025 JB132025 SX132025 ACT132025 AMP132025 AWL132025 BGH132025 BQD132025 BZZ132025 CJV132025 CTR132025 DDN132025 DNJ132025 DXF132025 EHB132025 EQX132025 FAT132025 FKP132025 FUL132025 GEH132025 GOD132025 GXZ132025 HHV132025 HRR132025 IBN132025 ILJ132025 IVF132025 JFB132025 JOX132025 JYT132025 KIP132025 KSL132025 LCH132025 LMD132025 LVZ132025 MFV132025 MPR132025 MZN132025 NJJ132025 NTF132025 ODB132025 OMX132025 OWT132025 PGP132025 PQL132025 QAH132025 QKD132025 QTZ132025 RDV132025 RNR132025 RXN132025 SHJ132025 SRF132025 TBB132025 TKX132025 TUT132025 UEP132025 UOL132025 UYH132025 VID132025 VRZ132025 WBV132025 WLR132025 WVN132025 F197561 JB197561 SX197561 ACT197561 AMP197561 AWL197561 BGH197561 BQD197561 BZZ197561 CJV197561 CTR197561 DDN197561 DNJ197561 DXF197561 EHB197561 EQX197561 FAT197561 FKP197561 FUL197561 GEH197561 GOD197561 GXZ197561 HHV197561 HRR197561 IBN197561 ILJ197561 IVF197561 JFB197561 JOX197561 JYT197561 KIP197561 KSL197561 LCH197561 LMD197561 LVZ197561 MFV197561 MPR197561 MZN197561 NJJ197561 NTF197561 ODB197561 OMX197561 OWT197561 PGP197561 PQL197561 QAH197561 QKD197561 QTZ197561 RDV197561 RNR197561 RXN197561 SHJ197561 SRF197561 TBB197561 TKX197561 TUT197561 UEP197561 UOL197561 UYH197561 VID197561 VRZ197561 WBV197561 WLR197561 WVN197561 F263097 JB263097 SX263097 ACT263097 AMP263097 AWL263097 BGH263097 BQD263097 BZZ263097 CJV263097 CTR263097 DDN263097 DNJ263097 DXF263097 EHB263097 EQX263097 FAT263097 FKP263097 FUL263097 GEH263097 GOD263097 GXZ263097 HHV263097 HRR263097 IBN263097 ILJ263097 IVF263097 JFB263097 JOX263097 JYT263097 KIP263097 KSL263097 LCH263097 LMD263097 LVZ263097 MFV263097 MPR263097 MZN263097 NJJ263097 NTF263097 ODB263097 OMX263097 OWT263097 PGP263097 PQL263097 QAH263097 QKD263097 QTZ263097 RDV263097 RNR263097 RXN263097 SHJ263097 SRF263097 TBB263097 TKX263097 TUT263097 UEP263097 UOL263097 UYH263097 VID263097 VRZ263097 WBV263097 WLR263097 WVN263097 F328633 JB328633 SX328633 ACT328633 AMP328633 AWL328633 BGH328633 BQD328633 BZZ328633 CJV328633 CTR328633 DDN328633 DNJ328633 DXF328633 EHB328633 EQX328633 FAT328633 FKP328633 FUL328633 GEH328633 GOD328633 GXZ328633 HHV328633 HRR328633 IBN328633 ILJ328633 IVF328633 JFB328633 JOX328633 JYT328633 KIP328633 KSL328633 LCH328633 LMD328633 LVZ328633 MFV328633 MPR328633 MZN328633 NJJ328633 NTF328633 ODB328633 OMX328633 OWT328633 PGP328633 PQL328633 QAH328633 QKD328633 QTZ328633 RDV328633 RNR328633 RXN328633 SHJ328633 SRF328633 TBB328633 TKX328633 TUT328633 UEP328633 UOL328633 UYH328633 VID328633 VRZ328633 WBV328633 WLR328633 WVN328633 F394169 JB394169 SX394169 ACT394169 AMP394169 AWL394169 BGH394169 BQD394169 BZZ394169 CJV394169 CTR394169 DDN394169 DNJ394169 DXF394169 EHB394169 EQX394169 FAT394169 FKP394169 FUL394169 GEH394169 GOD394169 GXZ394169 HHV394169 HRR394169 IBN394169 ILJ394169 IVF394169 JFB394169 JOX394169 JYT394169 KIP394169 KSL394169 LCH394169 LMD394169 LVZ394169 MFV394169 MPR394169 MZN394169 NJJ394169 NTF394169 ODB394169 OMX394169 OWT394169 PGP394169 PQL394169 QAH394169 QKD394169 QTZ394169 RDV394169 RNR394169 RXN394169 SHJ394169 SRF394169 TBB394169 TKX394169 TUT394169 UEP394169 UOL394169 UYH394169 VID394169 VRZ394169 WBV394169 WLR394169 WVN394169 F459705 JB459705 SX459705 ACT459705 AMP459705 AWL459705 BGH459705 BQD459705 BZZ459705 CJV459705 CTR459705 DDN459705 DNJ459705 DXF459705 EHB459705 EQX459705 FAT459705 FKP459705 FUL459705 GEH459705 GOD459705 GXZ459705 HHV459705 HRR459705 IBN459705 ILJ459705 IVF459705 JFB459705 JOX459705 JYT459705 KIP459705 KSL459705 LCH459705 LMD459705 LVZ459705 MFV459705 MPR459705 MZN459705 NJJ459705 NTF459705 ODB459705 OMX459705 OWT459705 PGP459705 PQL459705 QAH459705 QKD459705 QTZ459705 RDV459705 RNR459705 RXN459705 SHJ459705 SRF459705 TBB459705 TKX459705 TUT459705 UEP459705 UOL459705 UYH459705 VID459705 VRZ459705 WBV459705 WLR459705 WVN459705 F525241 JB525241 SX525241 ACT525241 AMP525241 AWL525241 BGH525241 BQD525241 BZZ525241 CJV525241 CTR525241 DDN525241 DNJ525241 DXF525241 EHB525241 EQX525241 FAT525241 FKP525241 FUL525241 GEH525241 GOD525241 GXZ525241 HHV525241 HRR525241 IBN525241 ILJ525241 IVF525241 JFB525241 JOX525241 JYT525241 KIP525241 KSL525241 LCH525241 LMD525241 LVZ525241 MFV525241 MPR525241 MZN525241 NJJ525241 NTF525241 ODB525241 OMX525241 OWT525241 PGP525241 PQL525241 QAH525241 QKD525241 QTZ525241 RDV525241 RNR525241 RXN525241 SHJ525241 SRF525241 TBB525241 TKX525241 TUT525241 UEP525241 UOL525241 UYH525241 VID525241 VRZ525241 WBV525241 WLR525241 WVN525241 F590777 JB590777 SX590777 ACT590777 AMP590777 AWL590777 BGH590777 BQD590777 BZZ590777 CJV590777 CTR590777 DDN590777 DNJ590777 DXF590777 EHB590777 EQX590777 FAT590777 FKP590777 FUL590777 GEH590777 GOD590777 GXZ590777 HHV590777 HRR590777 IBN590777 ILJ590777 IVF590777 JFB590777 JOX590777 JYT590777 KIP590777 KSL590777 LCH590777 LMD590777 LVZ590777 MFV590777 MPR590777 MZN590777 NJJ590777 NTF590777 ODB590777 OMX590777 OWT590777 PGP590777 PQL590777 QAH590777 QKD590777 QTZ590777 RDV590777 RNR590777 RXN590777 SHJ590777 SRF590777 TBB590777 TKX590777 TUT590777 UEP590777 UOL590777 UYH590777 VID590777 VRZ590777 WBV590777 WLR590777 WVN590777 F656313 JB656313 SX656313 ACT656313 AMP656313 AWL656313 BGH656313 BQD656313 BZZ656313 CJV656313 CTR656313 DDN656313 DNJ656313 DXF656313 EHB656313 EQX656313 FAT656313 FKP656313 FUL656313 GEH656313 GOD656313 GXZ656313 HHV656313 HRR656313 IBN656313 ILJ656313 IVF656313 JFB656313 JOX656313 JYT656313 KIP656313 KSL656313 LCH656313 LMD656313 LVZ656313 MFV656313 MPR656313 MZN656313 NJJ656313 NTF656313 ODB656313 OMX656313 OWT656313 PGP656313 PQL656313 QAH656313 QKD656313 QTZ656313 RDV656313 RNR656313 RXN656313 SHJ656313 SRF656313 TBB656313 TKX656313 TUT656313 UEP656313 UOL656313 UYH656313 VID656313 VRZ656313 WBV656313 WLR656313 WVN656313 F721849 JB721849 SX721849 ACT721849 AMP721849 AWL721849 BGH721849 BQD721849 BZZ721849 CJV721849 CTR721849 DDN721849 DNJ721849 DXF721849 EHB721849 EQX721849 FAT721849 FKP721849 FUL721849 GEH721849 GOD721849 GXZ721849 HHV721849 HRR721849 IBN721849 ILJ721849 IVF721849 JFB721849 JOX721849 JYT721849 KIP721849 KSL721849 LCH721849 LMD721849 LVZ721849 MFV721849 MPR721849 MZN721849 NJJ721849 NTF721849 ODB721849 OMX721849 OWT721849 PGP721849 PQL721849 QAH721849 QKD721849 QTZ721849 RDV721849 RNR721849 RXN721849 SHJ721849 SRF721849 TBB721849 TKX721849 TUT721849 UEP721849 UOL721849 UYH721849 VID721849 VRZ721849 WBV721849 WLR721849 WVN721849 F787385 JB787385 SX787385 ACT787385 AMP787385 AWL787385 BGH787385 BQD787385 BZZ787385 CJV787385 CTR787385 DDN787385 DNJ787385 DXF787385 EHB787385 EQX787385 FAT787385 FKP787385 FUL787385 GEH787385 GOD787385 GXZ787385 HHV787385 HRR787385 IBN787385 ILJ787385 IVF787385 JFB787385 JOX787385 JYT787385 KIP787385 KSL787385 LCH787385 LMD787385 LVZ787385 MFV787385 MPR787385 MZN787385 NJJ787385 NTF787385 ODB787385 OMX787385 OWT787385 PGP787385 PQL787385 QAH787385 QKD787385 QTZ787385 RDV787385 RNR787385 RXN787385 SHJ787385 SRF787385 TBB787385 TKX787385 TUT787385 UEP787385 UOL787385 UYH787385 VID787385 VRZ787385 WBV787385 WLR787385 WVN787385 F852921 JB852921 SX852921 ACT852921 AMP852921 AWL852921 BGH852921 BQD852921 BZZ852921 CJV852921 CTR852921 DDN852921 DNJ852921 DXF852921 EHB852921 EQX852921 FAT852921 FKP852921 FUL852921 GEH852921 GOD852921 GXZ852921 HHV852921 HRR852921 IBN852921 ILJ852921 IVF852921 JFB852921 JOX852921 JYT852921 KIP852921 KSL852921 LCH852921 LMD852921 LVZ852921 MFV852921 MPR852921 MZN852921 NJJ852921 NTF852921 ODB852921 OMX852921 OWT852921 PGP852921 PQL852921 QAH852921 QKD852921 QTZ852921 RDV852921 RNR852921 RXN852921 SHJ852921 SRF852921 TBB852921 TKX852921 TUT852921 UEP852921 UOL852921 UYH852921 VID852921 VRZ852921 WBV852921 WLR852921 WVN852921 F918457 JB918457 SX918457 ACT918457 AMP918457 AWL918457 BGH918457 BQD918457 BZZ918457 CJV918457 CTR918457 DDN918457 DNJ918457 DXF918457 EHB918457 EQX918457 FAT918457 FKP918457 FUL918457 GEH918457 GOD918457 GXZ918457 HHV918457 HRR918457 IBN918457 ILJ918457 IVF918457 JFB918457 JOX918457 JYT918457 KIP918457 KSL918457 LCH918457 LMD918457 LVZ918457 MFV918457 MPR918457 MZN918457 NJJ918457 NTF918457 ODB918457 OMX918457 OWT918457 PGP918457 PQL918457 QAH918457 QKD918457 QTZ918457 RDV918457 RNR918457 RXN918457 SHJ918457 SRF918457 TBB918457 TKX918457 TUT918457 UEP918457 UOL918457 UYH918457 VID918457 VRZ918457 WBV918457 WLR918457 WVN918457 F983993 JB983993 SX983993 ACT983993 AMP983993 AWL983993 BGH983993 BQD983993 BZZ983993 CJV983993 CTR983993 DDN983993 DNJ983993 DXF983993 EHB983993 EQX983993 FAT983993 FKP983993 FUL983993 GEH983993 GOD983993 GXZ983993 HHV983993 HRR983993 IBN983993 ILJ983993 IVF983993 JFB983993 JOX983993 JYT983993 KIP983993 KSL983993 LCH983993 LMD983993 LVZ983993 MFV983993 MPR983993 MZN983993 NJJ983993 NTF983993 ODB983993 OMX983993 OWT983993 PGP983993 PQL983993 QAH983993 QKD983993 QTZ983993 RDV983993 RNR983993 RXN983993 SHJ983993 SRF983993 TBB983993 TKX983993 TUT983993 UEP983993 UOL983993 UYH983993 VID983993 VRZ983993 WBV983993 WLR983993 WVN983993" xr:uid="{BAFE36B2-11DE-4C3F-B487-FF4F947C71E6}">
      <formula1>$F$954:$F$957</formula1>
    </dataValidation>
    <dataValidation type="list" operator="equal" allowBlank="1" showErrorMessage="1" sqref="I511 JE511 TA511 ACW511 AMS511 AWO511 BGK511 BQG511 CAC511 CJY511 CTU511 DDQ511 DNM511 DXI511 EHE511 ERA511 FAW511 FKS511 FUO511 GEK511 GOG511 GYC511 HHY511 HRU511 IBQ511 ILM511 IVI511 JFE511 JPA511 JYW511 KIS511 KSO511 LCK511 LMG511 LWC511 MFY511 MPU511 MZQ511 NJM511 NTI511 ODE511 ONA511 OWW511 PGS511 PQO511 QAK511 QKG511 QUC511 RDY511 RNU511 RXQ511 SHM511 SRI511 TBE511 TLA511 TUW511 UES511 UOO511 UYK511 VIG511 VSC511 WBY511 WLU511 WVQ511 I66047 JE66047 TA66047 ACW66047 AMS66047 AWO66047 BGK66047 BQG66047 CAC66047 CJY66047 CTU66047 DDQ66047 DNM66047 DXI66047 EHE66047 ERA66047 FAW66047 FKS66047 FUO66047 GEK66047 GOG66047 GYC66047 HHY66047 HRU66047 IBQ66047 ILM66047 IVI66047 JFE66047 JPA66047 JYW66047 KIS66047 KSO66047 LCK66047 LMG66047 LWC66047 MFY66047 MPU66047 MZQ66047 NJM66047 NTI66047 ODE66047 ONA66047 OWW66047 PGS66047 PQO66047 QAK66047 QKG66047 QUC66047 RDY66047 RNU66047 RXQ66047 SHM66047 SRI66047 TBE66047 TLA66047 TUW66047 UES66047 UOO66047 UYK66047 VIG66047 VSC66047 WBY66047 WLU66047 WVQ66047 I131583 JE131583 TA131583 ACW131583 AMS131583 AWO131583 BGK131583 BQG131583 CAC131583 CJY131583 CTU131583 DDQ131583 DNM131583 DXI131583 EHE131583 ERA131583 FAW131583 FKS131583 FUO131583 GEK131583 GOG131583 GYC131583 HHY131583 HRU131583 IBQ131583 ILM131583 IVI131583 JFE131583 JPA131583 JYW131583 KIS131583 KSO131583 LCK131583 LMG131583 LWC131583 MFY131583 MPU131583 MZQ131583 NJM131583 NTI131583 ODE131583 ONA131583 OWW131583 PGS131583 PQO131583 QAK131583 QKG131583 QUC131583 RDY131583 RNU131583 RXQ131583 SHM131583 SRI131583 TBE131583 TLA131583 TUW131583 UES131583 UOO131583 UYK131583 VIG131583 VSC131583 WBY131583 WLU131583 WVQ131583 I197119 JE197119 TA197119 ACW197119 AMS197119 AWO197119 BGK197119 BQG197119 CAC197119 CJY197119 CTU197119 DDQ197119 DNM197119 DXI197119 EHE197119 ERA197119 FAW197119 FKS197119 FUO197119 GEK197119 GOG197119 GYC197119 HHY197119 HRU197119 IBQ197119 ILM197119 IVI197119 JFE197119 JPA197119 JYW197119 KIS197119 KSO197119 LCK197119 LMG197119 LWC197119 MFY197119 MPU197119 MZQ197119 NJM197119 NTI197119 ODE197119 ONA197119 OWW197119 PGS197119 PQO197119 QAK197119 QKG197119 QUC197119 RDY197119 RNU197119 RXQ197119 SHM197119 SRI197119 TBE197119 TLA197119 TUW197119 UES197119 UOO197119 UYK197119 VIG197119 VSC197119 WBY197119 WLU197119 WVQ197119 I262655 JE262655 TA262655 ACW262655 AMS262655 AWO262655 BGK262655 BQG262655 CAC262655 CJY262655 CTU262655 DDQ262655 DNM262655 DXI262655 EHE262655 ERA262655 FAW262655 FKS262655 FUO262655 GEK262655 GOG262655 GYC262655 HHY262655 HRU262655 IBQ262655 ILM262655 IVI262655 JFE262655 JPA262655 JYW262655 KIS262655 KSO262655 LCK262655 LMG262655 LWC262655 MFY262655 MPU262655 MZQ262655 NJM262655 NTI262655 ODE262655 ONA262655 OWW262655 PGS262655 PQO262655 QAK262655 QKG262655 QUC262655 RDY262655 RNU262655 RXQ262655 SHM262655 SRI262655 TBE262655 TLA262655 TUW262655 UES262655 UOO262655 UYK262655 VIG262655 VSC262655 WBY262655 WLU262655 WVQ262655 I328191 JE328191 TA328191 ACW328191 AMS328191 AWO328191 BGK328191 BQG328191 CAC328191 CJY328191 CTU328191 DDQ328191 DNM328191 DXI328191 EHE328191 ERA328191 FAW328191 FKS328191 FUO328191 GEK328191 GOG328191 GYC328191 HHY328191 HRU328191 IBQ328191 ILM328191 IVI328191 JFE328191 JPA328191 JYW328191 KIS328191 KSO328191 LCK328191 LMG328191 LWC328191 MFY328191 MPU328191 MZQ328191 NJM328191 NTI328191 ODE328191 ONA328191 OWW328191 PGS328191 PQO328191 QAK328191 QKG328191 QUC328191 RDY328191 RNU328191 RXQ328191 SHM328191 SRI328191 TBE328191 TLA328191 TUW328191 UES328191 UOO328191 UYK328191 VIG328191 VSC328191 WBY328191 WLU328191 WVQ328191 I393727 JE393727 TA393727 ACW393727 AMS393727 AWO393727 BGK393727 BQG393727 CAC393727 CJY393727 CTU393727 DDQ393727 DNM393727 DXI393727 EHE393727 ERA393727 FAW393727 FKS393727 FUO393727 GEK393727 GOG393727 GYC393727 HHY393727 HRU393727 IBQ393727 ILM393727 IVI393727 JFE393727 JPA393727 JYW393727 KIS393727 KSO393727 LCK393727 LMG393727 LWC393727 MFY393727 MPU393727 MZQ393727 NJM393727 NTI393727 ODE393727 ONA393727 OWW393727 PGS393727 PQO393727 QAK393727 QKG393727 QUC393727 RDY393727 RNU393727 RXQ393727 SHM393727 SRI393727 TBE393727 TLA393727 TUW393727 UES393727 UOO393727 UYK393727 VIG393727 VSC393727 WBY393727 WLU393727 WVQ393727 I459263 JE459263 TA459263 ACW459263 AMS459263 AWO459263 BGK459263 BQG459263 CAC459263 CJY459263 CTU459263 DDQ459263 DNM459263 DXI459263 EHE459263 ERA459263 FAW459263 FKS459263 FUO459263 GEK459263 GOG459263 GYC459263 HHY459263 HRU459263 IBQ459263 ILM459263 IVI459263 JFE459263 JPA459263 JYW459263 KIS459263 KSO459263 LCK459263 LMG459263 LWC459263 MFY459263 MPU459263 MZQ459263 NJM459263 NTI459263 ODE459263 ONA459263 OWW459263 PGS459263 PQO459263 QAK459263 QKG459263 QUC459263 RDY459263 RNU459263 RXQ459263 SHM459263 SRI459263 TBE459263 TLA459263 TUW459263 UES459263 UOO459263 UYK459263 VIG459263 VSC459263 WBY459263 WLU459263 WVQ459263 I524799 JE524799 TA524799 ACW524799 AMS524799 AWO524799 BGK524799 BQG524799 CAC524799 CJY524799 CTU524799 DDQ524799 DNM524799 DXI524799 EHE524799 ERA524799 FAW524799 FKS524799 FUO524799 GEK524799 GOG524799 GYC524799 HHY524799 HRU524799 IBQ524799 ILM524799 IVI524799 JFE524799 JPA524799 JYW524799 KIS524799 KSO524799 LCK524799 LMG524799 LWC524799 MFY524799 MPU524799 MZQ524799 NJM524799 NTI524799 ODE524799 ONA524799 OWW524799 PGS524799 PQO524799 QAK524799 QKG524799 QUC524799 RDY524799 RNU524799 RXQ524799 SHM524799 SRI524799 TBE524799 TLA524799 TUW524799 UES524799 UOO524799 UYK524799 VIG524799 VSC524799 WBY524799 WLU524799 WVQ524799 I590335 JE590335 TA590335 ACW590335 AMS590335 AWO590335 BGK590335 BQG590335 CAC590335 CJY590335 CTU590335 DDQ590335 DNM590335 DXI590335 EHE590335 ERA590335 FAW590335 FKS590335 FUO590335 GEK590335 GOG590335 GYC590335 HHY590335 HRU590335 IBQ590335 ILM590335 IVI590335 JFE590335 JPA590335 JYW590335 KIS590335 KSO590335 LCK590335 LMG590335 LWC590335 MFY590335 MPU590335 MZQ590335 NJM590335 NTI590335 ODE590335 ONA590335 OWW590335 PGS590335 PQO590335 QAK590335 QKG590335 QUC590335 RDY590335 RNU590335 RXQ590335 SHM590335 SRI590335 TBE590335 TLA590335 TUW590335 UES590335 UOO590335 UYK590335 VIG590335 VSC590335 WBY590335 WLU590335 WVQ590335 I655871 JE655871 TA655871 ACW655871 AMS655871 AWO655871 BGK655871 BQG655871 CAC655871 CJY655871 CTU655871 DDQ655871 DNM655871 DXI655871 EHE655871 ERA655871 FAW655871 FKS655871 FUO655871 GEK655871 GOG655871 GYC655871 HHY655871 HRU655871 IBQ655871 ILM655871 IVI655871 JFE655871 JPA655871 JYW655871 KIS655871 KSO655871 LCK655871 LMG655871 LWC655871 MFY655871 MPU655871 MZQ655871 NJM655871 NTI655871 ODE655871 ONA655871 OWW655871 PGS655871 PQO655871 QAK655871 QKG655871 QUC655871 RDY655871 RNU655871 RXQ655871 SHM655871 SRI655871 TBE655871 TLA655871 TUW655871 UES655871 UOO655871 UYK655871 VIG655871 VSC655871 WBY655871 WLU655871 WVQ655871 I721407 JE721407 TA721407 ACW721407 AMS721407 AWO721407 BGK721407 BQG721407 CAC721407 CJY721407 CTU721407 DDQ721407 DNM721407 DXI721407 EHE721407 ERA721407 FAW721407 FKS721407 FUO721407 GEK721407 GOG721407 GYC721407 HHY721407 HRU721407 IBQ721407 ILM721407 IVI721407 JFE721407 JPA721407 JYW721407 KIS721407 KSO721407 LCK721407 LMG721407 LWC721407 MFY721407 MPU721407 MZQ721407 NJM721407 NTI721407 ODE721407 ONA721407 OWW721407 PGS721407 PQO721407 QAK721407 QKG721407 QUC721407 RDY721407 RNU721407 RXQ721407 SHM721407 SRI721407 TBE721407 TLA721407 TUW721407 UES721407 UOO721407 UYK721407 VIG721407 VSC721407 WBY721407 WLU721407 WVQ721407 I786943 JE786943 TA786943 ACW786943 AMS786943 AWO786943 BGK786943 BQG786943 CAC786943 CJY786943 CTU786943 DDQ786943 DNM786943 DXI786943 EHE786943 ERA786943 FAW786943 FKS786943 FUO786943 GEK786943 GOG786943 GYC786943 HHY786943 HRU786943 IBQ786943 ILM786943 IVI786943 JFE786943 JPA786943 JYW786943 KIS786943 KSO786943 LCK786943 LMG786943 LWC786943 MFY786943 MPU786943 MZQ786943 NJM786943 NTI786943 ODE786943 ONA786943 OWW786943 PGS786943 PQO786943 QAK786943 QKG786943 QUC786943 RDY786943 RNU786943 RXQ786943 SHM786943 SRI786943 TBE786943 TLA786943 TUW786943 UES786943 UOO786943 UYK786943 VIG786943 VSC786943 WBY786943 WLU786943 WVQ786943 I852479 JE852479 TA852479 ACW852479 AMS852479 AWO852479 BGK852479 BQG852479 CAC852479 CJY852479 CTU852479 DDQ852479 DNM852479 DXI852479 EHE852479 ERA852479 FAW852479 FKS852479 FUO852479 GEK852479 GOG852479 GYC852479 HHY852479 HRU852479 IBQ852479 ILM852479 IVI852479 JFE852479 JPA852479 JYW852479 KIS852479 KSO852479 LCK852479 LMG852479 LWC852479 MFY852479 MPU852479 MZQ852479 NJM852479 NTI852479 ODE852479 ONA852479 OWW852479 PGS852479 PQO852479 QAK852479 QKG852479 QUC852479 RDY852479 RNU852479 RXQ852479 SHM852479 SRI852479 TBE852479 TLA852479 TUW852479 UES852479 UOO852479 UYK852479 VIG852479 VSC852479 WBY852479 WLU852479 WVQ852479 I918015 JE918015 TA918015 ACW918015 AMS918015 AWO918015 BGK918015 BQG918015 CAC918015 CJY918015 CTU918015 DDQ918015 DNM918015 DXI918015 EHE918015 ERA918015 FAW918015 FKS918015 FUO918015 GEK918015 GOG918015 GYC918015 HHY918015 HRU918015 IBQ918015 ILM918015 IVI918015 JFE918015 JPA918015 JYW918015 KIS918015 KSO918015 LCK918015 LMG918015 LWC918015 MFY918015 MPU918015 MZQ918015 NJM918015 NTI918015 ODE918015 ONA918015 OWW918015 PGS918015 PQO918015 QAK918015 QKG918015 QUC918015 RDY918015 RNU918015 RXQ918015 SHM918015 SRI918015 TBE918015 TLA918015 TUW918015 UES918015 UOO918015 UYK918015 VIG918015 VSC918015 WBY918015 WLU918015 WVQ918015 I983551 JE983551 TA983551 ACW983551 AMS983551 AWO983551 BGK983551 BQG983551 CAC983551 CJY983551 CTU983551 DDQ983551 DNM983551 DXI983551 EHE983551 ERA983551 FAW983551 FKS983551 FUO983551 GEK983551 GOG983551 GYC983551 HHY983551 HRU983551 IBQ983551 ILM983551 IVI983551 JFE983551 JPA983551 JYW983551 KIS983551 KSO983551 LCK983551 LMG983551 LWC983551 MFY983551 MPU983551 MZQ983551 NJM983551 NTI983551 ODE983551 ONA983551 OWW983551 PGS983551 PQO983551 QAK983551 QKG983551 QUC983551 RDY983551 RNU983551 RXQ983551 SHM983551 SRI983551 TBE983551 TLA983551 TUW983551 UES983551 UOO983551 UYK983551 VIG983551 VSC983551 WBY983551 WLU983551 WVQ983551" xr:uid="{BB7F376C-F474-4CA4-BC76-C32033F663A1}">
      <formula1>"1 famille, 2 ou 3 familles, 4 ou 5 familles, 6 familles et +"</formula1>
    </dataValidation>
    <dataValidation type="list" operator="equal" allowBlank="1" showErrorMessage="1" sqref="F1213 JB1213 SX1213 ACT1213 AMP1213 AWL1213 BGH1213 BQD1213 BZZ1213 CJV1213 CTR1213 DDN1213 DNJ1213 DXF1213 EHB1213 EQX1213 FAT1213 FKP1213 FUL1213 GEH1213 GOD1213 GXZ1213 HHV1213 HRR1213 IBN1213 ILJ1213 IVF1213 JFB1213 JOX1213 JYT1213 KIP1213 KSL1213 LCH1213 LMD1213 LVZ1213 MFV1213 MPR1213 MZN1213 NJJ1213 NTF1213 ODB1213 OMX1213 OWT1213 PGP1213 PQL1213 QAH1213 QKD1213 QTZ1213 RDV1213 RNR1213 RXN1213 SHJ1213 SRF1213 TBB1213 TKX1213 TUT1213 UEP1213 UOL1213 UYH1213 VID1213 VRZ1213 WBV1213 WLR1213 WVN1213 F66749 JB66749 SX66749 ACT66749 AMP66749 AWL66749 BGH66749 BQD66749 BZZ66749 CJV66749 CTR66749 DDN66749 DNJ66749 DXF66749 EHB66749 EQX66749 FAT66749 FKP66749 FUL66749 GEH66749 GOD66749 GXZ66749 HHV66749 HRR66749 IBN66749 ILJ66749 IVF66749 JFB66749 JOX66749 JYT66749 KIP66749 KSL66749 LCH66749 LMD66749 LVZ66749 MFV66749 MPR66749 MZN66749 NJJ66749 NTF66749 ODB66749 OMX66749 OWT66749 PGP66749 PQL66749 QAH66749 QKD66749 QTZ66749 RDV66749 RNR66749 RXN66749 SHJ66749 SRF66749 TBB66749 TKX66749 TUT66749 UEP66749 UOL66749 UYH66749 VID66749 VRZ66749 WBV66749 WLR66749 WVN66749 F132285 JB132285 SX132285 ACT132285 AMP132285 AWL132285 BGH132285 BQD132285 BZZ132285 CJV132285 CTR132285 DDN132285 DNJ132285 DXF132285 EHB132285 EQX132285 FAT132285 FKP132285 FUL132285 GEH132285 GOD132285 GXZ132285 HHV132285 HRR132285 IBN132285 ILJ132285 IVF132285 JFB132285 JOX132285 JYT132285 KIP132285 KSL132285 LCH132285 LMD132285 LVZ132285 MFV132285 MPR132285 MZN132285 NJJ132285 NTF132285 ODB132285 OMX132285 OWT132285 PGP132285 PQL132285 QAH132285 QKD132285 QTZ132285 RDV132285 RNR132285 RXN132285 SHJ132285 SRF132285 TBB132285 TKX132285 TUT132285 UEP132285 UOL132285 UYH132285 VID132285 VRZ132285 WBV132285 WLR132285 WVN132285 F197821 JB197821 SX197821 ACT197821 AMP197821 AWL197821 BGH197821 BQD197821 BZZ197821 CJV197821 CTR197821 DDN197821 DNJ197821 DXF197821 EHB197821 EQX197821 FAT197821 FKP197821 FUL197821 GEH197821 GOD197821 GXZ197821 HHV197821 HRR197821 IBN197821 ILJ197821 IVF197821 JFB197821 JOX197821 JYT197821 KIP197821 KSL197821 LCH197821 LMD197821 LVZ197821 MFV197821 MPR197821 MZN197821 NJJ197821 NTF197821 ODB197821 OMX197821 OWT197821 PGP197821 PQL197821 QAH197821 QKD197821 QTZ197821 RDV197821 RNR197821 RXN197821 SHJ197821 SRF197821 TBB197821 TKX197821 TUT197821 UEP197821 UOL197821 UYH197821 VID197821 VRZ197821 WBV197821 WLR197821 WVN197821 F263357 JB263357 SX263357 ACT263357 AMP263357 AWL263357 BGH263357 BQD263357 BZZ263357 CJV263357 CTR263357 DDN263357 DNJ263357 DXF263357 EHB263357 EQX263357 FAT263357 FKP263357 FUL263357 GEH263357 GOD263357 GXZ263357 HHV263357 HRR263357 IBN263357 ILJ263357 IVF263357 JFB263357 JOX263357 JYT263357 KIP263357 KSL263357 LCH263357 LMD263357 LVZ263357 MFV263357 MPR263357 MZN263357 NJJ263357 NTF263357 ODB263357 OMX263357 OWT263357 PGP263357 PQL263357 QAH263357 QKD263357 QTZ263357 RDV263357 RNR263357 RXN263357 SHJ263357 SRF263357 TBB263357 TKX263357 TUT263357 UEP263357 UOL263357 UYH263357 VID263357 VRZ263357 WBV263357 WLR263357 WVN263357 F328893 JB328893 SX328893 ACT328893 AMP328893 AWL328893 BGH328893 BQD328893 BZZ328893 CJV328893 CTR328893 DDN328893 DNJ328893 DXF328893 EHB328893 EQX328893 FAT328893 FKP328893 FUL328893 GEH328893 GOD328893 GXZ328893 HHV328893 HRR328893 IBN328893 ILJ328893 IVF328893 JFB328893 JOX328893 JYT328893 KIP328893 KSL328893 LCH328893 LMD328893 LVZ328893 MFV328893 MPR328893 MZN328893 NJJ328893 NTF328893 ODB328893 OMX328893 OWT328893 PGP328893 PQL328893 QAH328893 QKD328893 QTZ328893 RDV328893 RNR328893 RXN328893 SHJ328893 SRF328893 TBB328893 TKX328893 TUT328893 UEP328893 UOL328893 UYH328893 VID328893 VRZ328893 WBV328893 WLR328893 WVN328893 F394429 JB394429 SX394429 ACT394429 AMP394429 AWL394429 BGH394429 BQD394429 BZZ394429 CJV394429 CTR394429 DDN394429 DNJ394429 DXF394429 EHB394429 EQX394429 FAT394429 FKP394429 FUL394429 GEH394429 GOD394429 GXZ394429 HHV394429 HRR394429 IBN394429 ILJ394429 IVF394429 JFB394429 JOX394429 JYT394429 KIP394429 KSL394429 LCH394429 LMD394429 LVZ394429 MFV394429 MPR394429 MZN394429 NJJ394429 NTF394429 ODB394429 OMX394429 OWT394429 PGP394429 PQL394429 QAH394429 QKD394429 QTZ394429 RDV394429 RNR394429 RXN394429 SHJ394429 SRF394429 TBB394429 TKX394429 TUT394429 UEP394429 UOL394429 UYH394429 VID394429 VRZ394429 WBV394429 WLR394429 WVN394429 F459965 JB459965 SX459965 ACT459965 AMP459965 AWL459965 BGH459965 BQD459965 BZZ459965 CJV459965 CTR459965 DDN459965 DNJ459965 DXF459965 EHB459965 EQX459965 FAT459965 FKP459965 FUL459965 GEH459965 GOD459965 GXZ459965 HHV459965 HRR459965 IBN459965 ILJ459965 IVF459965 JFB459965 JOX459965 JYT459965 KIP459965 KSL459965 LCH459965 LMD459965 LVZ459965 MFV459965 MPR459965 MZN459965 NJJ459965 NTF459965 ODB459965 OMX459965 OWT459965 PGP459965 PQL459965 QAH459965 QKD459965 QTZ459965 RDV459965 RNR459965 RXN459965 SHJ459965 SRF459965 TBB459965 TKX459965 TUT459965 UEP459965 UOL459965 UYH459965 VID459965 VRZ459965 WBV459965 WLR459965 WVN459965 F525501 JB525501 SX525501 ACT525501 AMP525501 AWL525501 BGH525501 BQD525501 BZZ525501 CJV525501 CTR525501 DDN525501 DNJ525501 DXF525501 EHB525501 EQX525501 FAT525501 FKP525501 FUL525501 GEH525501 GOD525501 GXZ525501 HHV525501 HRR525501 IBN525501 ILJ525501 IVF525501 JFB525501 JOX525501 JYT525501 KIP525501 KSL525501 LCH525501 LMD525501 LVZ525501 MFV525501 MPR525501 MZN525501 NJJ525501 NTF525501 ODB525501 OMX525501 OWT525501 PGP525501 PQL525501 QAH525501 QKD525501 QTZ525501 RDV525501 RNR525501 RXN525501 SHJ525501 SRF525501 TBB525501 TKX525501 TUT525501 UEP525501 UOL525501 UYH525501 VID525501 VRZ525501 WBV525501 WLR525501 WVN525501 F591037 JB591037 SX591037 ACT591037 AMP591037 AWL591037 BGH591037 BQD591037 BZZ591037 CJV591037 CTR591037 DDN591037 DNJ591037 DXF591037 EHB591037 EQX591037 FAT591037 FKP591037 FUL591037 GEH591037 GOD591037 GXZ591037 HHV591037 HRR591037 IBN591037 ILJ591037 IVF591037 JFB591037 JOX591037 JYT591037 KIP591037 KSL591037 LCH591037 LMD591037 LVZ591037 MFV591037 MPR591037 MZN591037 NJJ591037 NTF591037 ODB591037 OMX591037 OWT591037 PGP591037 PQL591037 QAH591037 QKD591037 QTZ591037 RDV591037 RNR591037 RXN591037 SHJ591037 SRF591037 TBB591037 TKX591037 TUT591037 UEP591037 UOL591037 UYH591037 VID591037 VRZ591037 WBV591037 WLR591037 WVN591037 F656573 JB656573 SX656573 ACT656573 AMP656573 AWL656573 BGH656573 BQD656573 BZZ656573 CJV656573 CTR656573 DDN656573 DNJ656573 DXF656573 EHB656573 EQX656573 FAT656573 FKP656573 FUL656573 GEH656573 GOD656573 GXZ656573 HHV656573 HRR656573 IBN656573 ILJ656573 IVF656573 JFB656573 JOX656573 JYT656573 KIP656573 KSL656573 LCH656573 LMD656573 LVZ656573 MFV656573 MPR656573 MZN656573 NJJ656573 NTF656573 ODB656573 OMX656573 OWT656573 PGP656573 PQL656573 QAH656573 QKD656573 QTZ656573 RDV656573 RNR656573 RXN656573 SHJ656573 SRF656573 TBB656573 TKX656573 TUT656573 UEP656573 UOL656573 UYH656573 VID656573 VRZ656573 WBV656573 WLR656573 WVN656573 F722109 JB722109 SX722109 ACT722109 AMP722109 AWL722109 BGH722109 BQD722109 BZZ722109 CJV722109 CTR722109 DDN722109 DNJ722109 DXF722109 EHB722109 EQX722109 FAT722109 FKP722109 FUL722109 GEH722109 GOD722109 GXZ722109 HHV722109 HRR722109 IBN722109 ILJ722109 IVF722109 JFB722109 JOX722109 JYT722109 KIP722109 KSL722109 LCH722109 LMD722109 LVZ722109 MFV722109 MPR722109 MZN722109 NJJ722109 NTF722109 ODB722109 OMX722109 OWT722109 PGP722109 PQL722109 QAH722109 QKD722109 QTZ722109 RDV722109 RNR722109 RXN722109 SHJ722109 SRF722109 TBB722109 TKX722109 TUT722109 UEP722109 UOL722109 UYH722109 VID722109 VRZ722109 WBV722109 WLR722109 WVN722109 F787645 JB787645 SX787645 ACT787645 AMP787645 AWL787645 BGH787645 BQD787645 BZZ787645 CJV787645 CTR787645 DDN787645 DNJ787645 DXF787645 EHB787645 EQX787645 FAT787645 FKP787645 FUL787645 GEH787645 GOD787645 GXZ787645 HHV787645 HRR787645 IBN787645 ILJ787645 IVF787645 JFB787645 JOX787645 JYT787645 KIP787645 KSL787645 LCH787645 LMD787645 LVZ787645 MFV787645 MPR787645 MZN787645 NJJ787645 NTF787645 ODB787645 OMX787645 OWT787645 PGP787645 PQL787645 QAH787645 QKD787645 QTZ787645 RDV787645 RNR787645 RXN787645 SHJ787645 SRF787645 TBB787645 TKX787645 TUT787645 UEP787645 UOL787645 UYH787645 VID787645 VRZ787645 WBV787645 WLR787645 WVN787645 F853181 JB853181 SX853181 ACT853181 AMP853181 AWL853181 BGH853181 BQD853181 BZZ853181 CJV853181 CTR853181 DDN853181 DNJ853181 DXF853181 EHB853181 EQX853181 FAT853181 FKP853181 FUL853181 GEH853181 GOD853181 GXZ853181 HHV853181 HRR853181 IBN853181 ILJ853181 IVF853181 JFB853181 JOX853181 JYT853181 KIP853181 KSL853181 LCH853181 LMD853181 LVZ853181 MFV853181 MPR853181 MZN853181 NJJ853181 NTF853181 ODB853181 OMX853181 OWT853181 PGP853181 PQL853181 QAH853181 QKD853181 QTZ853181 RDV853181 RNR853181 RXN853181 SHJ853181 SRF853181 TBB853181 TKX853181 TUT853181 UEP853181 UOL853181 UYH853181 VID853181 VRZ853181 WBV853181 WLR853181 WVN853181 F918717 JB918717 SX918717 ACT918717 AMP918717 AWL918717 BGH918717 BQD918717 BZZ918717 CJV918717 CTR918717 DDN918717 DNJ918717 DXF918717 EHB918717 EQX918717 FAT918717 FKP918717 FUL918717 GEH918717 GOD918717 GXZ918717 HHV918717 HRR918717 IBN918717 ILJ918717 IVF918717 JFB918717 JOX918717 JYT918717 KIP918717 KSL918717 LCH918717 LMD918717 LVZ918717 MFV918717 MPR918717 MZN918717 NJJ918717 NTF918717 ODB918717 OMX918717 OWT918717 PGP918717 PQL918717 QAH918717 QKD918717 QTZ918717 RDV918717 RNR918717 RXN918717 SHJ918717 SRF918717 TBB918717 TKX918717 TUT918717 UEP918717 UOL918717 UYH918717 VID918717 VRZ918717 WBV918717 WLR918717 WVN918717 F984253 JB984253 SX984253 ACT984253 AMP984253 AWL984253 BGH984253 BQD984253 BZZ984253 CJV984253 CTR984253 DDN984253 DNJ984253 DXF984253 EHB984253 EQX984253 FAT984253 FKP984253 FUL984253 GEH984253 GOD984253 GXZ984253 HHV984253 HRR984253 IBN984253 ILJ984253 IVF984253 JFB984253 JOX984253 JYT984253 KIP984253 KSL984253 LCH984253 LMD984253 LVZ984253 MFV984253 MPR984253 MZN984253 NJJ984253 NTF984253 ODB984253 OMX984253 OWT984253 PGP984253 PQL984253 QAH984253 QKD984253 QTZ984253 RDV984253 RNR984253 RXN984253 SHJ984253 SRF984253 TBB984253 TKX984253 TUT984253 UEP984253 UOL984253 UYH984253 VID984253 VRZ984253 WBV984253 WLR984253 WVN984253" xr:uid="{E65173EB-894F-48CE-AE23-20B60C9C6B47}">
      <formula1>"Oui sur plus de 50% de la SAU, Oui sur moins de 50% de la SAU, Non"</formula1>
    </dataValidation>
    <dataValidation type="list" showInputMessage="1" showErrorMessage="1" sqref="D878 IZ878 SV878 ACR878 AMN878 AWJ878 BGF878 BQB878 BZX878 CJT878 CTP878 DDL878 DNH878 DXD878 EGZ878 EQV878 FAR878 FKN878 FUJ878 GEF878 GOB878 GXX878 HHT878 HRP878 IBL878 ILH878 IVD878 JEZ878 JOV878 JYR878 KIN878 KSJ878 LCF878 LMB878 LVX878 MFT878 MPP878 MZL878 NJH878 NTD878 OCZ878 OMV878 OWR878 PGN878 PQJ878 QAF878 QKB878 QTX878 RDT878 RNP878 RXL878 SHH878 SRD878 TAZ878 TKV878 TUR878 UEN878 UOJ878 UYF878 VIB878 VRX878 WBT878 WLP878 WVL878 D66414 IZ66414 SV66414 ACR66414 AMN66414 AWJ66414 BGF66414 BQB66414 BZX66414 CJT66414 CTP66414 DDL66414 DNH66414 DXD66414 EGZ66414 EQV66414 FAR66414 FKN66414 FUJ66414 GEF66414 GOB66414 GXX66414 HHT66414 HRP66414 IBL66414 ILH66414 IVD66414 JEZ66414 JOV66414 JYR66414 KIN66414 KSJ66414 LCF66414 LMB66414 LVX66414 MFT66414 MPP66414 MZL66414 NJH66414 NTD66414 OCZ66414 OMV66414 OWR66414 PGN66414 PQJ66414 QAF66414 QKB66414 QTX66414 RDT66414 RNP66414 RXL66414 SHH66414 SRD66414 TAZ66414 TKV66414 TUR66414 UEN66414 UOJ66414 UYF66414 VIB66414 VRX66414 WBT66414 WLP66414 WVL66414 D131950 IZ131950 SV131950 ACR131950 AMN131950 AWJ131950 BGF131950 BQB131950 BZX131950 CJT131950 CTP131950 DDL131950 DNH131950 DXD131950 EGZ131950 EQV131950 FAR131950 FKN131950 FUJ131950 GEF131950 GOB131950 GXX131950 HHT131950 HRP131950 IBL131950 ILH131950 IVD131950 JEZ131950 JOV131950 JYR131950 KIN131950 KSJ131950 LCF131950 LMB131950 LVX131950 MFT131950 MPP131950 MZL131950 NJH131950 NTD131950 OCZ131950 OMV131950 OWR131950 PGN131950 PQJ131950 QAF131950 QKB131950 QTX131950 RDT131950 RNP131950 RXL131950 SHH131950 SRD131950 TAZ131950 TKV131950 TUR131950 UEN131950 UOJ131950 UYF131950 VIB131950 VRX131950 WBT131950 WLP131950 WVL131950 D197486 IZ197486 SV197486 ACR197486 AMN197486 AWJ197486 BGF197486 BQB197486 BZX197486 CJT197486 CTP197486 DDL197486 DNH197486 DXD197486 EGZ197486 EQV197486 FAR197486 FKN197486 FUJ197486 GEF197486 GOB197486 GXX197486 HHT197486 HRP197486 IBL197486 ILH197486 IVD197486 JEZ197486 JOV197486 JYR197486 KIN197486 KSJ197486 LCF197486 LMB197486 LVX197486 MFT197486 MPP197486 MZL197486 NJH197486 NTD197486 OCZ197486 OMV197486 OWR197486 PGN197486 PQJ197486 QAF197486 QKB197486 QTX197486 RDT197486 RNP197486 RXL197486 SHH197486 SRD197486 TAZ197486 TKV197486 TUR197486 UEN197486 UOJ197486 UYF197486 VIB197486 VRX197486 WBT197486 WLP197486 WVL197486 D263022 IZ263022 SV263022 ACR263022 AMN263022 AWJ263022 BGF263022 BQB263022 BZX263022 CJT263022 CTP263022 DDL263022 DNH263022 DXD263022 EGZ263022 EQV263022 FAR263022 FKN263022 FUJ263022 GEF263022 GOB263022 GXX263022 HHT263022 HRP263022 IBL263022 ILH263022 IVD263022 JEZ263022 JOV263022 JYR263022 KIN263022 KSJ263022 LCF263022 LMB263022 LVX263022 MFT263022 MPP263022 MZL263022 NJH263022 NTD263022 OCZ263022 OMV263022 OWR263022 PGN263022 PQJ263022 QAF263022 QKB263022 QTX263022 RDT263022 RNP263022 RXL263022 SHH263022 SRD263022 TAZ263022 TKV263022 TUR263022 UEN263022 UOJ263022 UYF263022 VIB263022 VRX263022 WBT263022 WLP263022 WVL263022 D328558 IZ328558 SV328558 ACR328558 AMN328558 AWJ328558 BGF328558 BQB328558 BZX328558 CJT328558 CTP328558 DDL328558 DNH328558 DXD328558 EGZ328558 EQV328558 FAR328558 FKN328558 FUJ328558 GEF328558 GOB328558 GXX328558 HHT328558 HRP328558 IBL328558 ILH328558 IVD328558 JEZ328558 JOV328558 JYR328558 KIN328558 KSJ328558 LCF328558 LMB328558 LVX328558 MFT328558 MPP328558 MZL328558 NJH328558 NTD328558 OCZ328558 OMV328558 OWR328558 PGN328558 PQJ328558 QAF328558 QKB328558 QTX328558 RDT328558 RNP328558 RXL328558 SHH328558 SRD328558 TAZ328558 TKV328558 TUR328558 UEN328558 UOJ328558 UYF328558 VIB328558 VRX328558 WBT328558 WLP328558 WVL328558 D394094 IZ394094 SV394094 ACR394094 AMN394094 AWJ394094 BGF394094 BQB394094 BZX394094 CJT394094 CTP394094 DDL394094 DNH394094 DXD394094 EGZ394094 EQV394094 FAR394094 FKN394094 FUJ394094 GEF394094 GOB394094 GXX394094 HHT394094 HRP394094 IBL394094 ILH394094 IVD394094 JEZ394094 JOV394094 JYR394094 KIN394094 KSJ394094 LCF394094 LMB394094 LVX394094 MFT394094 MPP394094 MZL394094 NJH394094 NTD394094 OCZ394094 OMV394094 OWR394094 PGN394094 PQJ394094 QAF394094 QKB394094 QTX394094 RDT394094 RNP394094 RXL394094 SHH394094 SRD394094 TAZ394094 TKV394094 TUR394094 UEN394094 UOJ394094 UYF394094 VIB394094 VRX394094 WBT394094 WLP394094 WVL394094 D459630 IZ459630 SV459630 ACR459630 AMN459630 AWJ459630 BGF459630 BQB459630 BZX459630 CJT459630 CTP459630 DDL459630 DNH459630 DXD459630 EGZ459630 EQV459630 FAR459630 FKN459630 FUJ459630 GEF459630 GOB459630 GXX459630 HHT459630 HRP459630 IBL459630 ILH459630 IVD459630 JEZ459630 JOV459630 JYR459630 KIN459630 KSJ459630 LCF459630 LMB459630 LVX459630 MFT459630 MPP459630 MZL459630 NJH459630 NTD459630 OCZ459630 OMV459630 OWR459630 PGN459630 PQJ459630 QAF459630 QKB459630 QTX459630 RDT459630 RNP459630 RXL459630 SHH459630 SRD459630 TAZ459630 TKV459630 TUR459630 UEN459630 UOJ459630 UYF459630 VIB459630 VRX459630 WBT459630 WLP459630 WVL459630 D525166 IZ525166 SV525166 ACR525166 AMN525166 AWJ525166 BGF525166 BQB525166 BZX525166 CJT525166 CTP525166 DDL525166 DNH525166 DXD525166 EGZ525166 EQV525166 FAR525166 FKN525166 FUJ525166 GEF525166 GOB525166 GXX525166 HHT525166 HRP525166 IBL525166 ILH525166 IVD525166 JEZ525166 JOV525166 JYR525166 KIN525166 KSJ525166 LCF525166 LMB525166 LVX525166 MFT525166 MPP525166 MZL525166 NJH525166 NTD525166 OCZ525166 OMV525166 OWR525166 PGN525166 PQJ525166 QAF525166 QKB525166 QTX525166 RDT525166 RNP525166 RXL525166 SHH525166 SRD525166 TAZ525166 TKV525166 TUR525166 UEN525166 UOJ525166 UYF525166 VIB525166 VRX525166 WBT525166 WLP525166 WVL525166 D590702 IZ590702 SV590702 ACR590702 AMN590702 AWJ590702 BGF590702 BQB590702 BZX590702 CJT590702 CTP590702 DDL590702 DNH590702 DXD590702 EGZ590702 EQV590702 FAR590702 FKN590702 FUJ590702 GEF590702 GOB590702 GXX590702 HHT590702 HRP590702 IBL590702 ILH590702 IVD590702 JEZ590702 JOV590702 JYR590702 KIN590702 KSJ590702 LCF590702 LMB590702 LVX590702 MFT590702 MPP590702 MZL590702 NJH590702 NTD590702 OCZ590702 OMV590702 OWR590702 PGN590702 PQJ590702 QAF590702 QKB590702 QTX590702 RDT590702 RNP590702 RXL590702 SHH590702 SRD590702 TAZ590702 TKV590702 TUR590702 UEN590702 UOJ590702 UYF590702 VIB590702 VRX590702 WBT590702 WLP590702 WVL590702 D656238 IZ656238 SV656238 ACR656238 AMN656238 AWJ656238 BGF656238 BQB656238 BZX656238 CJT656238 CTP656238 DDL656238 DNH656238 DXD656238 EGZ656238 EQV656238 FAR656238 FKN656238 FUJ656238 GEF656238 GOB656238 GXX656238 HHT656238 HRP656238 IBL656238 ILH656238 IVD656238 JEZ656238 JOV656238 JYR656238 KIN656238 KSJ656238 LCF656238 LMB656238 LVX656238 MFT656238 MPP656238 MZL656238 NJH656238 NTD656238 OCZ656238 OMV656238 OWR656238 PGN656238 PQJ656238 QAF656238 QKB656238 QTX656238 RDT656238 RNP656238 RXL656238 SHH656238 SRD656238 TAZ656238 TKV656238 TUR656238 UEN656238 UOJ656238 UYF656238 VIB656238 VRX656238 WBT656238 WLP656238 WVL656238 D721774 IZ721774 SV721774 ACR721774 AMN721774 AWJ721774 BGF721774 BQB721774 BZX721774 CJT721774 CTP721774 DDL721774 DNH721774 DXD721774 EGZ721774 EQV721774 FAR721774 FKN721774 FUJ721774 GEF721774 GOB721774 GXX721774 HHT721774 HRP721774 IBL721774 ILH721774 IVD721774 JEZ721774 JOV721774 JYR721774 KIN721774 KSJ721774 LCF721774 LMB721774 LVX721774 MFT721774 MPP721774 MZL721774 NJH721774 NTD721774 OCZ721774 OMV721774 OWR721774 PGN721774 PQJ721774 QAF721774 QKB721774 QTX721774 RDT721774 RNP721774 RXL721774 SHH721774 SRD721774 TAZ721774 TKV721774 TUR721774 UEN721774 UOJ721774 UYF721774 VIB721774 VRX721774 WBT721774 WLP721774 WVL721774 D787310 IZ787310 SV787310 ACR787310 AMN787310 AWJ787310 BGF787310 BQB787310 BZX787310 CJT787310 CTP787310 DDL787310 DNH787310 DXD787310 EGZ787310 EQV787310 FAR787310 FKN787310 FUJ787310 GEF787310 GOB787310 GXX787310 HHT787310 HRP787310 IBL787310 ILH787310 IVD787310 JEZ787310 JOV787310 JYR787310 KIN787310 KSJ787310 LCF787310 LMB787310 LVX787310 MFT787310 MPP787310 MZL787310 NJH787310 NTD787310 OCZ787310 OMV787310 OWR787310 PGN787310 PQJ787310 QAF787310 QKB787310 QTX787310 RDT787310 RNP787310 RXL787310 SHH787310 SRD787310 TAZ787310 TKV787310 TUR787310 UEN787310 UOJ787310 UYF787310 VIB787310 VRX787310 WBT787310 WLP787310 WVL787310 D852846 IZ852846 SV852846 ACR852846 AMN852846 AWJ852846 BGF852846 BQB852846 BZX852846 CJT852846 CTP852846 DDL852846 DNH852846 DXD852846 EGZ852846 EQV852846 FAR852846 FKN852846 FUJ852846 GEF852846 GOB852846 GXX852846 HHT852846 HRP852846 IBL852846 ILH852846 IVD852846 JEZ852846 JOV852846 JYR852846 KIN852846 KSJ852846 LCF852846 LMB852846 LVX852846 MFT852846 MPP852846 MZL852846 NJH852846 NTD852846 OCZ852846 OMV852846 OWR852846 PGN852846 PQJ852846 QAF852846 QKB852846 QTX852846 RDT852846 RNP852846 RXL852846 SHH852846 SRD852846 TAZ852846 TKV852846 TUR852846 UEN852846 UOJ852846 UYF852846 VIB852846 VRX852846 WBT852846 WLP852846 WVL852846 D918382 IZ918382 SV918382 ACR918382 AMN918382 AWJ918382 BGF918382 BQB918382 BZX918382 CJT918382 CTP918382 DDL918382 DNH918382 DXD918382 EGZ918382 EQV918382 FAR918382 FKN918382 FUJ918382 GEF918382 GOB918382 GXX918382 HHT918382 HRP918382 IBL918382 ILH918382 IVD918382 JEZ918382 JOV918382 JYR918382 KIN918382 KSJ918382 LCF918382 LMB918382 LVX918382 MFT918382 MPP918382 MZL918382 NJH918382 NTD918382 OCZ918382 OMV918382 OWR918382 PGN918382 PQJ918382 QAF918382 QKB918382 QTX918382 RDT918382 RNP918382 RXL918382 SHH918382 SRD918382 TAZ918382 TKV918382 TUR918382 UEN918382 UOJ918382 UYF918382 VIB918382 VRX918382 WBT918382 WLP918382 WVL918382 D983918 IZ983918 SV983918 ACR983918 AMN983918 AWJ983918 BGF983918 BQB983918 BZX983918 CJT983918 CTP983918 DDL983918 DNH983918 DXD983918 EGZ983918 EQV983918 FAR983918 FKN983918 FUJ983918 GEF983918 GOB983918 GXX983918 HHT983918 HRP983918 IBL983918 ILH983918 IVD983918 JEZ983918 JOV983918 JYR983918 KIN983918 KSJ983918 LCF983918 LMB983918 LVX983918 MFT983918 MPP983918 MZL983918 NJH983918 NTD983918 OCZ983918 OMV983918 OWR983918 PGN983918 PQJ983918 QAF983918 QKB983918 QTX983918 RDT983918 RNP983918 RXL983918 SHH983918 SRD983918 TAZ983918 TKV983918 TUR983918 UEN983918 UOJ983918 UYF983918 VIB983918 VRX983918 WBT983918 WLP983918 WVL983918" xr:uid="{83FF9E8F-A4F8-4274-AC5B-730344D8B608}">
      <formula1>"Maraichage sous serres - Cultures florales sous serres - Arboriculture; Systèmes en grandes cultures avec cultures irriguées dominantes de maïs, soja, pomme de terre ou légumes plein champ; Autres cultures irriguées; Pas de culture irriguée - Non concerné"</formula1>
    </dataValidation>
    <dataValidation type="list" operator="equal" allowBlank="1" showErrorMessage="1" sqref="I733:K733 JE733:JG733 TA733:TC733 ACW733:ACY733 AMS733:AMU733 AWO733:AWQ733 BGK733:BGM733 BQG733:BQI733 CAC733:CAE733 CJY733:CKA733 CTU733:CTW733 DDQ733:DDS733 DNM733:DNO733 DXI733:DXK733 EHE733:EHG733 ERA733:ERC733 FAW733:FAY733 FKS733:FKU733 FUO733:FUQ733 GEK733:GEM733 GOG733:GOI733 GYC733:GYE733 HHY733:HIA733 HRU733:HRW733 IBQ733:IBS733 ILM733:ILO733 IVI733:IVK733 JFE733:JFG733 JPA733:JPC733 JYW733:JYY733 KIS733:KIU733 KSO733:KSQ733 LCK733:LCM733 LMG733:LMI733 LWC733:LWE733 MFY733:MGA733 MPU733:MPW733 MZQ733:MZS733 NJM733:NJO733 NTI733:NTK733 ODE733:ODG733 ONA733:ONC733 OWW733:OWY733 PGS733:PGU733 PQO733:PQQ733 QAK733:QAM733 QKG733:QKI733 QUC733:QUE733 RDY733:REA733 RNU733:RNW733 RXQ733:RXS733 SHM733:SHO733 SRI733:SRK733 TBE733:TBG733 TLA733:TLC733 TUW733:TUY733 UES733:UEU733 UOO733:UOQ733 UYK733:UYM733 VIG733:VII733 VSC733:VSE733 WBY733:WCA733 WLU733:WLW733 WVQ733:WVS733 I66269:K66269 JE66269:JG66269 TA66269:TC66269 ACW66269:ACY66269 AMS66269:AMU66269 AWO66269:AWQ66269 BGK66269:BGM66269 BQG66269:BQI66269 CAC66269:CAE66269 CJY66269:CKA66269 CTU66269:CTW66269 DDQ66269:DDS66269 DNM66269:DNO66269 DXI66269:DXK66269 EHE66269:EHG66269 ERA66269:ERC66269 FAW66269:FAY66269 FKS66269:FKU66269 FUO66269:FUQ66269 GEK66269:GEM66269 GOG66269:GOI66269 GYC66269:GYE66269 HHY66269:HIA66269 HRU66269:HRW66269 IBQ66269:IBS66269 ILM66269:ILO66269 IVI66269:IVK66269 JFE66269:JFG66269 JPA66269:JPC66269 JYW66269:JYY66269 KIS66269:KIU66269 KSO66269:KSQ66269 LCK66269:LCM66269 LMG66269:LMI66269 LWC66269:LWE66269 MFY66269:MGA66269 MPU66269:MPW66269 MZQ66269:MZS66269 NJM66269:NJO66269 NTI66269:NTK66269 ODE66269:ODG66269 ONA66269:ONC66269 OWW66269:OWY66269 PGS66269:PGU66269 PQO66269:PQQ66269 QAK66269:QAM66269 QKG66269:QKI66269 QUC66269:QUE66269 RDY66269:REA66269 RNU66269:RNW66269 RXQ66269:RXS66269 SHM66269:SHO66269 SRI66269:SRK66269 TBE66269:TBG66269 TLA66269:TLC66269 TUW66269:TUY66269 UES66269:UEU66269 UOO66269:UOQ66269 UYK66269:UYM66269 VIG66269:VII66269 VSC66269:VSE66269 WBY66269:WCA66269 WLU66269:WLW66269 WVQ66269:WVS66269 I131805:K131805 JE131805:JG131805 TA131805:TC131805 ACW131805:ACY131805 AMS131805:AMU131805 AWO131805:AWQ131805 BGK131805:BGM131805 BQG131805:BQI131805 CAC131805:CAE131805 CJY131805:CKA131805 CTU131805:CTW131805 DDQ131805:DDS131805 DNM131805:DNO131805 DXI131805:DXK131805 EHE131805:EHG131805 ERA131805:ERC131805 FAW131805:FAY131805 FKS131805:FKU131805 FUO131805:FUQ131805 GEK131805:GEM131805 GOG131805:GOI131805 GYC131805:GYE131805 HHY131805:HIA131805 HRU131805:HRW131805 IBQ131805:IBS131805 ILM131805:ILO131805 IVI131805:IVK131805 JFE131805:JFG131805 JPA131805:JPC131805 JYW131805:JYY131805 KIS131805:KIU131805 KSO131805:KSQ131805 LCK131805:LCM131805 LMG131805:LMI131805 LWC131805:LWE131805 MFY131805:MGA131805 MPU131805:MPW131805 MZQ131805:MZS131805 NJM131805:NJO131805 NTI131805:NTK131805 ODE131805:ODG131805 ONA131805:ONC131805 OWW131805:OWY131805 PGS131805:PGU131805 PQO131805:PQQ131805 QAK131805:QAM131805 QKG131805:QKI131805 QUC131805:QUE131805 RDY131805:REA131805 RNU131805:RNW131805 RXQ131805:RXS131805 SHM131805:SHO131805 SRI131805:SRK131805 TBE131805:TBG131805 TLA131805:TLC131805 TUW131805:TUY131805 UES131805:UEU131805 UOO131805:UOQ131805 UYK131805:UYM131805 VIG131805:VII131805 VSC131805:VSE131805 WBY131805:WCA131805 WLU131805:WLW131805 WVQ131805:WVS131805 I197341:K197341 JE197341:JG197341 TA197341:TC197341 ACW197341:ACY197341 AMS197341:AMU197341 AWO197341:AWQ197341 BGK197341:BGM197341 BQG197341:BQI197341 CAC197341:CAE197341 CJY197341:CKA197341 CTU197341:CTW197341 DDQ197341:DDS197341 DNM197341:DNO197341 DXI197341:DXK197341 EHE197341:EHG197341 ERA197341:ERC197341 FAW197341:FAY197341 FKS197341:FKU197341 FUO197341:FUQ197341 GEK197341:GEM197341 GOG197341:GOI197341 GYC197341:GYE197341 HHY197341:HIA197341 HRU197341:HRW197341 IBQ197341:IBS197341 ILM197341:ILO197341 IVI197341:IVK197341 JFE197341:JFG197341 JPA197341:JPC197341 JYW197341:JYY197341 KIS197341:KIU197341 KSO197341:KSQ197341 LCK197341:LCM197341 LMG197341:LMI197341 LWC197341:LWE197341 MFY197341:MGA197341 MPU197341:MPW197341 MZQ197341:MZS197341 NJM197341:NJO197341 NTI197341:NTK197341 ODE197341:ODG197341 ONA197341:ONC197341 OWW197341:OWY197341 PGS197341:PGU197341 PQO197341:PQQ197341 QAK197341:QAM197341 QKG197341:QKI197341 QUC197341:QUE197341 RDY197341:REA197341 RNU197341:RNW197341 RXQ197341:RXS197341 SHM197341:SHO197341 SRI197341:SRK197341 TBE197341:TBG197341 TLA197341:TLC197341 TUW197341:TUY197341 UES197341:UEU197341 UOO197341:UOQ197341 UYK197341:UYM197341 VIG197341:VII197341 VSC197341:VSE197341 WBY197341:WCA197341 WLU197341:WLW197341 WVQ197341:WVS197341 I262877:K262877 JE262877:JG262877 TA262877:TC262877 ACW262877:ACY262877 AMS262877:AMU262877 AWO262877:AWQ262877 BGK262877:BGM262877 BQG262877:BQI262877 CAC262877:CAE262877 CJY262877:CKA262877 CTU262877:CTW262877 DDQ262877:DDS262877 DNM262877:DNO262877 DXI262877:DXK262877 EHE262877:EHG262877 ERA262877:ERC262877 FAW262877:FAY262877 FKS262877:FKU262877 FUO262877:FUQ262877 GEK262877:GEM262877 GOG262877:GOI262877 GYC262877:GYE262877 HHY262877:HIA262877 HRU262877:HRW262877 IBQ262877:IBS262877 ILM262877:ILO262877 IVI262877:IVK262877 JFE262877:JFG262877 JPA262877:JPC262877 JYW262877:JYY262877 KIS262877:KIU262877 KSO262877:KSQ262877 LCK262877:LCM262877 LMG262877:LMI262877 LWC262877:LWE262877 MFY262877:MGA262877 MPU262877:MPW262877 MZQ262877:MZS262877 NJM262877:NJO262877 NTI262877:NTK262877 ODE262877:ODG262877 ONA262877:ONC262877 OWW262877:OWY262877 PGS262877:PGU262877 PQO262877:PQQ262877 QAK262877:QAM262877 QKG262877:QKI262877 QUC262877:QUE262877 RDY262877:REA262877 RNU262877:RNW262877 RXQ262877:RXS262877 SHM262877:SHO262877 SRI262877:SRK262877 TBE262877:TBG262877 TLA262877:TLC262877 TUW262877:TUY262877 UES262877:UEU262877 UOO262877:UOQ262877 UYK262877:UYM262877 VIG262877:VII262877 VSC262877:VSE262877 WBY262877:WCA262877 WLU262877:WLW262877 WVQ262877:WVS262877 I328413:K328413 JE328413:JG328413 TA328413:TC328413 ACW328413:ACY328413 AMS328413:AMU328413 AWO328413:AWQ328413 BGK328413:BGM328413 BQG328413:BQI328413 CAC328413:CAE328413 CJY328413:CKA328413 CTU328413:CTW328413 DDQ328413:DDS328413 DNM328413:DNO328413 DXI328413:DXK328413 EHE328413:EHG328413 ERA328413:ERC328413 FAW328413:FAY328413 FKS328413:FKU328413 FUO328413:FUQ328413 GEK328413:GEM328413 GOG328413:GOI328413 GYC328413:GYE328413 HHY328413:HIA328413 HRU328413:HRW328413 IBQ328413:IBS328413 ILM328413:ILO328413 IVI328413:IVK328413 JFE328413:JFG328413 JPA328413:JPC328413 JYW328413:JYY328413 KIS328413:KIU328413 KSO328413:KSQ328413 LCK328413:LCM328413 LMG328413:LMI328413 LWC328413:LWE328413 MFY328413:MGA328413 MPU328413:MPW328413 MZQ328413:MZS328413 NJM328413:NJO328413 NTI328413:NTK328413 ODE328413:ODG328413 ONA328413:ONC328413 OWW328413:OWY328413 PGS328413:PGU328413 PQO328413:PQQ328413 QAK328413:QAM328413 QKG328413:QKI328413 QUC328413:QUE328413 RDY328413:REA328413 RNU328413:RNW328413 RXQ328413:RXS328413 SHM328413:SHO328413 SRI328413:SRK328413 TBE328413:TBG328413 TLA328413:TLC328413 TUW328413:TUY328413 UES328413:UEU328413 UOO328413:UOQ328413 UYK328413:UYM328413 VIG328413:VII328413 VSC328413:VSE328413 WBY328413:WCA328413 WLU328413:WLW328413 WVQ328413:WVS328413 I393949:K393949 JE393949:JG393949 TA393949:TC393949 ACW393949:ACY393949 AMS393949:AMU393949 AWO393949:AWQ393949 BGK393949:BGM393949 BQG393949:BQI393949 CAC393949:CAE393949 CJY393949:CKA393949 CTU393949:CTW393949 DDQ393949:DDS393949 DNM393949:DNO393949 DXI393949:DXK393949 EHE393949:EHG393949 ERA393949:ERC393949 FAW393949:FAY393949 FKS393949:FKU393949 FUO393949:FUQ393949 GEK393949:GEM393949 GOG393949:GOI393949 GYC393949:GYE393949 HHY393949:HIA393949 HRU393949:HRW393949 IBQ393949:IBS393949 ILM393949:ILO393949 IVI393949:IVK393949 JFE393949:JFG393949 JPA393949:JPC393949 JYW393949:JYY393949 KIS393949:KIU393949 KSO393949:KSQ393949 LCK393949:LCM393949 LMG393949:LMI393949 LWC393949:LWE393949 MFY393949:MGA393949 MPU393949:MPW393949 MZQ393949:MZS393949 NJM393949:NJO393949 NTI393949:NTK393949 ODE393949:ODG393949 ONA393949:ONC393949 OWW393949:OWY393949 PGS393949:PGU393949 PQO393949:PQQ393949 QAK393949:QAM393949 QKG393949:QKI393949 QUC393949:QUE393949 RDY393949:REA393949 RNU393949:RNW393949 RXQ393949:RXS393949 SHM393949:SHO393949 SRI393949:SRK393949 TBE393949:TBG393949 TLA393949:TLC393949 TUW393949:TUY393949 UES393949:UEU393949 UOO393949:UOQ393949 UYK393949:UYM393949 VIG393949:VII393949 VSC393949:VSE393949 WBY393949:WCA393949 WLU393949:WLW393949 WVQ393949:WVS393949 I459485:K459485 JE459485:JG459485 TA459485:TC459485 ACW459485:ACY459485 AMS459485:AMU459485 AWO459485:AWQ459485 BGK459485:BGM459485 BQG459485:BQI459485 CAC459485:CAE459485 CJY459485:CKA459485 CTU459485:CTW459485 DDQ459485:DDS459485 DNM459485:DNO459485 DXI459485:DXK459485 EHE459485:EHG459485 ERA459485:ERC459485 FAW459485:FAY459485 FKS459485:FKU459485 FUO459485:FUQ459485 GEK459485:GEM459485 GOG459485:GOI459485 GYC459485:GYE459485 HHY459485:HIA459485 HRU459485:HRW459485 IBQ459485:IBS459485 ILM459485:ILO459485 IVI459485:IVK459485 JFE459485:JFG459485 JPA459485:JPC459485 JYW459485:JYY459485 KIS459485:KIU459485 KSO459485:KSQ459485 LCK459485:LCM459485 LMG459485:LMI459485 LWC459485:LWE459485 MFY459485:MGA459485 MPU459485:MPW459485 MZQ459485:MZS459485 NJM459485:NJO459485 NTI459485:NTK459485 ODE459485:ODG459485 ONA459485:ONC459485 OWW459485:OWY459485 PGS459485:PGU459485 PQO459485:PQQ459485 QAK459485:QAM459485 QKG459485:QKI459485 QUC459485:QUE459485 RDY459485:REA459485 RNU459485:RNW459485 RXQ459485:RXS459485 SHM459485:SHO459485 SRI459485:SRK459485 TBE459485:TBG459485 TLA459485:TLC459485 TUW459485:TUY459485 UES459485:UEU459485 UOO459485:UOQ459485 UYK459485:UYM459485 VIG459485:VII459485 VSC459485:VSE459485 WBY459485:WCA459485 WLU459485:WLW459485 WVQ459485:WVS459485 I525021:K525021 JE525021:JG525021 TA525021:TC525021 ACW525021:ACY525021 AMS525021:AMU525021 AWO525021:AWQ525021 BGK525021:BGM525021 BQG525021:BQI525021 CAC525021:CAE525021 CJY525021:CKA525021 CTU525021:CTW525021 DDQ525021:DDS525021 DNM525021:DNO525021 DXI525021:DXK525021 EHE525021:EHG525021 ERA525021:ERC525021 FAW525021:FAY525021 FKS525021:FKU525021 FUO525021:FUQ525021 GEK525021:GEM525021 GOG525021:GOI525021 GYC525021:GYE525021 HHY525021:HIA525021 HRU525021:HRW525021 IBQ525021:IBS525021 ILM525021:ILO525021 IVI525021:IVK525021 JFE525021:JFG525021 JPA525021:JPC525021 JYW525021:JYY525021 KIS525021:KIU525021 KSO525021:KSQ525021 LCK525021:LCM525021 LMG525021:LMI525021 LWC525021:LWE525021 MFY525021:MGA525021 MPU525021:MPW525021 MZQ525021:MZS525021 NJM525021:NJO525021 NTI525021:NTK525021 ODE525021:ODG525021 ONA525021:ONC525021 OWW525021:OWY525021 PGS525021:PGU525021 PQO525021:PQQ525021 QAK525021:QAM525021 QKG525021:QKI525021 QUC525021:QUE525021 RDY525021:REA525021 RNU525021:RNW525021 RXQ525021:RXS525021 SHM525021:SHO525021 SRI525021:SRK525021 TBE525021:TBG525021 TLA525021:TLC525021 TUW525021:TUY525021 UES525021:UEU525021 UOO525021:UOQ525021 UYK525021:UYM525021 VIG525021:VII525021 VSC525021:VSE525021 WBY525021:WCA525021 WLU525021:WLW525021 WVQ525021:WVS525021 I590557:K590557 JE590557:JG590557 TA590557:TC590557 ACW590557:ACY590557 AMS590557:AMU590557 AWO590557:AWQ590557 BGK590557:BGM590557 BQG590557:BQI590557 CAC590557:CAE590557 CJY590557:CKA590557 CTU590557:CTW590557 DDQ590557:DDS590557 DNM590557:DNO590557 DXI590557:DXK590557 EHE590557:EHG590557 ERA590557:ERC590557 FAW590557:FAY590557 FKS590557:FKU590557 FUO590557:FUQ590557 GEK590557:GEM590557 GOG590557:GOI590557 GYC590557:GYE590557 HHY590557:HIA590557 HRU590557:HRW590557 IBQ590557:IBS590557 ILM590557:ILO590557 IVI590557:IVK590557 JFE590557:JFG590557 JPA590557:JPC590557 JYW590557:JYY590557 KIS590557:KIU590557 KSO590557:KSQ590557 LCK590557:LCM590557 LMG590557:LMI590557 LWC590557:LWE590557 MFY590557:MGA590557 MPU590557:MPW590557 MZQ590557:MZS590557 NJM590557:NJO590557 NTI590557:NTK590557 ODE590557:ODG590557 ONA590557:ONC590557 OWW590557:OWY590557 PGS590557:PGU590557 PQO590557:PQQ590557 QAK590557:QAM590557 QKG590557:QKI590557 QUC590557:QUE590557 RDY590557:REA590557 RNU590557:RNW590557 RXQ590557:RXS590557 SHM590557:SHO590557 SRI590557:SRK590557 TBE590557:TBG590557 TLA590557:TLC590557 TUW590557:TUY590557 UES590557:UEU590557 UOO590557:UOQ590557 UYK590557:UYM590557 VIG590557:VII590557 VSC590557:VSE590557 WBY590557:WCA590557 WLU590557:WLW590557 WVQ590557:WVS590557 I656093:K656093 JE656093:JG656093 TA656093:TC656093 ACW656093:ACY656093 AMS656093:AMU656093 AWO656093:AWQ656093 BGK656093:BGM656093 BQG656093:BQI656093 CAC656093:CAE656093 CJY656093:CKA656093 CTU656093:CTW656093 DDQ656093:DDS656093 DNM656093:DNO656093 DXI656093:DXK656093 EHE656093:EHG656093 ERA656093:ERC656093 FAW656093:FAY656093 FKS656093:FKU656093 FUO656093:FUQ656093 GEK656093:GEM656093 GOG656093:GOI656093 GYC656093:GYE656093 HHY656093:HIA656093 HRU656093:HRW656093 IBQ656093:IBS656093 ILM656093:ILO656093 IVI656093:IVK656093 JFE656093:JFG656093 JPA656093:JPC656093 JYW656093:JYY656093 KIS656093:KIU656093 KSO656093:KSQ656093 LCK656093:LCM656093 LMG656093:LMI656093 LWC656093:LWE656093 MFY656093:MGA656093 MPU656093:MPW656093 MZQ656093:MZS656093 NJM656093:NJO656093 NTI656093:NTK656093 ODE656093:ODG656093 ONA656093:ONC656093 OWW656093:OWY656093 PGS656093:PGU656093 PQO656093:PQQ656093 QAK656093:QAM656093 QKG656093:QKI656093 QUC656093:QUE656093 RDY656093:REA656093 RNU656093:RNW656093 RXQ656093:RXS656093 SHM656093:SHO656093 SRI656093:SRK656093 TBE656093:TBG656093 TLA656093:TLC656093 TUW656093:TUY656093 UES656093:UEU656093 UOO656093:UOQ656093 UYK656093:UYM656093 VIG656093:VII656093 VSC656093:VSE656093 WBY656093:WCA656093 WLU656093:WLW656093 WVQ656093:WVS656093 I721629:K721629 JE721629:JG721629 TA721629:TC721629 ACW721629:ACY721629 AMS721629:AMU721629 AWO721629:AWQ721629 BGK721629:BGM721629 BQG721629:BQI721629 CAC721629:CAE721629 CJY721629:CKA721629 CTU721629:CTW721629 DDQ721629:DDS721629 DNM721629:DNO721629 DXI721629:DXK721629 EHE721629:EHG721629 ERA721629:ERC721629 FAW721629:FAY721629 FKS721629:FKU721629 FUO721629:FUQ721629 GEK721629:GEM721629 GOG721629:GOI721629 GYC721629:GYE721629 HHY721629:HIA721629 HRU721629:HRW721629 IBQ721629:IBS721629 ILM721629:ILO721629 IVI721629:IVK721629 JFE721629:JFG721629 JPA721629:JPC721629 JYW721629:JYY721629 KIS721629:KIU721629 KSO721629:KSQ721629 LCK721629:LCM721629 LMG721629:LMI721629 LWC721629:LWE721629 MFY721629:MGA721629 MPU721629:MPW721629 MZQ721629:MZS721629 NJM721629:NJO721629 NTI721629:NTK721629 ODE721629:ODG721629 ONA721629:ONC721629 OWW721629:OWY721629 PGS721629:PGU721629 PQO721629:PQQ721629 QAK721629:QAM721629 QKG721629:QKI721629 QUC721629:QUE721629 RDY721629:REA721629 RNU721629:RNW721629 RXQ721629:RXS721629 SHM721629:SHO721629 SRI721629:SRK721629 TBE721629:TBG721629 TLA721629:TLC721629 TUW721629:TUY721629 UES721629:UEU721629 UOO721629:UOQ721629 UYK721629:UYM721629 VIG721629:VII721629 VSC721629:VSE721629 WBY721629:WCA721629 WLU721629:WLW721629 WVQ721629:WVS721629 I787165:K787165 JE787165:JG787165 TA787165:TC787165 ACW787165:ACY787165 AMS787165:AMU787165 AWO787165:AWQ787165 BGK787165:BGM787165 BQG787165:BQI787165 CAC787165:CAE787165 CJY787165:CKA787165 CTU787165:CTW787165 DDQ787165:DDS787165 DNM787165:DNO787165 DXI787165:DXK787165 EHE787165:EHG787165 ERA787165:ERC787165 FAW787165:FAY787165 FKS787165:FKU787165 FUO787165:FUQ787165 GEK787165:GEM787165 GOG787165:GOI787165 GYC787165:GYE787165 HHY787165:HIA787165 HRU787165:HRW787165 IBQ787165:IBS787165 ILM787165:ILO787165 IVI787165:IVK787165 JFE787165:JFG787165 JPA787165:JPC787165 JYW787165:JYY787165 KIS787165:KIU787165 KSO787165:KSQ787165 LCK787165:LCM787165 LMG787165:LMI787165 LWC787165:LWE787165 MFY787165:MGA787165 MPU787165:MPW787165 MZQ787165:MZS787165 NJM787165:NJO787165 NTI787165:NTK787165 ODE787165:ODG787165 ONA787165:ONC787165 OWW787165:OWY787165 PGS787165:PGU787165 PQO787165:PQQ787165 QAK787165:QAM787165 QKG787165:QKI787165 QUC787165:QUE787165 RDY787165:REA787165 RNU787165:RNW787165 RXQ787165:RXS787165 SHM787165:SHO787165 SRI787165:SRK787165 TBE787165:TBG787165 TLA787165:TLC787165 TUW787165:TUY787165 UES787165:UEU787165 UOO787165:UOQ787165 UYK787165:UYM787165 VIG787165:VII787165 VSC787165:VSE787165 WBY787165:WCA787165 WLU787165:WLW787165 WVQ787165:WVS787165 I852701:K852701 JE852701:JG852701 TA852701:TC852701 ACW852701:ACY852701 AMS852701:AMU852701 AWO852701:AWQ852701 BGK852701:BGM852701 BQG852701:BQI852701 CAC852701:CAE852701 CJY852701:CKA852701 CTU852701:CTW852701 DDQ852701:DDS852701 DNM852701:DNO852701 DXI852701:DXK852701 EHE852701:EHG852701 ERA852701:ERC852701 FAW852701:FAY852701 FKS852701:FKU852701 FUO852701:FUQ852701 GEK852701:GEM852701 GOG852701:GOI852701 GYC852701:GYE852701 HHY852701:HIA852701 HRU852701:HRW852701 IBQ852701:IBS852701 ILM852701:ILO852701 IVI852701:IVK852701 JFE852701:JFG852701 JPA852701:JPC852701 JYW852701:JYY852701 KIS852701:KIU852701 KSO852701:KSQ852701 LCK852701:LCM852701 LMG852701:LMI852701 LWC852701:LWE852701 MFY852701:MGA852701 MPU852701:MPW852701 MZQ852701:MZS852701 NJM852701:NJO852701 NTI852701:NTK852701 ODE852701:ODG852701 ONA852701:ONC852701 OWW852701:OWY852701 PGS852701:PGU852701 PQO852701:PQQ852701 QAK852701:QAM852701 QKG852701:QKI852701 QUC852701:QUE852701 RDY852701:REA852701 RNU852701:RNW852701 RXQ852701:RXS852701 SHM852701:SHO852701 SRI852701:SRK852701 TBE852701:TBG852701 TLA852701:TLC852701 TUW852701:TUY852701 UES852701:UEU852701 UOO852701:UOQ852701 UYK852701:UYM852701 VIG852701:VII852701 VSC852701:VSE852701 WBY852701:WCA852701 WLU852701:WLW852701 WVQ852701:WVS852701 I918237:K918237 JE918237:JG918237 TA918237:TC918237 ACW918237:ACY918237 AMS918237:AMU918237 AWO918237:AWQ918237 BGK918237:BGM918237 BQG918237:BQI918237 CAC918237:CAE918237 CJY918237:CKA918237 CTU918237:CTW918237 DDQ918237:DDS918237 DNM918237:DNO918237 DXI918237:DXK918237 EHE918237:EHG918237 ERA918237:ERC918237 FAW918237:FAY918237 FKS918237:FKU918237 FUO918237:FUQ918237 GEK918237:GEM918237 GOG918237:GOI918237 GYC918237:GYE918237 HHY918237:HIA918237 HRU918237:HRW918237 IBQ918237:IBS918237 ILM918237:ILO918237 IVI918237:IVK918237 JFE918237:JFG918237 JPA918237:JPC918237 JYW918237:JYY918237 KIS918237:KIU918237 KSO918237:KSQ918237 LCK918237:LCM918237 LMG918237:LMI918237 LWC918237:LWE918237 MFY918237:MGA918237 MPU918237:MPW918237 MZQ918237:MZS918237 NJM918237:NJO918237 NTI918237:NTK918237 ODE918237:ODG918237 ONA918237:ONC918237 OWW918237:OWY918237 PGS918237:PGU918237 PQO918237:PQQ918237 QAK918237:QAM918237 QKG918237:QKI918237 QUC918237:QUE918237 RDY918237:REA918237 RNU918237:RNW918237 RXQ918237:RXS918237 SHM918237:SHO918237 SRI918237:SRK918237 TBE918237:TBG918237 TLA918237:TLC918237 TUW918237:TUY918237 UES918237:UEU918237 UOO918237:UOQ918237 UYK918237:UYM918237 VIG918237:VII918237 VSC918237:VSE918237 WBY918237:WCA918237 WLU918237:WLW918237 WVQ918237:WVS918237 I983773:K983773 JE983773:JG983773 TA983773:TC983773 ACW983773:ACY983773 AMS983773:AMU983773 AWO983773:AWQ983773 BGK983773:BGM983773 BQG983773:BQI983773 CAC983773:CAE983773 CJY983773:CKA983773 CTU983773:CTW983773 DDQ983773:DDS983773 DNM983773:DNO983773 DXI983773:DXK983773 EHE983773:EHG983773 ERA983773:ERC983773 FAW983773:FAY983773 FKS983773:FKU983773 FUO983773:FUQ983773 GEK983773:GEM983773 GOG983773:GOI983773 GYC983773:GYE983773 HHY983773:HIA983773 HRU983773:HRW983773 IBQ983773:IBS983773 ILM983773:ILO983773 IVI983773:IVK983773 JFE983773:JFG983773 JPA983773:JPC983773 JYW983773:JYY983773 KIS983773:KIU983773 KSO983773:KSQ983773 LCK983773:LCM983773 LMG983773:LMI983773 LWC983773:LWE983773 MFY983773:MGA983773 MPU983773:MPW983773 MZQ983773:MZS983773 NJM983773:NJO983773 NTI983773:NTK983773 ODE983773:ODG983773 ONA983773:ONC983773 OWW983773:OWY983773 PGS983773:PGU983773 PQO983773:PQQ983773 QAK983773:QAM983773 QKG983773:QKI983773 QUC983773:QUE983773 RDY983773:REA983773 RNU983773:RNW983773 RXQ983773:RXS983773 SHM983773:SHO983773 SRI983773:SRK983773 TBE983773:TBG983773 TLA983773:TLC983773 TUW983773:TUY983773 UES983773:UEU983773 UOO983773:UOQ983773 UYK983773:UYM983773 VIG983773:VII983773 VSC983773:VSE983773 WBY983773:WCA983773 WLU983773:WLW983773 WVQ983773:WVS983773" xr:uid="{040BFAE8-C49E-43D1-9A20-BD951FD56F1D}">
      <formula1>"Oui de manière significative,Oui de manière non significative,Non"</formula1>
    </dataValidation>
    <dataValidation type="list" operator="equal" allowBlank="1" showErrorMessage="1" sqref="K646 JG646 TC646 ACY646 AMU646 AWQ646 BGM646 BQI646 CAE646 CKA646 CTW646 DDS646 DNO646 DXK646 EHG646 ERC646 FAY646 FKU646 FUQ646 GEM646 GOI646 GYE646 HIA646 HRW646 IBS646 ILO646 IVK646 JFG646 JPC646 JYY646 KIU646 KSQ646 LCM646 LMI646 LWE646 MGA646 MPW646 MZS646 NJO646 NTK646 ODG646 ONC646 OWY646 PGU646 PQQ646 QAM646 QKI646 QUE646 REA646 RNW646 RXS646 SHO646 SRK646 TBG646 TLC646 TUY646 UEU646 UOQ646 UYM646 VII646 VSE646 WCA646 WLW646 WVS646 K66182 JG66182 TC66182 ACY66182 AMU66182 AWQ66182 BGM66182 BQI66182 CAE66182 CKA66182 CTW66182 DDS66182 DNO66182 DXK66182 EHG66182 ERC66182 FAY66182 FKU66182 FUQ66182 GEM66182 GOI66182 GYE66182 HIA66182 HRW66182 IBS66182 ILO66182 IVK66182 JFG66182 JPC66182 JYY66182 KIU66182 KSQ66182 LCM66182 LMI66182 LWE66182 MGA66182 MPW66182 MZS66182 NJO66182 NTK66182 ODG66182 ONC66182 OWY66182 PGU66182 PQQ66182 QAM66182 QKI66182 QUE66182 REA66182 RNW66182 RXS66182 SHO66182 SRK66182 TBG66182 TLC66182 TUY66182 UEU66182 UOQ66182 UYM66182 VII66182 VSE66182 WCA66182 WLW66182 WVS66182 K131718 JG131718 TC131718 ACY131718 AMU131718 AWQ131718 BGM131718 BQI131718 CAE131718 CKA131718 CTW131718 DDS131718 DNO131718 DXK131718 EHG131718 ERC131718 FAY131718 FKU131718 FUQ131718 GEM131718 GOI131718 GYE131718 HIA131718 HRW131718 IBS131718 ILO131718 IVK131718 JFG131718 JPC131718 JYY131718 KIU131718 KSQ131718 LCM131718 LMI131718 LWE131718 MGA131718 MPW131718 MZS131718 NJO131718 NTK131718 ODG131718 ONC131718 OWY131718 PGU131718 PQQ131718 QAM131718 QKI131718 QUE131718 REA131718 RNW131718 RXS131718 SHO131718 SRK131718 TBG131718 TLC131718 TUY131718 UEU131718 UOQ131718 UYM131718 VII131718 VSE131718 WCA131718 WLW131718 WVS131718 K197254 JG197254 TC197254 ACY197254 AMU197254 AWQ197254 BGM197254 BQI197254 CAE197254 CKA197254 CTW197254 DDS197254 DNO197254 DXK197254 EHG197254 ERC197254 FAY197254 FKU197254 FUQ197254 GEM197254 GOI197254 GYE197254 HIA197254 HRW197254 IBS197254 ILO197254 IVK197254 JFG197254 JPC197254 JYY197254 KIU197254 KSQ197254 LCM197254 LMI197254 LWE197254 MGA197254 MPW197254 MZS197254 NJO197254 NTK197254 ODG197254 ONC197254 OWY197254 PGU197254 PQQ197254 QAM197254 QKI197254 QUE197254 REA197254 RNW197254 RXS197254 SHO197254 SRK197254 TBG197254 TLC197254 TUY197254 UEU197254 UOQ197254 UYM197254 VII197254 VSE197254 WCA197254 WLW197254 WVS197254 K262790 JG262790 TC262790 ACY262790 AMU262790 AWQ262790 BGM262790 BQI262790 CAE262790 CKA262790 CTW262790 DDS262790 DNO262790 DXK262790 EHG262790 ERC262790 FAY262790 FKU262790 FUQ262790 GEM262790 GOI262790 GYE262790 HIA262790 HRW262790 IBS262790 ILO262790 IVK262790 JFG262790 JPC262790 JYY262790 KIU262790 KSQ262790 LCM262790 LMI262790 LWE262790 MGA262790 MPW262790 MZS262790 NJO262790 NTK262790 ODG262790 ONC262790 OWY262790 PGU262790 PQQ262790 QAM262790 QKI262790 QUE262790 REA262790 RNW262790 RXS262790 SHO262790 SRK262790 TBG262790 TLC262790 TUY262790 UEU262790 UOQ262790 UYM262790 VII262790 VSE262790 WCA262790 WLW262790 WVS262790 K328326 JG328326 TC328326 ACY328326 AMU328326 AWQ328326 BGM328326 BQI328326 CAE328326 CKA328326 CTW328326 DDS328326 DNO328326 DXK328326 EHG328326 ERC328326 FAY328326 FKU328326 FUQ328326 GEM328326 GOI328326 GYE328326 HIA328326 HRW328326 IBS328326 ILO328326 IVK328326 JFG328326 JPC328326 JYY328326 KIU328326 KSQ328326 LCM328326 LMI328326 LWE328326 MGA328326 MPW328326 MZS328326 NJO328326 NTK328326 ODG328326 ONC328326 OWY328326 PGU328326 PQQ328326 QAM328326 QKI328326 QUE328326 REA328326 RNW328326 RXS328326 SHO328326 SRK328326 TBG328326 TLC328326 TUY328326 UEU328326 UOQ328326 UYM328326 VII328326 VSE328326 WCA328326 WLW328326 WVS328326 K393862 JG393862 TC393862 ACY393862 AMU393862 AWQ393862 BGM393862 BQI393862 CAE393862 CKA393862 CTW393862 DDS393862 DNO393862 DXK393862 EHG393862 ERC393862 FAY393862 FKU393862 FUQ393862 GEM393862 GOI393862 GYE393862 HIA393862 HRW393862 IBS393862 ILO393862 IVK393862 JFG393862 JPC393862 JYY393862 KIU393862 KSQ393862 LCM393862 LMI393862 LWE393862 MGA393862 MPW393862 MZS393862 NJO393862 NTK393862 ODG393862 ONC393862 OWY393862 PGU393862 PQQ393862 QAM393862 QKI393862 QUE393862 REA393862 RNW393862 RXS393862 SHO393862 SRK393862 TBG393862 TLC393862 TUY393862 UEU393862 UOQ393862 UYM393862 VII393862 VSE393862 WCA393862 WLW393862 WVS393862 K459398 JG459398 TC459398 ACY459398 AMU459398 AWQ459398 BGM459398 BQI459398 CAE459398 CKA459398 CTW459398 DDS459398 DNO459398 DXK459398 EHG459398 ERC459398 FAY459398 FKU459398 FUQ459398 GEM459398 GOI459398 GYE459398 HIA459398 HRW459398 IBS459398 ILO459398 IVK459398 JFG459398 JPC459398 JYY459398 KIU459398 KSQ459398 LCM459398 LMI459398 LWE459398 MGA459398 MPW459398 MZS459398 NJO459398 NTK459398 ODG459398 ONC459398 OWY459398 PGU459398 PQQ459398 QAM459398 QKI459398 QUE459398 REA459398 RNW459398 RXS459398 SHO459398 SRK459398 TBG459398 TLC459398 TUY459398 UEU459398 UOQ459398 UYM459398 VII459398 VSE459398 WCA459398 WLW459398 WVS459398 K524934 JG524934 TC524934 ACY524934 AMU524934 AWQ524934 BGM524934 BQI524934 CAE524934 CKA524934 CTW524934 DDS524934 DNO524934 DXK524934 EHG524934 ERC524934 FAY524934 FKU524934 FUQ524934 GEM524934 GOI524934 GYE524934 HIA524934 HRW524934 IBS524934 ILO524934 IVK524934 JFG524934 JPC524934 JYY524934 KIU524934 KSQ524934 LCM524934 LMI524934 LWE524934 MGA524934 MPW524934 MZS524934 NJO524934 NTK524934 ODG524934 ONC524934 OWY524934 PGU524934 PQQ524934 QAM524934 QKI524934 QUE524934 REA524934 RNW524934 RXS524934 SHO524934 SRK524934 TBG524934 TLC524934 TUY524934 UEU524934 UOQ524934 UYM524934 VII524934 VSE524934 WCA524934 WLW524934 WVS524934 K590470 JG590470 TC590470 ACY590470 AMU590470 AWQ590470 BGM590470 BQI590470 CAE590470 CKA590470 CTW590470 DDS590470 DNO590470 DXK590470 EHG590470 ERC590470 FAY590470 FKU590470 FUQ590470 GEM590470 GOI590470 GYE590470 HIA590470 HRW590470 IBS590470 ILO590470 IVK590470 JFG590470 JPC590470 JYY590470 KIU590470 KSQ590470 LCM590470 LMI590470 LWE590470 MGA590470 MPW590470 MZS590470 NJO590470 NTK590470 ODG590470 ONC590470 OWY590470 PGU590470 PQQ590470 QAM590470 QKI590470 QUE590470 REA590470 RNW590470 RXS590470 SHO590470 SRK590470 TBG590470 TLC590470 TUY590470 UEU590470 UOQ590470 UYM590470 VII590470 VSE590470 WCA590470 WLW590470 WVS590470 K656006 JG656006 TC656006 ACY656006 AMU656006 AWQ656006 BGM656006 BQI656006 CAE656006 CKA656006 CTW656006 DDS656006 DNO656006 DXK656006 EHG656006 ERC656006 FAY656006 FKU656006 FUQ656006 GEM656006 GOI656006 GYE656006 HIA656006 HRW656006 IBS656006 ILO656006 IVK656006 JFG656006 JPC656006 JYY656006 KIU656006 KSQ656006 LCM656006 LMI656006 LWE656006 MGA656006 MPW656006 MZS656006 NJO656006 NTK656006 ODG656006 ONC656006 OWY656006 PGU656006 PQQ656006 QAM656006 QKI656006 QUE656006 REA656006 RNW656006 RXS656006 SHO656006 SRK656006 TBG656006 TLC656006 TUY656006 UEU656006 UOQ656006 UYM656006 VII656006 VSE656006 WCA656006 WLW656006 WVS656006 K721542 JG721542 TC721542 ACY721542 AMU721542 AWQ721542 BGM721542 BQI721542 CAE721542 CKA721542 CTW721542 DDS721542 DNO721542 DXK721542 EHG721542 ERC721542 FAY721542 FKU721542 FUQ721542 GEM721542 GOI721542 GYE721542 HIA721542 HRW721542 IBS721542 ILO721542 IVK721542 JFG721542 JPC721542 JYY721542 KIU721542 KSQ721542 LCM721542 LMI721542 LWE721542 MGA721542 MPW721542 MZS721542 NJO721542 NTK721542 ODG721542 ONC721542 OWY721542 PGU721542 PQQ721542 QAM721542 QKI721542 QUE721542 REA721542 RNW721542 RXS721542 SHO721542 SRK721542 TBG721542 TLC721542 TUY721542 UEU721542 UOQ721542 UYM721542 VII721542 VSE721542 WCA721542 WLW721542 WVS721542 K787078 JG787078 TC787078 ACY787078 AMU787078 AWQ787078 BGM787078 BQI787078 CAE787078 CKA787078 CTW787078 DDS787078 DNO787078 DXK787078 EHG787078 ERC787078 FAY787078 FKU787078 FUQ787078 GEM787078 GOI787078 GYE787078 HIA787078 HRW787078 IBS787078 ILO787078 IVK787078 JFG787078 JPC787078 JYY787078 KIU787078 KSQ787078 LCM787078 LMI787078 LWE787078 MGA787078 MPW787078 MZS787078 NJO787078 NTK787078 ODG787078 ONC787078 OWY787078 PGU787078 PQQ787078 QAM787078 QKI787078 QUE787078 REA787078 RNW787078 RXS787078 SHO787078 SRK787078 TBG787078 TLC787078 TUY787078 UEU787078 UOQ787078 UYM787078 VII787078 VSE787078 WCA787078 WLW787078 WVS787078 K852614 JG852614 TC852614 ACY852614 AMU852614 AWQ852614 BGM852614 BQI852614 CAE852614 CKA852614 CTW852614 DDS852614 DNO852614 DXK852614 EHG852614 ERC852614 FAY852614 FKU852614 FUQ852614 GEM852614 GOI852614 GYE852614 HIA852614 HRW852614 IBS852614 ILO852614 IVK852614 JFG852614 JPC852614 JYY852614 KIU852614 KSQ852614 LCM852614 LMI852614 LWE852614 MGA852614 MPW852614 MZS852614 NJO852614 NTK852614 ODG852614 ONC852614 OWY852614 PGU852614 PQQ852614 QAM852614 QKI852614 QUE852614 REA852614 RNW852614 RXS852614 SHO852614 SRK852614 TBG852614 TLC852614 TUY852614 UEU852614 UOQ852614 UYM852614 VII852614 VSE852614 WCA852614 WLW852614 WVS852614 K918150 JG918150 TC918150 ACY918150 AMU918150 AWQ918150 BGM918150 BQI918150 CAE918150 CKA918150 CTW918150 DDS918150 DNO918150 DXK918150 EHG918150 ERC918150 FAY918150 FKU918150 FUQ918150 GEM918150 GOI918150 GYE918150 HIA918150 HRW918150 IBS918150 ILO918150 IVK918150 JFG918150 JPC918150 JYY918150 KIU918150 KSQ918150 LCM918150 LMI918150 LWE918150 MGA918150 MPW918150 MZS918150 NJO918150 NTK918150 ODG918150 ONC918150 OWY918150 PGU918150 PQQ918150 QAM918150 QKI918150 QUE918150 REA918150 RNW918150 RXS918150 SHO918150 SRK918150 TBG918150 TLC918150 TUY918150 UEU918150 UOQ918150 UYM918150 VII918150 VSE918150 WCA918150 WLW918150 WVS918150 K983686 JG983686 TC983686 ACY983686 AMU983686 AWQ983686 BGM983686 BQI983686 CAE983686 CKA983686 CTW983686 DDS983686 DNO983686 DXK983686 EHG983686 ERC983686 FAY983686 FKU983686 FUQ983686 GEM983686 GOI983686 GYE983686 HIA983686 HRW983686 IBS983686 ILO983686 IVK983686 JFG983686 JPC983686 JYY983686 KIU983686 KSQ983686 LCM983686 LMI983686 LWE983686 MGA983686 MPW983686 MZS983686 NJO983686 NTK983686 ODG983686 ONC983686 OWY983686 PGU983686 PQQ983686 QAM983686 QKI983686 QUE983686 REA983686 RNW983686 RXS983686 SHO983686 SRK983686 TBG983686 TLC983686 TUY983686 UEU983686 UOQ983686 UYM983686 VII983686 VSE983686 WCA983686 WLW983686 WVS983686" xr:uid="{9DC6885A-AD2B-4B5E-932D-544A5D225C91}">
      <mc:AlternateContent xmlns:x12ac="http://schemas.microsoft.com/office/spreadsheetml/2011/1/ac" xmlns:mc="http://schemas.openxmlformats.org/markup-compatibility/2006">
        <mc:Choice Requires="x12ac">
          <x12ac:list>Culture productive," Repos du sol (friche, jachère…)", Couvert à vocation d'amélioration du sol, NC</x12ac:list>
        </mc:Choice>
        <mc:Fallback>
          <formula1>"Culture productive, Repos du sol (friche, jachère…), Couvert à vocation d'amélioration du sol, NC"</formula1>
        </mc:Fallback>
      </mc:AlternateContent>
    </dataValidation>
    <dataValidation type="list" operator="equal" allowBlank="1" showErrorMessage="1" sqref="K644 JG644 TC644 ACY644 AMU644 AWQ644 BGM644 BQI644 CAE644 CKA644 CTW644 DDS644 DNO644 DXK644 EHG644 ERC644 FAY644 FKU644 FUQ644 GEM644 GOI644 GYE644 HIA644 HRW644 IBS644 ILO644 IVK644 JFG644 JPC644 JYY644 KIU644 KSQ644 LCM644 LMI644 LWE644 MGA644 MPW644 MZS644 NJO644 NTK644 ODG644 ONC644 OWY644 PGU644 PQQ644 QAM644 QKI644 QUE644 REA644 RNW644 RXS644 SHO644 SRK644 TBG644 TLC644 TUY644 UEU644 UOQ644 UYM644 VII644 VSE644 WCA644 WLW644 WVS644 K66180 JG66180 TC66180 ACY66180 AMU66180 AWQ66180 BGM66180 BQI66180 CAE66180 CKA66180 CTW66180 DDS66180 DNO66180 DXK66180 EHG66180 ERC66180 FAY66180 FKU66180 FUQ66180 GEM66180 GOI66180 GYE66180 HIA66180 HRW66180 IBS66180 ILO66180 IVK66180 JFG66180 JPC66180 JYY66180 KIU66180 KSQ66180 LCM66180 LMI66180 LWE66180 MGA66180 MPW66180 MZS66180 NJO66180 NTK66180 ODG66180 ONC66180 OWY66180 PGU66180 PQQ66180 QAM66180 QKI66180 QUE66180 REA66180 RNW66180 RXS66180 SHO66180 SRK66180 TBG66180 TLC66180 TUY66180 UEU66180 UOQ66180 UYM66180 VII66180 VSE66180 WCA66180 WLW66180 WVS66180 K131716 JG131716 TC131716 ACY131716 AMU131716 AWQ131716 BGM131716 BQI131716 CAE131716 CKA131716 CTW131716 DDS131716 DNO131716 DXK131716 EHG131716 ERC131716 FAY131716 FKU131716 FUQ131716 GEM131716 GOI131716 GYE131716 HIA131716 HRW131716 IBS131716 ILO131716 IVK131716 JFG131716 JPC131716 JYY131716 KIU131716 KSQ131716 LCM131716 LMI131716 LWE131716 MGA131716 MPW131716 MZS131716 NJO131716 NTK131716 ODG131716 ONC131716 OWY131716 PGU131716 PQQ131716 QAM131716 QKI131716 QUE131716 REA131716 RNW131716 RXS131716 SHO131716 SRK131716 TBG131716 TLC131716 TUY131716 UEU131716 UOQ131716 UYM131716 VII131716 VSE131716 WCA131716 WLW131716 WVS131716 K197252 JG197252 TC197252 ACY197252 AMU197252 AWQ197252 BGM197252 BQI197252 CAE197252 CKA197252 CTW197252 DDS197252 DNO197252 DXK197252 EHG197252 ERC197252 FAY197252 FKU197252 FUQ197252 GEM197252 GOI197252 GYE197252 HIA197252 HRW197252 IBS197252 ILO197252 IVK197252 JFG197252 JPC197252 JYY197252 KIU197252 KSQ197252 LCM197252 LMI197252 LWE197252 MGA197252 MPW197252 MZS197252 NJO197252 NTK197252 ODG197252 ONC197252 OWY197252 PGU197252 PQQ197252 QAM197252 QKI197252 QUE197252 REA197252 RNW197252 RXS197252 SHO197252 SRK197252 TBG197252 TLC197252 TUY197252 UEU197252 UOQ197252 UYM197252 VII197252 VSE197252 WCA197252 WLW197252 WVS197252 K262788 JG262788 TC262788 ACY262788 AMU262788 AWQ262788 BGM262788 BQI262788 CAE262788 CKA262788 CTW262788 DDS262788 DNO262788 DXK262788 EHG262788 ERC262788 FAY262788 FKU262788 FUQ262788 GEM262788 GOI262788 GYE262788 HIA262788 HRW262788 IBS262788 ILO262788 IVK262788 JFG262788 JPC262788 JYY262788 KIU262788 KSQ262788 LCM262788 LMI262788 LWE262788 MGA262788 MPW262788 MZS262788 NJO262788 NTK262788 ODG262788 ONC262788 OWY262788 PGU262788 PQQ262788 QAM262788 QKI262788 QUE262788 REA262788 RNW262788 RXS262788 SHO262788 SRK262788 TBG262788 TLC262788 TUY262788 UEU262788 UOQ262788 UYM262788 VII262788 VSE262788 WCA262788 WLW262788 WVS262788 K328324 JG328324 TC328324 ACY328324 AMU328324 AWQ328324 BGM328324 BQI328324 CAE328324 CKA328324 CTW328324 DDS328324 DNO328324 DXK328324 EHG328324 ERC328324 FAY328324 FKU328324 FUQ328324 GEM328324 GOI328324 GYE328324 HIA328324 HRW328324 IBS328324 ILO328324 IVK328324 JFG328324 JPC328324 JYY328324 KIU328324 KSQ328324 LCM328324 LMI328324 LWE328324 MGA328324 MPW328324 MZS328324 NJO328324 NTK328324 ODG328324 ONC328324 OWY328324 PGU328324 PQQ328324 QAM328324 QKI328324 QUE328324 REA328324 RNW328324 RXS328324 SHO328324 SRK328324 TBG328324 TLC328324 TUY328324 UEU328324 UOQ328324 UYM328324 VII328324 VSE328324 WCA328324 WLW328324 WVS328324 K393860 JG393860 TC393860 ACY393860 AMU393860 AWQ393860 BGM393860 BQI393860 CAE393860 CKA393860 CTW393860 DDS393860 DNO393860 DXK393860 EHG393860 ERC393860 FAY393860 FKU393860 FUQ393860 GEM393860 GOI393860 GYE393860 HIA393860 HRW393860 IBS393860 ILO393860 IVK393860 JFG393860 JPC393860 JYY393860 KIU393860 KSQ393860 LCM393860 LMI393860 LWE393860 MGA393860 MPW393860 MZS393860 NJO393860 NTK393860 ODG393860 ONC393860 OWY393860 PGU393860 PQQ393860 QAM393860 QKI393860 QUE393860 REA393860 RNW393860 RXS393860 SHO393860 SRK393860 TBG393860 TLC393860 TUY393860 UEU393860 UOQ393860 UYM393860 VII393860 VSE393860 WCA393860 WLW393860 WVS393860 K459396 JG459396 TC459396 ACY459396 AMU459396 AWQ459396 BGM459396 BQI459396 CAE459396 CKA459396 CTW459396 DDS459396 DNO459396 DXK459396 EHG459396 ERC459396 FAY459396 FKU459396 FUQ459396 GEM459396 GOI459396 GYE459396 HIA459396 HRW459396 IBS459396 ILO459396 IVK459396 JFG459396 JPC459396 JYY459396 KIU459396 KSQ459396 LCM459396 LMI459396 LWE459396 MGA459396 MPW459396 MZS459396 NJO459396 NTK459396 ODG459396 ONC459396 OWY459396 PGU459396 PQQ459396 QAM459396 QKI459396 QUE459396 REA459396 RNW459396 RXS459396 SHO459396 SRK459396 TBG459396 TLC459396 TUY459396 UEU459396 UOQ459396 UYM459396 VII459396 VSE459396 WCA459396 WLW459396 WVS459396 K524932 JG524932 TC524932 ACY524932 AMU524932 AWQ524932 BGM524932 BQI524932 CAE524932 CKA524932 CTW524932 DDS524932 DNO524932 DXK524932 EHG524932 ERC524932 FAY524932 FKU524932 FUQ524932 GEM524932 GOI524932 GYE524932 HIA524932 HRW524932 IBS524932 ILO524932 IVK524932 JFG524932 JPC524932 JYY524932 KIU524932 KSQ524932 LCM524932 LMI524932 LWE524932 MGA524932 MPW524932 MZS524932 NJO524932 NTK524932 ODG524932 ONC524932 OWY524932 PGU524932 PQQ524932 QAM524932 QKI524932 QUE524932 REA524932 RNW524932 RXS524932 SHO524932 SRK524932 TBG524932 TLC524932 TUY524932 UEU524932 UOQ524932 UYM524932 VII524932 VSE524932 WCA524932 WLW524932 WVS524932 K590468 JG590468 TC590468 ACY590468 AMU590468 AWQ590468 BGM590468 BQI590468 CAE590468 CKA590468 CTW590468 DDS590468 DNO590468 DXK590468 EHG590468 ERC590468 FAY590468 FKU590468 FUQ590468 GEM590468 GOI590468 GYE590468 HIA590468 HRW590468 IBS590468 ILO590468 IVK590468 JFG590468 JPC590468 JYY590468 KIU590468 KSQ590468 LCM590468 LMI590468 LWE590468 MGA590468 MPW590468 MZS590468 NJO590468 NTK590468 ODG590468 ONC590468 OWY590468 PGU590468 PQQ590468 QAM590468 QKI590468 QUE590468 REA590468 RNW590468 RXS590468 SHO590468 SRK590468 TBG590468 TLC590468 TUY590468 UEU590468 UOQ590468 UYM590468 VII590468 VSE590468 WCA590468 WLW590468 WVS590468 K656004 JG656004 TC656004 ACY656004 AMU656004 AWQ656004 BGM656004 BQI656004 CAE656004 CKA656004 CTW656004 DDS656004 DNO656004 DXK656004 EHG656004 ERC656004 FAY656004 FKU656004 FUQ656004 GEM656004 GOI656004 GYE656004 HIA656004 HRW656004 IBS656004 ILO656004 IVK656004 JFG656004 JPC656004 JYY656004 KIU656004 KSQ656004 LCM656004 LMI656004 LWE656004 MGA656004 MPW656004 MZS656004 NJO656004 NTK656004 ODG656004 ONC656004 OWY656004 PGU656004 PQQ656004 QAM656004 QKI656004 QUE656004 REA656004 RNW656004 RXS656004 SHO656004 SRK656004 TBG656004 TLC656004 TUY656004 UEU656004 UOQ656004 UYM656004 VII656004 VSE656004 WCA656004 WLW656004 WVS656004 K721540 JG721540 TC721540 ACY721540 AMU721540 AWQ721540 BGM721540 BQI721540 CAE721540 CKA721540 CTW721540 DDS721540 DNO721540 DXK721540 EHG721540 ERC721540 FAY721540 FKU721540 FUQ721540 GEM721540 GOI721540 GYE721540 HIA721540 HRW721540 IBS721540 ILO721540 IVK721540 JFG721540 JPC721540 JYY721540 KIU721540 KSQ721540 LCM721540 LMI721540 LWE721540 MGA721540 MPW721540 MZS721540 NJO721540 NTK721540 ODG721540 ONC721540 OWY721540 PGU721540 PQQ721540 QAM721540 QKI721540 QUE721540 REA721540 RNW721540 RXS721540 SHO721540 SRK721540 TBG721540 TLC721540 TUY721540 UEU721540 UOQ721540 UYM721540 VII721540 VSE721540 WCA721540 WLW721540 WVS721540 K787076 JG787076 TC787076 ACY787076 AMU787076 AWQ787076 BGM787076 BQI787076 CAE787076 CKA787076 CTW787076 DDS787076 DNO787076 DXK787076 EHG787076 ERC787076 FAY787076 FKU787076 FUQ787076 GEM787076 GOI787076 GYE787076 HIA787076 HRW787076 IBS787076 ILO787076 IVK787076 JFG787076 JPC787076 JYY787076 KIU787076 KSQ787076 LCM787076 LMI787076 LWE787076 MGA787076 MPW787076 MZS787076 NJO787076 NTK787076 ODG787076 ONC787076 OWY787076 PGU787076 PQQ787076 QAM787076 QKI787076 QUE787076 REA787076 RNW787076 RXS787076 SHO787076 SRK787076 TBG787076 TLC787076 TUY787076 UEU787076 UOQ787076 UYM787076 VII787076 VSE787076 WCA787076 WLW787076 WVS787076 K852612 JG852612 TC852612 ACY852612 AMU852612 AWQ852612 BGM852612 BQI852612 CAE852612 CKA852612 CTW852612 DDS852612 DNO852612 DXK852612 EHG852612 ERC852612 FAY852612 FKU852612 FUQ852612 GEM852612 GOI852612 GYE852612 HIA852612 HRW852612 IBS852612 ILO852612 IVK852612 JFG852612 JPC852612 JYY852612 KIU852612 KSQ852612 LCM852612 LMI852612 LWE852612 MGA852612 MPW852612 MZS852612 NJO852612 NTK852612 ODG852612 ONC852612 OWY852612 PGU852612 PQQ852612 QAM852612 QKI852612 QUE852612 REA852612 RNW852612 RXS852612 SHO852612 SRK852612 TBG852612 TLC852612 TUY852612 UEU852612 UOQ852612 UYM852612 VII852612 VSE852612 WCA852612 WLW852612 WVS852612 K918148 JG918148 TC918148 ACY918148 AMU918148 AWQ918148 BGM918148 BQI918148 CAE918148 CKA918148 CTW918148 DDS918148 DNO918148 DXK918148 EHG918148 ERC918148 FAY918148 FKU918148 FUQ918148 GEM918148 GOI918148 GYE918148 HIA918148 HRW918148 IBS918148 ILO918148 IVK918148 JFG918148 JPC918148 JYY918148 KIU918148 KSQ918148 LCM918148 LMI918148 LWE918148 MGA918148 MPW918148 MZS918148 NJO918148 NTK918148 ODG918148 ONC918148 OWY918148 PGU918148 PQQ918148 QAM918148 QKI918148 QUE918148 REA918148 RNW918148 RXS918148 SHO918148 SRK918148 TBG918148 TLC918148 TUY918148 UEU918148 UOQ918148 UYM918148 VII918148 VSE918148 WCA918148 WLW918148 WVS918148 K983684 JG983684 TC983684 ACY983684 AMU983684 AWQ983684 BGM983684 BQI983684 CAE983684 CKA983684 CTW983684 DDS983684 DNO983684 DXK983684 EHG983684 ERC983684 FAY983684 FKU983684 FUQ983684 GEM983684 GOI983684 GYE983684 HIA983684 HRW983684 IBS983684 ILO983684 IVK983684 JFG983684 JPC983684 JYY983684 KIU983684 KSQ983684 LCM983684 LMI983684 LWE983684 MGA983684 MPW983684 MZS983684 NJO983684 NTK983684 ODG983684 ONC983684 OWY983684 PGU983684 PQQ983684 QAM983684 QKI983684 QUE983684 REA983684 RNW983684 RXS983684 SHO983684 SRK983684 TBG983684 TLC983684 TUY983684 UEU983684 UOQ983684 UYM983684 VII983684 VSE983684 WCA983684 WLW983684 WVS983684" xr:uid="{1643595A-A49A-472B-A032-6C03DFC55D65}">
      <formula1>"0 à 1 an, 1 à 2 ans, 2 à 3 ans, 3 ans et +, NC"</formula1>
    </dataValidation>
    <dataValidation type="list" operator="equal" allowBlank="1" showErrorMessage="1" sqref="K642 JG642 TC642 ACY642 AMU642 AWQ642 BGM642 BQI642 CAE642 CKA642 CTW642 DDS642 DNO642 DXK642 EHG642 ERC642 FAY642 FKU642 FUQ642 GEM642 GOI642 GYE642 HIA642 HRW642 IBS642 ILO642 IVK642 JFG642 JPC642 JYY642 KIU642 KSQ642 LCM642 LMI642 LWE642 MGA642 MPW642 MZS642 NJO642 NTK642 ODG642 ONC642 OWY642 PGU642 PQQ642 QAM642 QKI642 QUE642 REA642 RNW642 RXS642 SHO642 SRK642 TBG642 TLC642 TUY642 UEU642 UOQ642 UYM642 VII642 VSE642 WCA642 WLW642 WVS642 K66178 JG66178 TC66178 ACY66178 AMU66178 AWQ66178 BGM66178 BQI66178 CAE66178 CKA66178 CTW66178 DDS66178 DNO66178 DXK66178 EHG66178 ERC66178 FAY66178 FKU66178 FUQ66178 GEM66178 GOI66178 GYE66178 HIA66178 HRW66178 IBS66178 ILO66178 IVK66178 JFG66178 JPC66178 JYY66178 KIU66178 KSQ66178 LCM66178 LMI66178 LWE66178 MGA66178 MPW66178 MZS66178 NJO66178 NTK66178 ODG66178 ONC66178 OWY66178 PGU66178 PQQ66178 QAM66178 QKI66178 QUE66178 REA66178 RNW66178 RXS66178 SHO66178 SRK66178 TBG66178 TLC66178 TUY66178 UEU66178 UOQ66178 UYM66178 VII66178 VSE66178 WCA66178 WLW66178 WVS66178 K131714 JG131714 TC131714 ACY131714 AMU131714 AWQ131714 BGM131714 BQI131714 CAE131714 CKA131714 CTW131714 DDS131714 DNO131714 DXK131714 EHG131714 ERC131714 FAY131714 FKU131714 FUQ131714 GEM131714 GOI131714 GYE131714 HIA131714 HRW131714 IBS131714 ILO131714 IVK131714 JFG131714 JPC131714 JYY131714 KIU131714 KSQ131714 LCM131714 LMI131714 LWE131714 MGA131714 MPW131714 MZS131714 NJO131714 NTK131714 ODG131714 ONC131714 OWY131714 PGU131714 PQQ131714 QAM131714 QKI131714 QUE131714 REA131714 RNW131714 RXS131714 SHO131714 SRK131714 TBG131714 TLC131714 TUY131714 UEU131714 UOQ131714 UYM131714 VII131714 VSE131714 WCA131714 WLW131714 WVS131714 K197250 JG197250 TC197250 ACY197250 AMU197250 AWQ197250 BGM197250 BQI197250 CAE197250 CKA197250 CTW197250 DDS197250 DNO197250 DXK197250 EHG197250 ERC197250 FAY197250 FKU197250 FUQ197250 GEM197250 GOI197250 GYE197250 HIA197250 HRW197250 IBS197250 ILO197250 IVK197250 JFG197250 JPC197250 JYY197250 KIU197250 KSQ197250 LCM197250 LMI197250 LWE197250 MGA197250 MPW197250 MZS197250 NJO197250 NTK197250 ODG197250 ONC197250 OWY197250 PGU197250 PQQ197250 QAM197250 QKI197250 QUE197250 REA197250 RNW197250 RXS197250 SHO197250 SRK197250 TBG197250 TLC197250 TUY197250 UEU197250 UOQ197250 UYM197250 VII197250 VSE197250 WCA197250 WLW197250 WVS197250 K262786 JG262786 TC262786 ACY262786 AMU262786 AWQ262786 BGM262786 BQI262786 CAE262786 CKA262786 CTW262786 DDS262786 DNO262786 DXK262786 EHG262786 ERC262786 FAY262786 FKU262786 FUQ262786 GEM262786 GOI262786 GYE262786 HIA262786 HRW262786 IBS262786 ILO262786 IVK262786 JFG262786 JPC262786 JYY262786 KIU262786 KSQ262786 LCM262786 LMI262786 LWE262786 MGA262786 MPW262786 MZS262786 NJO262786 NTK262786 ODG262786 ONC262786 OWY262786 PGU262786 PQQ262786 QAM262786 QKI262786 QUE262786 REA262786 RNW262786 RXS262786 SHO262786 SRK262786 TBG262786 TLC262786 TUY262786 UEU262786 UOQ262786 UYM262786 VII262786 VSE262786 WCA262786 WLW262786 WVS262786 K328322 JG328322 TC328322 ACY328322 AMU328322 AWQ328322 BGM328322 BQI328322 CAE328322 CKA328322 CTW328322 DDS328322 DNO328322 DXK328322 EHG328322 ERC328322 FAY328322 FKU328322 FUQ328322 GEM328322 GOI328322 GYE328322 HIA328322 HRW328322 IBS328322 ILO328322 IVK328322 JFG328322 JPC328322 JYY328322 KIU328322 KSQ328322 LCM328322 LMI328322 LWE328322 MGA328322 MPW328322 MZS328322 NJO328322 NTK328322 ODG328322 ONC328322 OWY328322 PGU328322 PQQ328322 QAM328322 QKI328322 QUE328322 REA328322 RNW328322 RXS328322 SHO328322 SRK328322 TBG328322 TLC328322 TUY328322 UEU328322 UOQ328322 UYM328322 VII328322 VSE328322 WCA328322 WLW328322 WVS328322 K393858 JG393858 TC393858 ACY393858 AMU393858 AWQ393858 BGM393858 BQI393858 CAE393858 CKA393858 CTW393858 DDS393858 DNO393858 DXK393858 EHG393858 ERC393858 FAY393858 FKU393858 FUQ393858 GEM393858 GOI393858 GYE393858 HIA393858 HRW393858 IBS393858 ILO393858 IVK393858 JFG393858 JPC393858 JYY393858 KIU393858 KSQ393858 LCM393858 LMI393858 LWE393858 MGA393858 MPW393858 MZS393858 NJO393858 NTK393858 ODG393858 ONC393858 OWY393858 PGU393858 PQQ393858 QAM393858 QKI393858 QUE393858 REA393858 RNW393858 RXS393858 SHO393858 SRK393858 TBG393858 TLC393858 TUY393858 UEU393858 UOQ393858 UYM393858 VII393858 VSE393858 WCA393858 WLW393858 WVS393858 K459394 JG459394 TC459394 ACY459394 AMU459394 AWQ459394 BGM459394 BQI459394 CAE459394 CKA459394 CTW459394 DDS459394 DNO459394 DXK459394 EHG459394 ERC459394 FAY459394 FKU459394 FUQ459394 GEM459394 GOI459394 GYE459394 HIA459394 HRW459394 IBS459394 ILO459394 IVK459394 JFG459394 JPC459394 JYY459394 KIU459394 KSQ459394 LCM459394 LMI459394 LWE459394 MGA459394 MPW459394 MZS459394 NJO459394 NTK459394 ODG459394 ONC459394 OWY459394 PGU459394 PQQ459394 QAM459394 QKI459394 QUE459394 REA459394 RNW459394 RXS459394 SHO459394 SRK459394 TBG459394 TLC459394 TUY459394 UEU459394 UOQ459394 UYM459394 VII459394 VSE459394 WCA459394 WLW459394 WVS459394 K524930 JG524930 TC524930 ACY524930 AMU524930 AWQ524930 BGM524930 BQI524930 CAE524930 CKA524930 CTW524930 DDS524930 DNO524930 DXK524930 EHG524930 ERC524930 FAY524930 FKU524930 FUQ524930 GEM524930 GOI524930 GYE524930 HIA524930 HRW524930 IBS524930 ILO524930 IVK524930 JFG524930 JPC524930 JYY524930 KIU524930 KSQ524930 LCM524930 LMI524930 LWE524930 MGA524930 MPW524930 MZS524930 NJO524930 NTK524930 ODG524930 ONC524930 OWY524930 PGU524930 PQQ524930 QAM524930 QKI524930 QUE524930 REA524930 RNW524930 RXS524930 SHO524930 SRK524930 TBG524930 TLC524930 TUY524930 UEU524930 UOQ524930 UYM524930 VII524930 VSE524930 WCA524930 WLW524930 WVS524930 K590466 JG590466 TC590466 ACY590466 AMU590466 AWQ590466 BGM590466 BQI590466 CAE590466 CKA590466 CTW590466 DDS590466 DNO590466 DXK590466 EHG590466 ERC590466 FAY590466 FKU590466 FUQ590466 GEM590466 GOI590466 GYE590466 HIA590466 HRW590466 IBS590466 ILO590466 IVK590466 JFG590466 JPC590466 JYY590466 KIU590466 KSQ590466 LCM590466 LMI590466 LWE590466 MGA590466 MPW590466 MZS590466 NJO590466 NTK590466 ODG590466 ONC590466 OWY590466 PGU590466 PQQ590466 QAM590466 QKI590466 QUE590466 REA590466 RNW590466 RXS590466 SHO590466 SRK590466 TBG590466 TLC590466 TUY590466 UEU590466 UOQ590466 UYM590466 VII590466 VSE590466 WCA590466 WLW590466 WVS590466 K656002 JG656002 TC656002 ACY656002 AMU656002 AWQ656002 BGM656002 BQI656002 CAE656002 CKA656002 CTW656002 DDS656002 DNO656002 DXK656002 EHG656002 ERC656002 FAY656002 FKU656002 FUQ656002 GEM656002 GOI656002 GYE656002 HIA656002 HRW656002 IBS656002 ILO656002 IVK656002 JFG656002 JPC656002 JYY656002 KIU656002 KSQ656002 LCM656002 LMI656002 LWE656002 MGA656002 MPW656002 MZS656002 NJO656002 NTK656002 ODG656002 ONC656002 OWY656002 PGU656002 PQQ656002 QAM656002 QKI656002 QUE656002 REA656002 RNW656002 RXS656002 SHO656002 SRK656002 TBG656002 TLC656002 TUY656002 UEU656002 UOQ656002 UYM656002 VII656002 VSE656002 WCA656002 WLW656002 WVS656002 K721538 JG721538 TC721538 ACY721538 AMU721538 AWQ721538 BGM721538 BQI721538 CAE721538 CKA721538 CTW721538 DDS721538 DNO721538 DXK721538 EHG721538 ERC721538 FAY721538 FKU721538 FUQ721538 GEM721538 GOI721538 GYE721538 HIA721538 HRW721538 IBS721538 ILO721538 IVK721538 JFG721538 JPC721538 JYY721538 KIU721538 KSQ721538 LCM721538 LMI721538 LWE721538 MGA721538 MPW721538 MZS721538 NJO721538 NTK721538 ODG721538 ONC721538 OWY721538 PGU721538 PQQ721538 QAM721538 QKI721538 QUE721538 REA721538 RNW721538 RXS721538 SHO721538 SRK721538 TBG721538 TLC721538 TUY721538 UEU721538 UOQ721538 UYM721538 VII721538 VSE721538 WCA721538 WLW721538 WVS721538 K787074 JG787074 TC787074 ACY787074 AMU787074 AWQ787074 BGM787074 BQI787074 CAE787074 CKA787074 CTW787074 DDS787074 DNO787074 DXK787074 EHG787074 ERC787074 FAY787074 FKU787074 FUQ787074 GEM787074 GOI787074 GYE787074 HIA787074 HRW787074 IBS787074 ILO787074 IVK787074 JFG787074 JPC787074 JYY787074 KIU787074 KSQ787074 LCM787074 LMI787074 LWE787074 MGA787074 MPW787074 MZS787074 NJO787074 NTK787074 ODG787074 ONC787074 OWY787074 PGU787074 PQQ787074 QAM787074 QKI787074 QUE787074 REA787074 RNW787074 RXS787074 SHO787074 SRK787074 TBG787074 TLC787074 TUY787074 UEU787074 UOQ787074 UYM787074 VII787074 VSE787074 WCA787074 WLW787074 WVS787074 K852610 JG852610 TC852610 ACY852610 AMU852610 AWQ852610 BGM852610 BQI852610 CAE852610 CKA852610 CTW852610 DDS852610 DNO852610 DXK852610 EHG852610 ERC852610 FAY852610 FKU852610 FUQ852610 GEM852610 GOI852610 GYE852610 HIA852610 HRW852610 IBS852610 ILO852610 IVK852610 JFG852610 JPC852610 JYY852610 KIU852610 KSQ852610 LCM852610 LMI852610 LWE852610 MGA852610 MPW852610 MZS852610 NJO852610 NTK852610 ODG852610 ONC852610 OWY852610 PGU852610 PQQ852610 QAM852610 QKI852610 QUE852610 REA852610 RNW852610 RXS852610 SHO852610 SRK852610 TBG852610 TLC852610 TUY852610 UEU852610 UOQ852610 UYM852610 VII852610 VSE852610 WCA852610 WLW852610 WVS852610 K918146 JG918146 TC918146 ACY918146 AMU918146 AWQ918146 BGM918146 BQI918146 CAE918146 CKA918146 CTW918146 DDS918146 DNO918146 DXK918146 EHG918146 ERC918146 FAY918146 FKU918146 FUQ918146 GEM918146 GOI918146 GYE918146 HIA918146 HRW918146 IBS918146 ILO918146 IVK918146 JFG918146 JPC918146 JYY918146 KIU918146 KSQ918146 LCM918146 LMI918146 LWE918146 MGA918146 MPW918146 MZS918146 NJO918146 NTK918146 ODG918146 ONC918146 OWY918146 PGU918146 PQQ918146 QAM918146 QKI918146 QUE918146 REA918146 RNW918146 RXS918146 SHO918146 SRK918146 TBG918146 TLC918146 TUY918146 UEU918146 UOQ918146 UYM918146 VII918146 VSE918146 WCA918146 WLW918146 WVS918146 K983682 JG983682 TC983682 ACY983682 AMU983682 AWQ983682 BGM983682 BQI983682 CAE983682 CKA983682 CTW983682 DDS983682 DNO983682 DXK983682 EHG983682 ERC983682 FAY983682 FKU983682 FUQ983682 GEM983682 GOI983682 GYE983682 HIA983682 HRW983682 IBS983682 ILO983682 IVK983682 JFG983682 JPC983682 JYY983682 KIU983682 KSQ983682 LCM983682 LMI983682 LWE983682 MGA983682 MPW983682 MZS983682 NJO983682 NTK983682 ODG983682 ONC983682 OWY983682 PGU983682 PQQ983682 QAM983682 QKI983682 QUE983682 REA983682 RNW983682 RXS983682 SHO983682 SRK983682 TBG983682 TLC983682 TUY983682 UEU983682 UOQ983682 UYM983682 VII983682 VSE983682 WCA983682 WLW983682 WVS983682" xr:uid="{39FE5CCB-66FA-4FAD-89E8-6550BA755106}">
      <formula1>"0 à 2 ans, 3 à 5 ans, 6 à 7 ans, plus de 7 ans, NC"</formula1>
    </dataValidation>
    <dataValidation type="list" operator="equal" allowBlank="1" showErrorMessage="1" sqref="E1704 JA1704 SW1704 ACS1704 AMO1704 AWK1704 BGG1704 BQC1704 BZY1704 CJU1704 CTQ1704 DDM1704 DNI1704 DXE1704 EHA1704 EQW1704 FAS1704 FKO1704 FUK1704 GEG1704 GOC1704 GXY1704 HHU1704 HRQ1704 IBM1704 ILI1704 IVE1704 JFA1704 JOW1704 JYS1704 KIO1704 KSK1704 LCG1704 LMC1704 LVY1704 MFU1704 MPQ1704 MZM1704 NJI1704 NTE1704 ODA1704 OMW1704 OWS1704 PGO1704 PQK1704 QAG1704 QKC1704 QTY1704 RDU1704 RNQ1704 RXM1704 SHI1704 SRE1704 TBA1704 TKW1704 TUS1704 UEO1704 UOK1704 UYG1704 VIC1704 VRY1704 WBU1704 WLQ1704 WVM1704 E67240 JA67240 SW67240 ACS67240 AMO67240 AWK67240 BGG67240 BQC67240 BZY67240 CJU67240 CTQ67240 DDM67240 DNI67240 DXE67240 EHA67240 EQW67240 FAS67240 FKO67240 FUK67240 GEG67240 GOC67240 GXY67240 HHU67240 HRQ67240 IBM67240 ILI67240 IVE67240 JFA67240 JOW67240 JYS67240 KIO67240 KSK67240 LCG67240 LMC67240 LVY67240 MFU67240 MPQ67240 MZM67240 NJI67240 NTE67240 ODA67240 OMW67240 OWS67240 PGO67240 PQK67240 QAG67240 QKC67240 QTY67240 RDU67240 RNQ67240 RXM67240 SHI67240 SRE67240 TBA67240 TKW67240 TUS67240 UEO67240 UOK67240 UYG67240 VIC67240 VRY67240 WBU67240 WLQ67240 WVM67240 E132776 JA132776 SW132776 ACS132776 AMO132776 AWK132776 BGG132776 BQC132776 BZY132776 CJU132776 CTQ132776 DDM132776 DNI132776 DXE132776 EHA132776 EQW132776 FAS132776 FKO132776 FUK132776 GEG132776 GOC132776 GXY132776 HHU132776 HRQ132776 IBM132776 ILI132776 IVE132776 JFA132776 JOW132776 JYS132776 KIO132776 KSK132776 LCG132776 LMC132776 LVY132776 MFU132776 MPQ132776 MZM132776 NJI132776 NTE132776 ODA132776 OMW132776 OWS132776 PGO132776 PQK132776 QAG132776 QKC132776 QTY132776 RDU132776 RNQ132776 RXM132776 SHI132776 SRE132776 TBA132776 TKW132776 TUS132776 UEO132776 UOK132776 UYG132776 VIC132776 VRY132776 WBU132776 WLQ132776 WVM132776 E198312 JA198312 SW198312 ACS198312 AMO198312 AWK198312 BGG198312 BQC198312 BZY198312 CJU198312 CTQ198312 DDM198312 DNI198312 DXE198312 EHA198312 EQW198312 FAS198312 FKO198312 FUK198312 GEG198312 GOC198312 GXY198312 HHU198312 HRQ198312 IBM198312 ILI198312 IVE198312 JFA198312 JOW198312 JYS198312 KIO198312 KSK198312 LCG198312 LMC198312 LVY198312 MFU198312 MPQ198312 MZM198312 NJI198312 NTE198312 ODA198312 OMW198312 OWS198312 PGO198312 PQK198312 QAG198312 QKC198312 QTY198312 RDU198312 RNQ198312 RXM198312 SHI198312 SRE198312 TBA198312 TKW198312 TUS198312 UEO198312 UOK198312 UYG198312 VIC198312 VRY198312 WBU198312 WLQ198312 WVM198312 E263848 JA263848 SW263848 ACS263848 AMO263848 AWK263848 BGG263848 BQC263848 BZY263848 CJU263848 CTQ263848 DDM263848 DNI263848 DXE263848 EHA263848 EQW263848 FAS263848 FKO263848 FUK263848 GEG263848 GOC263848 GXY263848 HHU263848 HRQ263848 IBM263848 ILI263848 IVE263848 JFA263848 JOW263848 JYS263848 KIO263848 KSK263848 LCG263848 LMC263848 LVY263848 MFU263848 MPQ263848 MZM263848 NJI263848 NTE263848 ODA263848 OMW263848 OWS263848 PGO263848 PQK263848 QAG263848 QKC263848 QTY263848 RDU263848 RNQ263848 RXM263848 SHI263848 SRE263848 TBA263848 TKW263848 TUS263848 UEO263848 UOK263848 UYG263848 VIC263848 VRY263848 WBU263848 WLQ263848 WVM263848 E329384 JA329384 SW329384 ACS329384 AMO329384 AWK329384 BGG329384 BQC329384 BZY329384 CJU329384 CTQ329384 DDM329384 DNI329384 DXE329384 EHA329384 EQW329384 FAS329384 FKO329384 FUK329384 GEG329384 GOC329384 GXY329384 HHU329384 HRQ329384 IBM329384 ILI329384 IVE329384 JFA329384 JOW329384 JYS329384 KIO329384 KSK329384 LCG329384 LMC329384 LVY329384 MFU329384 MPQ329384 MZM329384 NJI329384 NTE329384 ODA329384 OMW329384 OWS329384 PGO329384 PQK329384 QAG329384 QKC329384 QTY329384 RDU329384 RNQ329384 RXM329384 SHI329384 SRE329384 TBA329384 TKW329384 TUS329384 UEO329384 UOK329384 UYG329384 VIC329384 VRY329384 WBU329384 WLQ329384 WVM329384 E394920 JA394920 SW394920 ACS394920 AMO394920 AWK394920 BGG394920 BQC394920 BZY394920 CJU394920 CTQ394920 DDM394920 DNI394920 DXE394920 EHA394920 EQW394920 FAS394920 FKO394920 FUK394920 GEG394920 GOC394920 GXY394920 HHU394920 HRQ394920 IBM394920 ILI394920 IVE394920 JFA394920 JOW394920 JYS394920 KIO394920 KSK394920 LCG394920 LMC394920 LVY394920 MFU394920 MPQ394920 MZM394920 NJI394920 NTE394920 ODA394920 OMW394920 OWS394920 PGO394920 PQK394920 QAG394920 QKC394920 QTY394920 RDU394920 RNQ394920 RXM394920 SHI394920 SRE394920 TBA394920 TKW394920 TUS394920 UEO394920 UOK394920 UYG394920 VIC394920 VRY394920 WBU394920 WLQ394920 WVM394920 E460456 JA460456 SW460456 ACS460456 AMO460456 AWK460456 BGG460456 BQC460456 BZY460456 CJU460456 CTQ460456 DDM460456 DNI460456 DXE460456 EHA460456 EQW460456 FAS460456 FKO460456 FUK460456 GEG460456 GOC460456 GXY460456 HHU460456 HRQ460456 IBM460456 ILI460456 IVE460456 JFA460456 JOW460456 JYS460456 KIO460456 KSK460456 LCG460456 LMC460456 LVY460456 MFU460456 MPQ460456 MZM460456 NJI460456 NTE460456 ODA460456 OMW460456 OWS460456 PGO460456 PQK460456 QAG460456 QKC460456 QTY460456 RDU460456 RNQ460456 RXM460456 SHI460456 SRE460456 TBA460456 TKW460456 TUS460456 UEO460456 UOK460456 UYG460456 VIC460456 VRY460456 WBU460456 WLQ460456 WVM460456 E525992 JA525992 SW525992 ACS525992 AMO525992 AWK525992 BGG525992 BQC525992 BZY525992 CJU525992 CTQ525992 DDM525992 DNI525992 DXE525992 EHA525992 EQW525992 FAS525992 FKO525992 FUK525992 GEG525992 GOC525992 GXY525992 HHU525992 HRQ525992 IBM525992 ILI525992 IVE525992 JFA525992 JOW525992 JYS525992 KIO525992 KSK525992 LCG525992 LMC525992 LVY525992 MFU525992 MPQ525992 MZM525992 NJI525992 NTE525992 ODA525992 OMW525992 OWS525992 PGO525992 PQK525992 QAG525992 QKC525992 QTY525992 RDU525992 RNQ525992 RXM525992 SHI525992 SRE525992 TBA525992 TKW525992 TUS525992 UEO525992 UOK525992 UYG525992 VIC525992 VRY525992 WBU525992 WLQ525992 WVM525992 E591528 JA591528 SW591528 ACS591528 AMO591528 AWK591528 BGG591528 BQC591528 BZY591528 CJU591528 CTQ591528 DDM591528 DNI591528 DXE591528 EHA591528 EQW591528 FAS591528 FKO591528 FUK591528 GEG591528 GOC591528 GXY591528 HHU591528 HRQ591528 IBM591528 ILI591528 IVE591528 JFA591528 JOW591528 JYS591528 KIO591528 KSK591528 LCG591528 LMC591528 LVY591528 MFU591528 MPQ591528 MZM591528 NJI591528 NTE591528 ODA591528 OMW591528 OWS591528 PGO591528 PQK591528 QAG591528 QKC591528 QTY591528 RDU591528 RNQ591528 RXM591528 SHI591528 SRE591528 TBA591528 TKW591528 TUS591528 UEO591528 UOK591528 UYG591528 VIC591528 VRY591528 WBU591528 WLQ591528 WVM591528 E657064 JA657064 SW657064 ACS657064 AMO657064 AWK657064 BGG657064 BQC657064 BZY657064 CJU657064 CTQ657064 DDM657064 DNI657064 DXE657064 EHA657064 EQW657064 FAS657064 FKO657064 FUK657064 GEG657064 GOC657064 GXY657064 HHU657064 HRQ657064 IBM657064 ILI657064 IVE657064 JFA657064 JOW657064 JYS657064 KIO657064 KSK657064 LCG657064 LMC657064 LVY657064 MFU657064 MPQ657064 MZM657064 NJI657064 NTE657064 ODA657064 OMW657064 OWS657064 PGO657064 PQK657064 QAG657064 QKC657064 QTY657064 RDU657064 RNQ657064 RXM657064 SHI657064 SRE657064 TBA657064 TKW657064 TUS657064 UEO657064 UOK657064 UYG657064 VIC657064 VRY657064 WBU657064 WLQ657064 WVM657064 E722600 JA722600 SW722600 ACS722600 AMO722600 AWK722600 BGG722600 BQC722600 BZY722600 CJU722600 CTQ722600 DDM722600 DNI722600 DXE722600 EHA722600 EQW722600 FAS722600 FKO722600 FUK722600 GEG722600 GOC722600 GXY722600 HHU722600 HRQ722600 IBM722600 ILI722600 IVE722600 JFA722600 JOW722600 JYS722600 KIO722600 KSK722600 LCG722600 LMC722600 LVY722600 MFU722600 MPQ722600 MZM722600 NJI722600 NTE722600 ODA722600 OMW722600 OWS722600 PGO722600 PQK722600 QAG722600 QKC722600 QTY722600 RDU722600 RNQ722600 RXM722600 SHI722600 SRE722600 TBA722600 TKW722600 TUS722600 UEO722600 UOK722600 UYG722600 VIC722600 VRY722600 WBU722600 WLQ722600 WVM722600 E788136 JA788136 SW788136 ACS788136 AMO788136 AWK788136 BGG788136 BQC788136 BZY788136 CJU788136 CTQ788136 DDM788136 DNI788136 DXE788136 EHA788136 EQW788136 FAS788136 FKO788136 FUK788136 GEG788136 GOC788136 GXY788136 HHU788136 HRQ788136 IBM788136 ILI788136 IVE788136 JFA788136 JOW788136 JYS788136 KIO788136 KSK788136 LCG788136 LMC788136 LVY788136 MFU788136 MPQ788136 MZM788136 NJI788136 NTE788136 ODA788136 OMW788136 OWS788136 PGO788136 PQK788136 QAG788136 QKC788136 QTY788136 RDU788136 RNQ788136 RXM788136 SHI788136 SRE788136 TBA788136 TKW788136 TUS788136 UEO788136 UOK788136 UYG788136 VIC788136 VRY788136 WBU788136 WLQ788136 WVM788136 E853672 JA853672 SW853672 ACS853672 AMO853672 AWK853672 BGG853672 BQC853672 BZY853672 CJU853672 CTQ853672 DDM853672 DNI853672 DXE853672 EHA853672 EQW853672 FAS853672 FKO853672 FUK853672 GEG853672 GOC853672 GXY853672 HHU853672 HRQ853672 IBM853672 ILI853672 IVE853672 JFA853672 JOW853672 JYS853672 KIO853672 KSK853672 LCG853672 LMC853672 LVY853672 MFU853672 MPQ853672 MZM853672 NJI853672 NTE853672 ODA853672 OMW853672 OWS853672 PGO853672 PQK853672 QAG853672 QKC853672 QTY853672 RDU853672 RNQ853672 RXM853672 SHI853672 SRE853672 TBA853672 TKW853672 TUS853672 UEO853672 UOK853672 UYG853672 VIC853672 VRY853672 WBU853672 WLQ853672 WVM853672 E919208 JA919208 SW919208 ACS919208 AMO919208 AWK919208 BGG919208 BQC919208 BZY919208 CJU919208 CTQ919208 DDM919208 DNI919208 DXE919208 EHA919208 EQW919208 FAS919208 FKO919208 FUK919208 GEG919208 GOC919208 GXY919208 HHU919208 HRQ919208 IBM919208 ILI919208 IVE919208 JFA919208 JOW919208 JYS919208 KIO919208 KSK919208 LCG919208 LMC919208 LVY919208 MFU919208 MPQ919208 MZM919208 NJI919208 NTE919208 ODA919208 OMW919208 OWS919208 PGO919208 PQK919208 QAG919208 QKC919208 QTY919208 RDU919208 RNQ919208 RXM919208 SHI919208 SRE919208 TBA919208 TKW919208 TUS919208 UEO919208 UOK919208 UYG919208 VIC919208 VRY919208 WBU919208 WLQ919208 WVM919208 E984744 JA984744 SW984744 ACS984744 AMO984744 AWK984744 BGG984744 BQC984744 BZY984744 CJU984744 CTQ984744 DDM984744 DNI984744 DXE984744 EHA984744 EQW984744 FAS984744 FKO984744 FUK984744 GEG984744 GOC984744 GXY984744 HHU984744 HRQ984744 IBM984744 ILI984744 IVE984744 JFA984744 JOW984744 JYS984744 KIO984744 KSK984744 LCG984744 LMC984744 LVY984744 MFU984744 MPQ984744 MZM984744 NJI984744 NTE984744 ODA984744 OMW984744 OWS984744 PGO984744 PQK984744 QAG984744 QKC984744 QTY984744 RDU984744 RNQ984744 RXM984744 SHI984744 SRE984744 TBA984744 TKW984744 TUS984744 UEO984744 UOK984744 UYG984744 VIC984744 VRY984744 WBU984744 WLQ984744 WVM984744" xr:uid="{8B07DB4F-51C3-4F9D-A17E-F913D70F757E}">
      <formula1>"Difficile,Normale,Bonne"</formula1>
      <formula2>0</formula2>
    </dataValidation>
    <dataValidation type="list" operator="equal" allowBlank="1" showErrorMessage="1" sqref="E1695 JA1695 SW1695 ACS1695 AMO1695 AWK1695 BGG1695 BQC1695 BZY1695 CJU1695 CTQ1695 DDM1695 DNI1695 DXE1695 EHA1695 EQW1695 FAS1695 FKO1695 FUK1695 GEG1695 GOC1695 GXY1695 HHU1695 HRQ1695 IBM1695 ILI1695 IVE1695 JFA1695 JOW1695 JYS1695 KIO1695 KSK1695 LCG1695 LMC1695 LVY1695 MFU1695 MPQ1695 MZM1695 NJI1695 NTE1695 ODA1695 OMW1695 OWS1695 PGO1695 PQK1695 QAG1695 QKC1695 QTY1695 RDU1695 RNQ1695 RXM1695 SHI1695 SRE1695 TBA1695 TKW1695 TUS1695 UEO1695 UOK1695 UYG1695 VIC1695 VRY1695 WBU1695 WLQ1695 WVM1695 E67231 JA67231 SW67231 ACS67231 AMO67231 AWK67231 BGG67231 BQC67231 BZY67231 CJU67231 CTQ67231 DDM67231 DNI67231 DXE67231 EHA67231 EQW67231 FAS67231 FKO67231 FUK67231 GEG67231 GOC67231 GXY67231 HHU67231 HRQ67231 IBM67231 ILI67231 IVE67231 JFA67231 JOW67231 JYS67231 KIO67231 KSK67231 LCG67231 LMC67231 LVY67231 MFU67231 MPQ67231 MZM67231 NJI67231 NTE67231 ODA67231 OMW67231 OWS67231 PGO67231 PQK67231 QAG67231 QKC67231 QTY67231 RDU67231 RNQ67231 RXM67231 SHI67231 SRE67231 TBA67231 TKW67231 TUS67231 UEO67231 UOK67231 UYG67231 VIC67231 VRY67231 WBU67231 WLQ67231 WVM67231 E132767 JA132767 SW132767 ACS132767 AMO132767 AWK132767 BGG132767 BQC132767 BZY132767 CJU132767 CTQ132767 DDM132767 DNI132767 DXE132767 EHA132767 EQW132767 FAS132767 FKO132767 FUK132767 GEG132767 GOC132767 GXY132767 HHU132767 HRQ132767 IBM132767 ILI132767 IVE132767 JFA132767 JOW132767 JYS132767 KIO132767 KSK132767 LCG132767 LMC132767 LVY132767 MFU132767 MPQ132767 MZM132767 NJI132767 NTE132767 ODA132767 OMW132767 OWS132767 PGO132767 PQK132767 QAG132767 QKC132767 QTY132767 RDU132767 RNQ132767 RXM132767 SHI132767 SRE132767 TBA132767 TKW132767 TUS132767 UEO132767 UOK132767 UYG132767 VIC132767 VRY132767 WBU132767 WLQ132767 WVM132767 E198303 JA198303 SW198303 ACS198303 AMO198303 AWK198303 BGG198303 BQC198303 BZY198303 CJU198303 CTQ198303 DDM198303 DNI198303 DXE198303 EHA198303 EQW198303 FAS198303 FKO198303 FUK198303 GEG198303 GOC198303 GXY198303 HHU198303 HRQ198303 IBM198303 ILI198303 IVE198303 JFA198303 JOW198303 JYS198303 KIO198303 KSK198303 LCG198303 LMC198303 LVY198303 MFU198303 MPQ198303 MZM198303 NJI198303 NTE198303 ODA198303 OMW198303 OWS198303 PGO198303 PQK198303 QAG198303 QKC198303 QTY198303 RDU198303 RNQ198303 RXM198303 SHI198303 SRE198303 TBA198303 TKW198303 TUS198303 UEO198303 UOK198303 UYG198303 VIC198303 VRY198303 WBU198303 WLQ198303 WVM198303 E263839 JA263839 SW263839 ACS263839 AMO263839 AWK263839 BGG263839 BQC263839 BZY263839 CJU263839 CTQ263839 DDM263839 DNI263839 DXE263839 EHA263839 EQW263839 FAS263839 FKO263839 FUK263839 GEG263839 GOC263839 GXY263839 HHU263839 HRQ263839 IBM263839 ILI263839 IVE263839 JFA263839 JOW263839 JYS263839 KIO263839 KSK263839 LCG263839 LMC263839 LVY263839 MFU263839 MPQ263839 MZM263839 NJI263839 NTE263839 ODA263839 OMW263839 OWS263839 PGO263839 PQK263839 QAG263839 QKC263839 QTY263839 RDU263839 RNQ263839 RXM263839 SHI263839 SRE263839 TBA263839 TKW263839 TUS263839 UEO263839 UOK263839 UYG263839 VIC263839 VRY263839 WBU263839 WLQ263839 WVM263839 E329375 JA329375 SW329375 ACS329375 AMO329375 AWK329375 BGG329375 BQC329375 BZY329375 CJU329375 CTQ329375 DDM329375 DNI329375 DXE329375 EHA329375 EQW329375 FAS329375 FKO329375 FUK329375 GEG329375 GOC329375 GXY329375 HHU329375 HRQ329375 IBM329375 ILI329375 IVE329375 JFA329375 JOW329375 JYS329375 KIO329375 KSK329375 LCG329375 LMC329375 LVY329375 MFU329375 MPQ329375 MZM329375 NJI329375 NTE329375 ODA329375 OMW329375 OWS329375 PGO329375 PQK329375 QAG329375 QKC329375 QTY329375 RDU329375 RNQ329375 RXM329375 SHI329375 SRE329375 TBA329375 TKW329375 TUS329375 UEO329375 UOK329375 UYG329375 VIC329375 VRY329375 WBU329375 WLQ329375 WVM329375 E394911 JA394911 SW394911 ACS394911 AMO394911 AWK394911 BGG394911 BQC394911 BZY394911 CJU394911 CTQ394911 DDM394911 DNI394911 DXE394911 EHA394911 EQW394911 FAS394911 FKO394911 FUK394911 GEG394911 GOC394911 GXY394911 HHU394911 HRQ394911 IBM394911 ILI394911 IVE394911 JFA394911 JOW394911 JYS394911 KIO394911 KSK394911 LCG394911 LMC394911 LVY394911 MFU394911 MPQ394911 MZM394911 NJI394911 NTE394911 ODA394911 OMW394911 OWS394911 PGO394911 PQK394911 QAG394911 QKC394911 QTY394911 RDU394911 RNQ394911 RXM394911 SHI394911 SRE394911 TBA394911 TKW394911 TUS394911 UEO394911 UOK394911 UYG394911 VIC394911 VRY394911 WBU394911 WLQ394911 WVM394911 E460447 JA460447 SW460447 ACS460447 AMO460447 AWK460447 BGG460447 BQC460447 BZY460447 CJU460447 CTQ460447 DDM460447 DNI460447 DXE460447 EHA460447 EQW460447 FAS460447 FKO460447 FUK460447 GEG460447 GOC460447 GXY460447 HHU460447 HRQ460447 IBM460447 ILI460447 IVE460447 JFA460447 JOW460447 JYS460447 KIO460447 KSK460447 LCG460447 LMC460447 LVY460447 MFU460447 MPQ460447 MZM460447 NJI460447 NTE460447 ODA460447 OMW460447 OWS460447 PGO460447 PQK460447 QAG460447 QKC460447 QTY460447 RDU460447 RNQ460447 RXM460447 SHI460447 SRE460447 TBA460447 TKW460447 TUS460447 UEO460447 UOK460447 UYG460447 VIC460447 VRY460447 WBU460447 WLQ460447 WVM460447 E525983 JA525983 SW525983 ACS525983 AMO525983 AWK525983 BGG525983 BQC525983 BZY525983 CJU525983 CTQ525983 DDM525983 DNI525983 DXE525983 EHA525983 EQW525983 FAS525983 FKO525983 FUK525983 GEG525983 GOC525983 GXY525983 HHU525983 HRQ525983 IBM525983 ILI525983 IVE525983 JFA525983 JOW525983 JYS525983 KIO525983 KSK525983 LCG525983 LMC525983 LVY525983 MFU525983 MPQ525983 MZM525983 NJI525983 NTE525983 ODA525983 OMW525983 OWS525983 PGO525983 PQK525983 QAG525983 QKC525983 QTY525983 RDU525983 RNQ525983 RXM525983 SHI525983 SRE525983 TBA525983 TKW525983 TUS525983 UEO525983 UOK525983 UYG525983 VIC525983 VRY525983 WBU525983 WLQ525983 WVM525983 E591519 JA591519 SW591519 ACS591519 AMO591519 AWK591519 BGG591519 BQC591519 BZY591519 CJU591519 CTQ591519 DDM591519 DNI591519 DXE591519 EHA591519 EQW591519 FAS591519 FKO591519 FUK591519 GEG591519 GOC591519 GXY591519 HHU591519 HRQ591519 IBM591519 ILI591519 IVE591519 JFA591519 JOW591519 JYS591519 KIO591519 KSK591519 LCG591519 LMC591519 LVY591519 MFU591519 MPQ591519 MZM591519 NJI591519 NTE591519 ODA591519 OMW591519 OWS591519 PGO591519 PQK591519 QAG591519 QKC591519 QTY591519 RDU591519 RNQ591519 RXM591519 SHI591519 SRE591519 TBA591519 TKW591519 TUS591519 UEO591519 UOK591519 UYG591519 VIC591519 VRY591519 WBU591519 WLQ591519 WVM591519 E657055 JA657055 SW657055 ACS657055 AMO657055 AWK657055 BGG657055 BQC657055 BZY657055 CJU657055 CTQ657055 DDM657055 DNI657055 DXE657055 EHA657055 EQW657055 FAS657055 FKO657055 FUK657055 GEG657055 GOC657055 GXY657055 HHU657055 HRQ657055 IBM657055 ILI657055 IVE657055 JFA657055 JOW657055 JYS657055 KIO657055 KSK657055 LCG657055 LMC657055 LVY657055 MFU657055 MPQ657055 MZM657055 NJI657055 NTE657055 ODA657055 OMW657055 OWS657055 PGO657055 PQK657055 QAG657055 QKC657055 QTY657055 RDU657055 RNQ657055 RXM657055 SHI657055 SRE657055 TBA657055 TKW657055 TUS657055 UEO657055 UOK657055 UYG657055 VIC657055 VRY657055 WBU657055 WLQ657055 WVM657055 E722591 JA722591 SW722591 ACS722591 AMO722591 AWK722591 BGG722591 BQC722591 BZY722591 CJU722591 CTQ722591 DDM722591 DNI722591 DXE722591 EHA722591 EQW722591 FAS722591 FKO722591 FUK722591 GEG722591 GOC722591 GXY722591 HHU722591 HRQ722591 IBM722591 ILI722591 IVE722591 JFA722591 JOW722591 JYS722591 KIO722591 KSK722591 LCG722591 LMC722591 LVY722591 MFU722591 MPQ722591 MZM722591 NJI722591 NTE722591 ODA722591 OMW722591 OWS722591 PGO722591 PQK722591 QAG722591 QKC722591 QTY722591 RDU722591 RNQ722591 RXM722591 SHI722591 SRE722591 TBA722591 TKW722591 TUS722591 UEO722591 UOK722591 UYG722591 VIC722591 VRY722591 WBU722591 WLQ722591 WVM722591 E788127 JA788127 SW788127 ACS788127 AMO788127 AWK788127 BGG788127 BQC788127 BZY788127 CJU788127 CTQ788127 DDM788127 DNI788127 DXE788127 EHA788127 EQW788127 FAS788127 FKO788127 FUK788127 GEG788127 GOC788127 GXY788127 HHU788127 HRQ788127 IBM788127 ILI788127 IVE788127 JFA788127 JOW788127 JYS788127 KIO788127 KSK788127 LCG788127 LMC788127 LVY788127 MFU788127 MPQ788127 MZM788127 NJI788127 NTE788127 ODA788127 OMW788127 OWS788127 PGO788127 PQK788127 QAG788127 QKC788127 QTY788127 RDU788127 RNQ788127 RXM788127 SHI788127 SRE788127 TBA788127 TKW788127 TUS788127 UEO788127 UOK788127 UYG788127 VIC788127 VRY788127 WBU788127 WLQ788127 WVM788127 E853663 JA853663 SW853663 ACS853663 AMO853663 AWK853663 BGG853663 BQC853663 BZY853663 CJU853663 CTQ853663 DDM853663 DNI853663 DXE853663 EHA853663 EQW853663 FAS853663 FKO853663 FUK853663 GEG853663 GOC853663 GXY853663 HHU853663 HRQ853663 IBM853663 ILI853663 IVE853663 JFA853663 JOW853663 JYS853663 KIO853663 KSK853663 LCG853663 LMC853663 LVY853663 MFU853663 MPQ853663 MZM853663 NJI853663 NTE853663 ODA853663 OMW853663 OWS853663 PGO853663 PQK853663 QAG853663 QKC853663 QTY853663 RDU853663 RNQ853663 RXM853663 SHI853663 SRE853663 TBA853663 TKW853663 TUS853663 UEO853663 UOK853663 UYG853663 VIC853663 VRY853663 WBU853663 WLQ853663 WVM853663 E919199 JA919199 SW919199 ACS919199 AMO919199 AWK919199 BGG919199 BQC919199 BZY919199 CJU919199 CTQ919199 DDM919199 DNI919199 DXE919199 EHA919199 EQW919199 FAS919199 FKO919199 FUK919199 GEG919199 GOC919199 GXY919199 HHU919199 HRQ919199 IBM919199 ILI919199 IVE919199 JFA919199 JOW919199 JYS919199 KIO919199 KSK919199 LCG919199 LMC919199 LVY919199 MFU919199 MPQ919199 MZM919199 NJI919199 NTE919199 ODA919199 OMW919199 OWS919199 PGO919199 PQK919199 QAG919199 QKC919199 QTY919199 RDU919199 RNQ919199 RXM919199 SHI919199 SRE919199 TBA919199 TKW919199 TUS919199 UEO919199 UOK919199 UYG919199 VIC919199 VRY919199 WBU919199 WLQ919199 WVM919199 E984735 JA984735 SW984735 ACS984735 AMO984735 AWK984735 BGG984735 BQC984735 BZY984735 CJU984735 CTQ984735 DDM984735 DNI984735 DXE984735 EHA984735 EQW984735 FAS984735 FKO984735 FUK984735 GEG984735 GOC984735 GXY984735 HHU984735 HRQ984735 IBM984735 ILI984735 IVE984735 JFA984735 JOW984735 JYS984735 KIO984735 KSK984735 LCG984735 LMC984735 LVY984735 MFU984735 MPQ984735 MZM984735 NJI984735 NTE984735 ODA984735 OMW984735 OWS984735 PGO984735 PQK984735 QAG984735 QKC984735 QTY984735 RDU984735 RNQ984735 RXM984735 SHI984735 SRE984735 TBA984735 TKW984735 TUS984735 UEO984735 UOK984735 UYG984735 VIC984735 VRY984735 WBU984735 WLQ984735 WVM984735" xr:uid="{30C62A01-4C8F-465D-87CB-8E533F4B8498}">
      <formula1>"Existence quasi-certaine,Existence probable,Existence souhaitée si possible,Disparition probable "</formula1>
      <formula2>0</formula2>
    </dataValidation>
    <dataValidation type="list" operator="equal" allowBlank="1" showErrorMessage="1" sqref="E1670 JA1670 SW1670 ACS1670 AMO1670 AWK1670 BGG1670 BQC1670 BZY1670 CJU1670 CTQ1670 DDM1670 DNI1670 DXE1670 EHA1670 EQW1670 FAS1670 FKO1670 FUK1670 GEG1670 GOC1670 GXY1670 HHU1670 HRQ1670 IBM1670 ILI1670 IVE1670 JFA1670 JOW1670 JYS1670 KIO1670 KSK1670 LCG1670 LMC1670 LVY1670 MFU1670 MPQ1670 MZM1670 NJI1670 NTE1670 ODA1670 OMW1670 OWS1670 PGO1670 PQK1670 QAG1670 QKC1670 QTY1670 RDU1670 RNQ1670 RXM1670 SHI1670 SRE1670 TBA1670 TKW1670 TUS1670 UEO1670 UOK1670 UYG1670 VIC1670 VRY1670 WBU1670 WLQ1670 WVM1670 E67206 JA67206 SW67206 ACS67206 AMO67206 AWK67206 BGG67206 BQC67206 BZY67206 CJU67206 CTQ67206 DDM67206 DNI67206 DXE67206 EHA67206 EQW67206 FAS67206 FKO67206 FUK67206 GEG67206 GOC67206 GXY67206 HHU67206 HRQ67206 IBM67206 ILI67206 IVE67206 JFA67206 JOW67206 JYS67206 KIO67206 KSK67206 LCG67206 LMC67206 LVY67206 MFU67206 MPQ67206 MZM67206 NJI67206 NTE67206 ODA67206 OMW67206 OWS67206 PGO67206 PQK67206 QAG67206 QKC67206 QTY67206 RDU67206 RNQ67206 RXM67206 SHI67206 SRE67206 TBA67206 TKW67206 TUS67206 UEO67206 UOK67206 UYG67206 VIC67206 VRY67206 WBU67206 WLQ67206 WVM67206 E132742 JA132742 SW132742 ACS132742 AMO132742 AWK132742 BGG132742 BQC132742 BZY132742 CJU132742 CTQ132742 DDM132742 DNI132742 DXE132742 EHA132742 EQW132742 FAS132742 FKO132742 FUK132742 GEG132742 GOC132742 GXY132742 HHU132742 HRQ132742 IBM132742 ILI132742 IVE132742 JFA132742 JOW132742 JYS132742 KIO132742 KSK132742 LCG132742 LMC132742 LVY132742 MFU132742 MPQ132742 MZM132742 NJI132742 NTE132742 ODA132742 OMW132742 OWS132742 PGO132742 PQK132742 QAG132742 QKC132742 QTY132742 RDU132742 RNQ132742 RXM132742 SHI132742 SRE132742 TBA132742 TKW132742 TUS132742 UEO132742 UOK132742 UYG132742 VIC132742 VRY132742 WBU132742 WLQ132742 WVM132742 E198278 JA198278 SW198278 ACS198278 AMO198278 AWK198278 BGG198278 BQC198278 BZY198278 CJU198278 CTQ198278 DDM198278 DNI198278 DXE198278 EHA198278 EQW198278 FAS198278 FKO198278 FUK198278 GEG198278 GOC198278 GXY198278 HHU198278 HRQ198278 IBM198278 ILI198278 IVE198278 JFA198278 JOW198278 JYS198278 KIO198278 KSK198278 LCG198278 LMC198278 LVY198278 MFU198278 MPQ198278 MZM198278 NJI198278 NTE198278 ODA198278 OMW198278 OWS198278 PGO198278 PQK198278 QAG198278 QKC198278 QTY198278 RDU198278 RNQ198278 RXM198278 SHI198278 SRE198278 TBA198278 TKW198278 TUS198278 UEO198278 UOK198278 UYG198278 VIC198278 VRY198278 WBU198278 WLQ198278 WVM198278 E263814 JA263814 SW263814 ACS263814 AMO263814 AWK263814 BGG263814 BQC263814 BZY263814 CJU263814 CTQ263814 DDM263814 DNI263814 DXE263814 EHA263814 EQW263814 FAS263814 FKO263814 FUK263814 GEG263814 GOC263814 GXY263814 HHU263814 HRQ263814 IBM263814 ILI263814 IVE263814 JFA263814 JOW263814 JYS263814 KIO263814 KSK263814 LCG263814 LMC263814 LVY263814 MFU263814 MPQ263814 MZM263814 NJI263814 NTE263814 ODA263814 OMW263814 OWS263814 PGO263814 PQK263814 QAG263814 QKC263814 QTY263814 RDU263814 RNQ263814 RXM263814 SHI263814 SRE263814 TBA263814 TKW263814 TUS263814 UEO263814 UOK263814 UYG263814 VIC263814 VRY263814 WBU263814 WLQ263814 WVM263814 E329350 JA329350 SW329350 ACS329350 AMO329350 AWK329350 BGG329350 BQC329350 BZY329350 CJU329350 CTQ329350 DDM329350 DNI329350 DXE329350 EHA329350 EQW329350 FAS329350 FKO329350 FUK329350 GEG329350 GOC329350 GXY329350 HHU329350 HRQ329350 IBM329350 ILI329350 IVE329350 JFA329350 JOW329350 JYS329350 KIO329350 KSK329350 LCG329350 LMC329350 LVY329350 MFU329350 MPQ329350 MZM329350 NJI329350 NTE329350 ODA329350 OMW329350 OWS329350 PGO329350 PQK329350 QAG329350 QKC329350 QTY329350 RDU329350 RNQ329350 RXM329350 SHI329350 SRE329350 TBA329350 TKW329350 TUS329350 UEO329350 UOK329350 UYG329350 VIC329350 VRY329350 WBU329350 WLQ329350 WVM329350 E394886 JA394886 SW394886 ACS394886 AMO394886 AWK394886 BGG394886 BQC394886 BZY394886 CJU394886 CTQ394886 DDM394886 DNI394886 DXE394886 EHA394886 EQW394886 FAS394886 FKO394886 FUK394886 GEG394886 GOC394886 GXY394886 HHU394886 HRQ394886 IBM394886 ILI394886 IVE394886 JFA394886 JOW394886 JYS394886 KIO394886 KSK394886 LCG394886 LMC394886 LVY394886 MFU394886 MPQ394886 MZM394886 NJI394886 NTE394886 ODA394886 OMW394886 OWS394886 PGO394886 PQK394886 QAG394886 QKC394886 QTY394886 RDU394886 RNQ394886 RXM394886 SHI394886 SRE394886 TBA394886 TKW394886 TUS394886 UEO394886 UOK394886 UYG394886 VIC394886 VRY394886 WBU394886 WLQ394886 WVM394886 E460422 JA460422 SW460422 ACS460422 AMO460422 AWK460422 BGG460422 BQC460422 BZY460422 CJU460422 CTQ460422 DDM460422 DNI460422 DXE460422 EHA460422 EQW460422 FAS460422 FKO460422 FUK460422 GEG460422 GOC460422 GXY460422 HHU460422 HRQ460422 IBM460422 ILI460422 IVE460422 JFA460422 JOW460422 JYS460422 KIO460422 KSK460422 LCG460422 LMC460422 LVY460422 MFU460422 MPQ460422 MZM460422 NJI460422 NTE460422 ODA460422 OMW460422 OWS460422 PGO460422 PQK460422 QAG460422 QKC460422 QTY460422 RDU460422 RNQ460422 RXM460422 SHI460422 SRE460422 TBA460422 TKW460422 TUS460422 UEO460422 UOK460422 UYG460422 VIC460422 VRY460422 WBU460422 WLQ460422 WVM460422 E525958 JA525958 SW525958 ACS525958 AMO525958 AWK525958 BGG525958 BQC525958 BZY525958 CJU525958 CTQ525958 DDM525958 DNI525958 DXE525958 EHA525958 EQW525958 FAS525958 FKO525958 FUK525958 GEG525958 GOC525958 GXY525958 HHU525958 HRQ525958 IBM525958 ILI525958 IVE525958 JFA525958 JOW525958 JYS525958 KIO525958 KSK525958 LCG525958 LMC525958 LVY525958 MFU525958 MPQ525958 MZM525958 NJI525958 NTE525958 ODA525958 OMW525958 OWS525958 PGO525958 PQK525958 QAG525958 QKC525958 QTY525958 RDU525958 RNQ525958 RXM525958 SHI525958 SRE525958 TBA525958 TKW525958 TUS525958 UEO525958 UOK525958 UYG525958 VIC525958 VRY525958 WBU525958 WLQ525958 WVM525958 E591494 JA591494 SW591494 ACS591494 AMO591494 AWK591494 BGG591494 BQC591494 BZY591494 CJU591494 CTQ591494 DDM591494 DNI591494 DXE591494 EHA591494 EQW591494 FAS591494 FKO591494 FUK591494 GEG591494 GOC591494 GXY591494 HHU591494 HRQ591494 IBM591494 ILI591494 IVE591494 JFA591494 JOW591494 JYS591494 KIO591494 KSK591494 LCG591494 LMC591494 LVY591494 MFU591494 MPQ591494 MZM591494 NJI591494 NTE591494 ODA591494 OMW591494 OWS591494 PGO591494 PQK591494 QAG591494 QKC591494 QTY591494 RDU591494 RNQ591494 RXM591494 SHI591494 SRE591494 TBA591494 TKW591494 TUS591494 UEO591494 UOK591494 UYG591494 VIC591494 VRY591494 WBU591494 WLQ591494 WVM591494 E657030 JA657030 SW657030 ACS657030 AMO657030 AWK657030 BGG657030 BQC657030 BZY657030 CJU657030 CTQ657030 DDM657030 DNI657030 DXE657030 EHA657030 EQW657030 FAS657030 FKO657030 FUK657030 GEG657030 GOC657030 GXY657030 HHU657030 HRQ657030 IBM657030 ILI657030 IVE657030 JFA657030 JOW657030 JYS657030 KIO657030 KSK657030 LCG657030 LMC657030 LVY657030 MFU657030 MPQ657030 MZM657030 NJI657030 NTE657030 ODA657030 OMW657030 OWS657030 PGO657030 PQK657030 QAG657030 QKC657030 QTY657030 RDU657030 RNQ657030 RXM657030 SHI657030 SRE657030 TBA657030 TKW657030 TUS657030 UEO657030 UOK657030 UYG657030 VIC657030 VRY657030 WBU657030 WLQ657030 WVM657030 E722566 JA722566 SW722566 ACS722566 AMO722566 AWK722566 BGG722566 BQC722566 BZY722566 CJU722566 CTQ722566 DDM722566 DNI722566 DXE722566 EHA722566 EQW722566 FAS722566 FKO722566 FUK722566 GEG722566 GOC722566 GXY722566 HHU722566 HRQ722566 IBM722566 ILI722566 IVE722566 JFA722566 JOW722566 JYS722566 KIO722566 KSK722566 LCG722566 LMC722566 LVY722566 MFU722566 MPQ722566 MZM722566 NJI722566 NTE722566 ODA722566 OMW722566 OWS722566 PGO722566 PQK722566 QAG722566 QKC722566 QTY722566 RDU722566 RNQ722566 RXM722566 SHI722566 SRE722566 TBA722566 TKW722566 TUS722566 UEO722566 UOK722566 UYG722566 VIC722566 VRY722566 WBU722566 WLQ722566 WVM722566 E788102 JA788102 SW788102 ACS788102 AMO788102 AWK788102 BGG788102 BQC788102 BZY788102 CJU788102 CTQ788102 DDM788102 DNI788102 DXE788102 EHA788102 EQW788102 FAS788102 FKO788102 FUK788102 GEG788102 GOC788102 GXY788102 HHU788102 HRQ788102 IBM788102 ILI788102 IVE788102 JFA788102 JOW788102 JYS788102 KIO788102 KSK788102 LCG788102 LMC788102 LVY788102 MFU788102 MPQ788102 MZM788102 NJI788102 NTE788102 ODA788102 OMW788102 OWS788102 PGO788102 PQK788102 QAG788102 QKC788102 QTY788102 RDU788102 RNQ788102 RXM788102 SHI788102 SRE788102 TBA788102 TKW788102 TUS788102 UEO788102 UOK788102 UYG788102 VIC788102 VRY788102 WBU788102 WLQ788102 WVM788102 E853638 JA853638 SW853638 ACS853638 AMO853638 AWK853638 BGG853638 BQC853638 BZY853638 CJU853638 CTQ853638 DDM853638 DNI853638 DXE853638 EHA853638 EQW853638 FAS853638 FKO853638 FUK853638 GEG853638 GOC853638 GXY853638 HHU853638 HRQ853638 IBM853638 ILI853638 IVE853638 JFA853638 JOW853638 JYS853638 KIO853638 KSK853638 LCG853638 LMC853638 LVY853638 MFU853638 MPQ853638 MZM853638 NJI853638 NTE853638 ODA853638 OMW853638 OWS853638 PGO853638 PQK853638 QAG853638 QKC853638 QTY853638 RDU853638 RNQ853638 RXM853638 SHI853638 SRE853638 TBA853638 TKW853638 TUS853638 UEO853638 UOK853638 UYG853638 VIC853638 VRY853638 WBU853638 WLQ853638 WVM853638 E919174 JA919174 SW919174 ACS919174 AMO919174 AWK919174 BGG919174 BQC919174 BZY919174 CJU919174 CTQ919174 DDM919174 DNI919174 DXE919174 EHA919174 EQW919174 FAS919174 FKO919174 FUK919174 GEG919174 GOC919174 GXY919174 HHU919174 HRQ919174 IBM919174 ILI919174 IVE919174 JFA919174 JOW919174 JYS919174 KIO919174 KSK919174 LCG919174 LMC919174 LVY919174 MFU919174 MPQ919174 MZM919174 NJI919174 NTE919174 ODA919174 OMW919174 OWS919174 PGO919174 PQK919174 QAG919174 QKC919174 QTY919174 RDU919174 RNQ919174 RXM919174 SHI919174 SRE919174 TBA919174 TKW919174 TUS919174 UEO919174 UOK919174 UYG919174 VIC919174 VRY919174 WBU919174 WLQ919174 WVM919174 E984710 JA984710 SW984710 ACS984710 AMO984710 AWK984710 BGG984710 BQC984710 BZY984710 CJU984710 CTQ984710 DDM984710 DNI984710 DXE984710 EHA984710 EQW984710 FAS984710 FKO984710 FUK984710 GEG984710 GOC984710 GXY984710 HHU984710 HRQ984710 IBM984710 ILI984710 IVE984710 JFA984710 JOW984710 JYS984710 KIO984710 KSK984710 LCG984710 LMC984710 LVY984710 MFU984710 MPQ984710 MZM984710 NJI984710 NTE984710 ODA984710 OMW984710 OWS984710 PGO984710 PQK984710 QAG984710 QKC984710 QTY984710 RDU984710 RNQ984710 RXM984710 SHI984710 SRE984710 TBA984710 TKW984710 TUS984710 UEO984710 UOK984710 UYG984710 VIC984710 VRY984710 WBU984710 WLQ984710 WVM984710" xr:uid="{BA8811AB-A879-4C74-9FB1-E59B3239E368}">
      <formula1>"absence de contrat, adhésion coop, contrat longue durée, contrat solidaire"</formula1>
    </dataValidation>
    <dataValidation type="list" operator="equal" allowBlank="1" showErrorMessage="1" sqref="E1561 JA1561 SW1561 ACS1561 AMO1561 AWK1561 BGG1561 BQC1561 BZY1561 CJU1561 CTQ1561 DDM1561 DNI1561 DXE1561 EHA1561 EQW1561 FAS1561 FKO1561 FUK1561 GEG1561 GOC1561 GXY1561 HHU1561 HRQ1561 IBM1561 ILI1561 IVE1561 JFA1561 JOW1561 JYS1561 KIO1561 KSK1561 LCG1561 LMC1561 LVY1561 MFU1561 MPQ1561 MZM1561 NJI1561 NTE1561 ODA1561 OMW1561 OWS1561 PGO1561 PQK1561 QAG1561 QKC1561 QTY1561 RDU1561 RNQ1561 RXM1561 SHI1561 SRE1561 TBA1561 TKW1561 TUS1561 UEO1561 UOK1561 UYG1561 VIC1561 VRY1561 WBU1561 WLQ1561 WVM1561 E67097 JA67097 SW67097 ACS67097 AMO67097 AWK67097 BGG67097 BQC67097 BZY67097 CJU67097 CTQ67097 DDM67097 DNI67097 DXE67097 EHA67097 EQW67097 FAS67097 FKO67097 FUK67097 GEG67097 GOC67097 GXY67097 HHU67097 HRQ67097 IBM67097 ILI67097 IVE67097 JFA67097 JOW67097 JYS67097 KIO67097 KSK67097 LCG67097 LMC67097 LVY67097 MFU67097 MPQ67097 MZM67097 NJI67097 NTE67097 ODA67097 OMW67097 OWS67097 PGO67097 PQK67097 QAG67097 QKC67097 QTY67097 RDU67097 RNQ67097 RXM67097 SHI67097 SRE67097 TBA67097 TKW67097 TUS67097 UEO67097 UOK67097 UYG67097 VIC67097 VRY67097 WBU67097 WLQ67097 WVM67097 E132633 JA132633 SW132633 ACS132633 AMO132633 AWK132633 BGG132633 BQC132633 BZY132633 CJU132633 CTQ132633 DDM132633 DNI132633 DXE132633 EHA132633 EQW132633 FAS132633 FKO132633 FUK132633 GEG132633 GOC132633 GXY132633 HHU132633 HRQ132633 IBM132633 ILI132633 IVE132633 JFA132633 JOW132633 JYS132633 KIO132633 KSK132633 LCG132633 LMC132633 LVY132633 MFU132633 MPQ132633 MZM132633 NJI132633 NTE132633 ODA132633 OMW132633 OWS132633 PGO132633 PQK132633 QAG132633 QKC132633 QTY132633 RDU132633 RNQ132633 RXM132633 SHI132633 SRE132633 TBA132633 TKW132633 TUS132633 UEO132633 UOK132633 UYG132633 VIC132633 VRY132633 WBU132633 WLQ132633 WVM132633 E198169 JA198169 SW198169 ACS198169 AMO198169 AWK198169 BGG198169 BQC198169 BZY198169 CJU198169 CTQ198169 DDM198169 DNI198169 DXE198169 EHA198169 EQW198169 FAS198169 FKO198169 FUK198169 GEG198169 GOC198169 GXY198169 HHU198169 HRQ198169 IBM198169 ILI198169 IVE198169 JFA198169 JOW198169 JYS198169 KIO198169 KSK198169 LCG198169 LMC198169 LVY198169 MFU198169 MPQ198169 MZM198169 NJI198169 NTE198169 ODA198169 OMW198169 OWS198169 PGO198169 PQK198169 QAG198169 QKC198169 QTY198169 RDU198169 RNQ198169 RXM198169 SHI198169 SRE198169 TBA198169 TKW198169 TUS198169 UEO198169 UOK198169 UYG198169 VIC198169 VRY198169 WBU198169 WLQ198169 WVM198169 E263705 JA263705 SW263705 ACS263705 AMO263705 AWK263705 BGG263705 BQC263705 BZY263705 CJU263705 CTQ263705 DDM263705 DNI263705 DXE263705 EHA263705 EQW263705 FAS263705 FKO263705 FUK263705 GEG263705 GOC263705 GXY263705 HHU263705 HRQ263705 IBM263705 ILI263705 IVE263705 JFA263705 JOW263705 JYS263705 KIO263705 KSK263705 LCG263705 LMC263705 LVY263705 MFU263705 MPQ263705 MZM263705 NJI263705 NTE263705 ODA263705 OMW263705 OWS263705 PGO263705 PQK263705 QAG263705 QKC263705 QTY263705 RDU263705 RNQ263705 RXM263705 SHI263705 SRE263705 TBA263705 TKW263705 TUS263705 UEO263705 UOK263705 UYG263705 VIC263705 VRY263705 WBU263705 WLQ263705 WVM263705 E329241 JA329241 SW329241 ACS329241 AMO329241 AWK329241 BGG329241 BQC329241 BZY329241 CJU329241 CTQ329241 DDM329241 DNI329241 DXE329241 EHA329241 EQW329241 FAS329241 FKO329241 FUK329241 GEG329241 GOC329241 GXY329241 HHU329241 HRQ329241 IBM329241 ILI329241 IVE329241 JFA329241 JOW329241 JYS329241 KIO329241 KSK329241 LCG329241 LMC329241 LVY329241 MFU329241 MPQ329241 MZM329241 NJI329241 NTE329241 ODA329241 OMW329241 OWS329241 PGO329241 PQK329241 QAG329241 QKC329241 QTY329241 RDU329241 RNQ329241 RXM329241 SHI329241 SRE329241 TBA329241 TKW329241 TUS329241 UEO329241 UOK329241 UYG329241 VIC329241 VRY329241 WBU329241 WLQ329241 WVM329241 E394777 JA394777 SW394777 ACS394777 AMO394777 AWK394777 BGG394777 BQC394777 BZY394777 CJU394777 CTQ394777 DDM394777 DNI394777 DXE394777 EHA394777 EQW394777 FAS394777 FKO394777 FUK394777 GEG394777 GOC394777 GXY394777 HHU394777 HRQ394777 IBM394777 ILI394777 IVE394777 JFA394777 JOW394777 JYS394777 KIO394777 KSK394777 LCG394777 LMC394777 LVY394777 MFU394777 MPQ394777 MZM394777 NJI394777 NTE394777 ODA394777 OMW394777 OWS394777 PGO394777 PQK394777 QAG394777 QKC394777 QTY394777 RDU394777 RNQ394777 RXM394777 SHI394777 SRE394777 TBA394777 TKW394777 TUS394777 UEO394777 UOK394777 UYG394777 VIC394777 VRY394777 WBU394777 WLQ394777 WVM394777 E460313 JA460313 SW460313 ACS460313 AMO460313 AWK460313 BGG460313 BQC460313 BZY460313 CJU460313 CTQ460313 DDM460313 DNI460313 DXE460313 EHA460313 EQW460313 FAS460313 FKO460313 FUK460313 GEG460313 GOC460313 GXY460313 HHU460313 HRQ460313 IBM460313 ILI460313 IVE460313 JFA460313 JOW460313 JYS460313 KIO460313 KSK460313 LCG460313 LMC460313 LVY460313 MFU460313 MPQ460313 MZM460313 NJI460313 NTE460313 ODA460313 OMW460313 OWS460313 PGO460313 PQK460313 QAG460313 QKC460313 QTY460313 RDU460313 RNQ460313 RXM460313 SHI460313 SRE460313 TBA460313 TKW460313 TUS460313 UEO460313 UOK460313 UYG460313 VIC460313 VRY460313 WBU460313 WLQ460313 WVM460313 E525849 JA525849 SW525849 ACS525849 AMO525849 AWK525849 BGG525849 BQC525849 BZY525849 CJU525849 CTQ525849 DDM525849 DNI525849 DXE525849 EHA525849 EQW525849 FAS525849 FKO525849 FUK525849 GEG525849 GOC525849 GXY525849 HHU525849 HRQ525849 IBM525849 ILI525849 IVE525849 JFA525849 JOW525849 JYS525849 KIO525849 KSK525849 LCG525849 LMC525849 LVY525849 MFU525849 MPQ525849 MZM525849 NJI525849 NTE525849 ODA525849 OMW525849 OWS525849 PGO525849 PQK525849 QAG525849 QKC525849 QTY525849 RDU525849 RNQ525849 RXM525849 SHI525849 SRE525849 TBA525849 TKW525849 TUS525849 UEO525849 UOK525849 UYG525849 VIC525849 VRY525849 WBU525849 WLQ525849 WVM525849 E591385 JA591385 SW591385 ACS591385 AMO591385 AWK591385 BGG591385 BQC591385 BZY591385 CJU591385 CTQ591385 DDM591385 DNI591385 DXE591385 EHA591385 EQW591385 FAS591385 FKO591385 FUK591385 GEG591385 GOC591385 GXY591385 HHU591385 HRQ591385 IBM591385 ILI591385 IVE591385 JFA591385 JOW591385 JYS591385 KIO591385 KSK591385 LCG591385 LMC591385 LVY591385 MFU591385 MPQ591385 MZM591385 NJI591385 NTE591385 ODA591385 OMW591385 OWS591385 PGO591385 PQK591385 QAG591385 QKC591385 QTY591385 RDU591385 RNQ591385 RXM591385 SHI591385 SRE591385 TBA591385 TKW591385 TUS591385 UEO591385 UOK591385 UYG591385 VIC591385 VRY591385 WBU591385 WLQ591385 WVM591385 E656921 JA656921 SW656921 ACS656921 AMO656921 AWK656921 BGG656921 BQC656921 BZY656921 CJU656921 CTQ656921 DDM656921 DNI656921 DXE656921 EHA656921 EQW656921 FAS656921 FKO656921 FUK656921 GEG656921 GOC656921 GXY656921 HHU656921 HRQ656921 IBM656921 ILI656921 IVE656921 JFA656921 JOW656921 JYS656921 KIO656921 KSK656921 LCG656921 LMC656921 LVY656921 MFU656921 MPQ656921 MZM656921 NJI656921 NTE656921 ODA656921 OMW656921 OWS656921 PGO656921 PQK656921 QAG656921 QKC656921 QTY656921 RDU656921 RNQ656921 RXM656921 SHI656921 SRE656921 TBA656921 TKW656921 TUS656921 UEO656921 UOK656921 UYG656921 VIC656921 VRY656921 WBU656921 WLQ656921 WVM656921 E722457 JA722457 SW722457 ACS722457 AMO722457 AWK722457 BGG722457 BQC722457 BZY722457 CJU722457 CTQ722457 DDM722457 DNI722457 DXE722457 EHA722457 EQW722457 FAS722457 FKO722457 FUK722457 GEG722457 GOC722457 GXY722457 HHU722457 HRQ722457 IBM722457 ILI722457 IVE722457 JFA722457 JOW722457 JYS722457 KIO722457 KSK722457 LCG722457 LMC722457 LVY722457 MFU722457 MPQ722457 MZM722457 NJI722457 NTE722457 ODA722457 OMW722457 OWS722457 PGO722457 PQK722457 QAG722457 QKC722457 QTY722457 RDU722457 RNQ722457 RXM722457 SHI722457 SRE722457 TBA722457 TKW722457 TUS722457 UEO722457 UOK722457 UYG722457 VIC722457 VRY722457 WBU722457 WLQ722457 WVM722457 E787993 JA787993 SW787993 ACS787993 AMO787993 AWK787993 BGG787993 BQC787993 BZY787993 CJU787993 CTQ787993 DDM787993 DNI787993 DXE787993 EHA787993 EQW787993 FAS787993 FKO787993 FUK787993 GEG787993 GOC787993 GXY787993 HHU787993 HRQ787993 IBM787993 ILI787993 IVE787993 JFA787993 JOW787993 JYS787993 KIO787993 KSK787993 LCG787993 LMC787993 LVY787993 MFU787993 MPQ787993 MZM787993 NJI787993 NTE787993 ODA787993 OMW787993 OWS787993 PGO787993 PQK787993 QAG787993 QKC787993 QTY787993 RDU787993 RNQ787993 RXM787993 SHI787993 SRE787993 TBA787993 TKW787993 TUS787993 UEO787993 UOK787993 UYG787993 VIC787993 VRY787993 WBU787993 WLQ787993 WVM787993 E853529 JA853529 SW853529 ACS853529 AMO853529 AWK853529 BGG853529 BQC853529 BZY853529 CJU853529 CTQ853529 DDM853529 DNI853529 DXE853529 EHA853529 EQW853529 FAS853529 FKO853529 FUK853529 GEG853529 GOC853529 GXY853529 HHU853529 HRQ853529 IBM853529 ILI853529 IVE853529 JFA853529 JOW853529 JYS853529 KIO853529 KSK853529 LCG853529 LMC853529 LVY853529 MFU853529 MPQ853529 MZM853529 NJI853529 NTE853529 ODA853529 OMW853529 OWS853529 PGO853529 PQK853529 QAG853529 QKC853529 QTY853529 RDU853529 RNQ853529 RXM853529 SHI853529 SRE853529 TBA853529 TKW853529 TUS853529 UEO853529 UOK853529 UYG853529 VIC853529 VRY853529 WBU853529 WLQ853529 WVM853529 E919065 JA919065 SW919065 ACS919065 AMO919065 AWK919065 BGG919065 BQC919065 BZY919065 CJU919065 CTQ919065 DDM919065 DNI919065 DXE919065 EHA919065 EQW919065 FAS919065 FKO919065 FUK919065 GEG919065 GOC919065 GXY919065 HHU919065 HRQ919065 IBM919065 ILI919065 IVE919065 JFA919065 JOW919065 JYS919065 KIO919065 KSK919065 LCG919065 LMC919065 LVY919065 MFU919065 MPQ919065 MZM919065 NJI919065 NTE919065 ODA919065 OMW919065 OWS919065 PGO919065 PQK919065 QAG919065 QKC919065 QTY919065 RDU919065 RNQ919065 RXM919065 SHI919065 SRE919065 TBA919065 TKW919065 TUS919065 UEO919065 UOK919065 UYG919065 VIC919065 VRY919065 WBU919065 WLQ919065 WVM919065 E984601 JA984601 SW984601 ACS984601 AMO984601 AWK984601 BGG984601 BQC984601 BZY984601 CJU984601 CTQ984601 DDM984601 DNI984601 DXE984601 EHA984601 EQW984601 FAS984601 FKO984601 FUK984601 GEG984601 GOC984601 GXY984601 HHU984601 HRQ984601 IBM984601 ILI984601 IVE984601 JFA984601 JOW984601 JYS984601 KIO984601 KSK984601 LCG984601 LMC984601 LVY984601 MFU984601 MPQ984601 MZM984601 NJI984601 NTE984601 ODA984601 OMW984601 OWS984601 PGO984601 PQK984601 QAG984601 QKC984601 QTY984601 RDU984601 RNQ984601 RXM984601 SHI984601 SRE984601 TBA984601 TKW984601 TUS984601 UEO984601 UOK984601 UYG984601 VIC984601 VRY984601 WBU984601 WLQ984601 WVM984601" xr:uid="{3840F2F6-EE32-4A16-8A0D-ABD476107CD2}">
      <formula1>"0,1,2,3,4,5"</formula1>
      <formula2>0</formula2>
    </dataValidation>
    <dataValidation type="list" operator="equal" allowBlank="1" showErrorMessage="1" sqref="D1418 IZ1418 SV1418 ACR1418 AMN1418 AWJ1418 BGF1418 BQB1418 BZX1418 CJT1418 CTP1418 DDL1418 DNH1418 DXD1418 EGZ1418 EQV1418 FAR1418 FKN1418 FUJ1418 GEF1418 GOB1418 GXX1418 HHT1418 HRP1418 IBL1418 ILH1418 IVD1418 JEZ1418 JOV1418 JYR1418 KIN1418 KSJ1418 LCF1418 LMB1418 LVX1418 MFT1418 MPP1418 MZL1418 NJH1418 NTD1418 OCZ1418 OMV1418 OWR1418 PGN1418 PQJ1418 QAF1418 QKB1418 QTX1418 RDT1418 RNP1418 RXL1418 SHH1418 SRD1418 TAZ1418 TKV1418 TUR1418 UEN1418 UOJ1418 UYF1418 VIB1418 VRX1418 WBT1418 WLP1418 WVL1418 D66954 IZ66954 SV66954 ACR66954 AMN66954 AWJ66954 BGF66954 BQB66954 BZX66954 CJT66954 CTP66954 DDL66954 DNH66954 DXD66954 EGZ66954 EQV66954 FAR66954 FKN66954 FUJ66954 GEF66954 GOB66954 GXX66954 HHT66954 HRP66954 IBL66954 ILH66954 IVD66954 JEZ66954 JOV66954 JYR66954 KIN66954 KSJ66954 LCF66954 LMB66954 LVX66954 MFT66954 MPP66954 MZL66954 NJH66954 NTD66954 OCZ66954 OMV66954 OWR66954 PGN66954 PQJ66954 QAF66954 QKB66954 QTX66954 RDT66954 RNP66954 RXL66954 SHH66954 SRD66954 TAZ66954 TKV66954 TUR66954 UEN66954 UOJ66954 UYF66954 VIB66954 VRX66954 WBT66954 WLP66954 WVL66954 D132490 IZ132490 SV132490 ACR132490 AMN132490 AWJ132490 BGF132490 BQB132490 BZX132490 CJT132490 CTP132490 DDL132490 DNH132490 DXD132490 EGZ132490 EQV132490 FAR132490 FKN132490 FUJ132490 GEF132490 GOB132490 GXX132490 HHT132490 HRP132490 IBL132490 ILH132490 IVD132490 JEZ132490 JOV132490 JYR132490 KIN132490 KSJ132490 LCF132490 LMB132490 LVX132490 MFT132490 MPP132490 MZL132490 NJH132490 NTD132490 OCZ132490 OMV132490 OWR132490 PGN132490 PQJ132490 QAF132490 QKB132490 QTX132490 RDT132490 RNP132490 RXL132490 SHH132490 SRD132490 TAZ132490 TKV132490 TUR132490 UEN132490 UOJ132490 UYF132490 VIB132490 VRX132490 WBT132490 WLP132490 WVL132490 D198026 IZ198026 SV198026 ACR198026 AMN198026 AWJ198026 BGF198026 BQB198026 BZX198026 CJT198026 CTP198026 DDL198026 DNH198026 DXD198026 EGZ198026 EQV198026 FAR198026 FKN198026 FUJ198026 GEF198026 GOB198026 GXX198026 HHT198026 HRP198026 IBL198026 ILH198026 IVD198026 JEZ198026 JOV198026 JYR198026 KIN198026 KSJ198026 LCF198026 LMB198026 LVX198026 MFT198026 MPP198026 MZL198026 NJH198026 NTD198026 OCZ198026 OMV198026 OWR198026 PGN198026 PQJ198026 QAF198026 QKB198026 QTX198026 RDT198026 RNP198026 RXL198026 SHH198026 SRD198026 TAZ198026 TKV198026 TUR198026 UEN198026 UOJ198026 UYF198026 VIB198026 VRX198026 WBT198026 WLP198026 WVL198026 D263562 IZ263562 SV263562 ACR263562 AMN263562 AWJ263562 BGF263562 BQB263562 BZX263562 CJT263562 CTP263562 DDL263562 DNH263562 DXD263562 EGZ263562 EQV263562 FAR263562 FKN263562 FUJ263562 GEF263562 GOB263562 GXX263562 HHT263562 HRP263562 IBL263562 ILH263562 IVD263562 JEZ263562 JOV263562 JYR263562 KIN263562 KSJ263562 LCF263562 LMB263562 LVX263562 MFT263562 MPP263562 MZL263562 NJH263562 NTD263562 OCZ263562 OMV263562 OWR263562 PGN263562 PQJ263562 QAF263562 QKB263562 QTX263562 RDT263562 RNP263562 RXL263562 SHH263562 SRD263562 TAZ263562 TKV263562 TUR263562 UEN263562 UOJ263562 UYF263562 VIB263562 VRX263562 WBT263562 WLP263562 WVL263562 D329098 IZ329098 SV329098 ACR329098 AMN329098 AWJ329098 BGF329098 BQB329098 BZX329098 CJT329098 CTP329098 DDL329098 DNH329098 DXD329098 EGZ329098 EQV329098 FAR329098 FKN329098 FUJ329098 GEF329098 GOB329098 GXX329098 HHT329098 HRP329098 IBL329098 ILH329098 IVD329098 JEZ329098 JOV329098 JYR329098 KIN329098 KSJ329098 LCF329098 LMB329098 LVX329098 MFT329098 MPP329098 MZL329098 NJH329098 NTD329098 OCZ329098 OMV329098 OWR329098 PGN329098 PQJ329098 QAF329098 QKB329098 QTX329098 RDT329098 RNP329098 RXL329098 SHH329098 SRD329098 TAZ329098 TKV329098 TUR329098 UEN329098 UOJ329098 UYF329098 VIB329098 VRX329098 WBT329098 WLP329098 WVL329098 D394634 IZ394634 SV394634 ACR394634 AMN394634 AWJ394634 BGF394634 BQB394634 BZX394634 CJT394634 CTP394634 DDL394634 DNH394634 DXD394634 EGZ394634 EQV394634 FAR394634 FKN394634 FUJ394634 GEF394634 GOB394634 GXX394634 HHT394634 HRP394634 IBL394634 ILH394634 IVD394634 JEZ394634 JOV394634 JYR394634 KIN394634 KSJ394634 LCF394634 LMB394634 LVX394634 MFT394634 MPP394634 MZL394634 NJH394634 NTD394634 OCZ394634 OMV394634 OWR394634 PGN394634 PQJ394634 QAF394634 QKB394634 QTX394634 RDT394634 RNP394634 RXL394634 SHH394634 SRD394634 TAZ394634 TKV394634 TUR394634 UEN394634 UOJ394634 UYF394634 VIB394634 VRX394634 WBT394634 WLP394634 WVL394634 D460170 IZ460170 SV460170 ACR460170 AMN460170 AWJ460170 BGF460170 BQB460170 BZX460170 CJT460170 CTP460170 DDL460170 DNH460170 DXD460170 EGZ460170 EQV460170 FAR460170 FKN460170 FUJ460170 GEF460170 GOB460170 GXX460170 HHT460170 HRP460170 IBL460170 ILH460170 IVD460170 JEZ460170 JOV460170 JYR460170 KIN460170 KSJ460170 LCF460170 LMB460170 LVX460170 MFT460170 MPP460170 MZL460170 NJH460170 NTD460170 OCZ460170 OMV460170 OWR460170 PGN460170 PQJ460170 QAF460170 QKB460170 QTX460170 RDT460170 RNP460170 RXL460170 SHH460170 SRD460170 TAZ460170 TKV460170 TUR460170 UEN460170 UOJ460170 UYF460170 VIB460170 VRX460170 WBT460170 WLP460170 WVL460170 D525706 IZ525706 SV525706 ACR525706 AMN525706 AWJ525706 BGF525706 BQB525706 BZX525706 CJT525706 CTP525706 DDL525706 DNH525706 DXD525706 EGZ525706 EQV525706 FAR525706 FKN525706 FUJ525706 GEF525706 GOB525706 GXX525706 HHT525706 HRP525706 IBL525706 ILH525706 IVD525706 JEZ525706 JOV525706 JYR525706 KIN525706 KSJ525706 LCF525706 LMB525706 LVX525706 MFT525706 MPP525706 MZL525706 NJH525706 NTD525706 OCZ525706 OMV525706 OWR525706 PGN525706 PQJ525706 QAF525706 QKB525706 QTX525706 RDT525706 RNP525706 RXL525706 SHH525706 SRD525706 TAZ525706 TKV525706 TUR525706 UEN525706 UOJ525706 UYF525706 VIB525706 VRX525706 WBT525706 WLP525706 WVL525706 D591242 IZ591242 SV591242 ACR591242 AMN591242 AWJ591242 BGF591242 BQB591242 BZX591242 CJT591242 CTP591242 DDL591242 DNH591242 DXD591242 EGZ591242 EQV591242 FAR591242 FKN591242 FUJ591242 GEF591242 GOB591242 GXX591242 HHT591242 HRP591242 IBL591242 ILH591242 IVD591242 JEZ591242 JOV591242 JYR591242 KIN591242 KSJ591242 LCF591242 LMB591242 LVX591242 MFT591242 MPP591242 MZL591242 NJH591242 NTD591242 OCZ591242 OMV591242 OWR591242 PGN591242 PQJ591242 QAF591242 QKB591242 QTX591242 RDT591242 RNP591242 RXL591242 SHH591242 SRD591242 TAZ591242 TKV591242 TUR591242 UEN591242 UOJ591242 UYF591242 VIB591242 VRX591242 WBT591242 WLP591242 WVL591242 D656778 IZ656778 SV656778 ACR656778 AMN656778 AWJ656778 BGF656778 BQB656778 BZX656778 CJT656778 CTP656778 DDL656778 DNH656778 DXD656778 EGZ656778 EQV656778 FAR656778 FKN656778 FUJ656778 GEF656778 GOB656778 GXX656778 HHT656778 HRP656778 IBL656778 ILH656778 IVD656778 JEZ656778 JOV656778 JYR656778 KIN656778 KSJ656778 LCF656778 LMB656778 LVX656778 MFT656778 MPP656778 MZL656778 NJH656778 NTD656778 OCZ656778 OMV656778 OWR656778 PGN656778 PQJ656778 QAF656778 QKB656778 QTX656778 RDT656778 RNP656778 RXL656778 SHH656778 SRD656778 TAZ656778 TKV656778 TUR656778 UEN656778 UOJ656778 UYF656778 VIB656778 VRX656778 WBT656778 WLP656778 WVL656778 D722314 IZ722314 SV722314 ACR722314 AMN722314 AWJ722314 BGF722314 BQB722314 BZX722314 CJT722314 CTP722314 DDL722314 DNH722314 DXD722314 EGZ722314 EQV722314 FAR722314 FKN722314 FUJ722314 GEF722314 GOB722314 GXX722314 HHT722314 HRP722314 IBL722314 ILH722314 IVD722314 JEZ722314 JOV722314 JYR722314 KIN722314 KSJ722314 LCF722314 LMB722314 LVX722314 MFT722314 MPP722314 MZL722314 NJH722314 NTD722314 OCZ722314 OMV722314 OWR722314 PGN722314 PQJ722314 QAF722314 QKB722314 QTX722314 RDT722314 RNP722314 RXL722314 SHH722314 SRD722314 TAZ722314 TKV722314 TUR722314 UEN722314 UOJ722314 UYF722314 VIB722314 VRX722314 WBT722314 WLP722314 WVL722314 D787850 IZ787850 SV787850 ACR787850 AMN787850 AWJ787850 BGF787850 BQB787850 BZX787850 CJT787850 CTP787850 DDL787850 DNH787850 DXD787850 EGZ787850 EQV787850 FAR787850 FKN787850 FUJ787850 GEF787850 GOB787850 GXX787850 HHT787850 HRP787850 IBL787850 ILH787850 IVD787850 JEZ787850 JOV787850 JYR787850 KIN787850 KSJ787850 LCF787850 LMB787850 LVX787850 MFT787850 MPP787850 MZL787850 NJH787850 NTD787850 OCZ787850 OMV787850 OWR787850 PGN787850 PQJ787850 QAF787850 QKB787850 QTX787850 RDT787850 RNP787850 RXL787850 SHH787850 SRD787850 TAZ787850 TKV787850 TUR787850 UEN787850 UOJ787850 UYF787850 VIB787850 VRX787850 WBT787850 WLP787850 WVL787850 D853386 IZ853386 SV853386 ACR853386 AMN853386 AWJ853386 BGF853386 BQB853386 BZX853386 CJT853386 CTP853386 DDL853386 DNH853386 DXD853386 EGZ853386 EQV853386 FAR853386 FKN853386 FUJ853386 GEF853386 GOB853386 GXX853386 HHT853386 HRP853386 IBL853386 ILH853386 IVD853386 JEZ853386 JOV853386 JYR853386 KIN853386 KSJ853386 LCF853386 LMB853386 LVX853386 MFT853386 MPP853386 MZL853386 NJH853386 NTD853386 OCZ853386 OMV853386 OWR853386 PGN853386 PQJ853386 QAF853386 QKB853386 QTX853386 RDT853386 RNP853386 RXL853386 SHH853386 SRD853386 TAZ853386 TKV853386 TUR853386 UEN853386 UOJ853386 UYF853386 VIB853386 VRX853386 WBT853386 WLP853386 WVL853386 D918922 IZ918922 SV918922 ACR918922 AMN918922 AWJ918922 BGF918922 BQB918922 BZX918922 CJT918922 CTP918922 DDL918922 DNH918922 DXD918922 EGZ918922 EQV918922 FAR918922 FKN918922 FUJ918922 GEF918922 GOB918922 GXX918922 HHT918922 HRP918922 IBL918922 ILH918922 IVD918922 JEZ918922 JOV918922 JYR918922 KIN918922 KSJ918922 LCF918922 LMB918922 LVX918922 MFT918922 MPP918922 MZL918922 NJH918922 NTD918922 OCZ918922 OMV918922 OWR918922 PGN918922 PQJ918922 QAF918922 QKB918922 QTX918922 RDT918922 RNP918922 RXL918922 SHH918922 SRD918922 TAZ918922 TKV918922 TUR918922 UEN918922 UOJ918922 UYF918922 VIB918922 VRX918922 WBT918922 WLP918922 WVL918922 D984458 IZ984458 SV984458 ACR984458 AMN984458 AWJ984458 BGF984458 BQB984458 BZX984458 CJT984458 CTP984458 DDL984458 DNH984458 DXD984458 EGZ984458 EQV984458 FAR984458 FKN984458 FUJ984458 GEF984458 GOB984458 GXX984458 HHT984458 HRP984458 IBL984458 ILH984458 IVD984458 JEZ984458 JOV984458 JYR984458 KIN984458 KSJ984458 LCF984458 LMB984458 LVX984458 MFT984458 MPP984458 MZL984458 NJH984458 NTD984458 OCZ984458 OMV984458 OWR984458 PGN984458 PQJ984458 QAF984458 QKB984458 QTX984458 RDT984458 RNP984458 RXL984458 SHH984458 SRD984458 TAZ984458 TKV984458 TUR984458 UEN984458 UOJ984458 UYF984458 VIB984458 VRX984458 WBT984458 WLP984458 WVL984458" xr:uid="{62C5BF13-939B-4DC9-8A46-BF17581AEE72}">
      <formula1>"0,1,2,3,4,5,6"</formula1>
    </dataValidation>
    <dataValidation type="list" operator="equal" allowBlank="1" showErrorMessage="1" sqref="D1408 IZ1408 SV1408 ACR1408 AMN1408 AWJ1408 BGF1408 BQB1408 BZX1408 CJT1408 CTP1408 DDL1408 DNH1408 DXD1408 EGZ1408 EQV1408 FAR1408 FKN1408 FUJ1408 GEF1408 GOB1408 GXX1408 HHT1408 HRP1408 IBL1408 ILH1408 IVD1408 JEZ1408 JOV1408 JYR1408 KIN1408 KSJ1408 LCF1408 LMB1408 LVX1408 MFT1408 MPP1408 MZL1408 NJH1408 NTD1408 OCZ1408 OMV1408 OWR1408 PGN1408 PQJ1408 QAF1408 QKB1408 QTX1408 RDT1408 RNP1408 RXL1408 SHH1408 SRD1408 TAZ1408 TKV1408 TUR1408 UEN1408 UOJ1408 UYF1408 VIB1408 VRX1408 WBT1408 WLP1408 WVL1408 D66944 IZ66944 SV66944 ACR66944 AMN66944 AWJ66944 BGF66944 BQB66944 BZX66944 CJT66944 CTP66944 DDL66944 DNH66944 DXD66944 EGZ66944 EQV66944 FAR66944 FKN66944 FUJ66944 GEF66944 GOB66944 GXX66944 HHT66944 HRP66944 IBL66944 ILH66944 IVD66944 JEZ66944 JOV66944 JYR66944 KIN66944 KSJ66944 LCF66944 LMB66944 LVX66944 MFT66944 MPP66944 MZL66944 NJH66944 NTD66944 OCZ66944 OMV66944 OWR66944 PGN66944 PQJ66944 QAF66944 QKB66944 QTX66944 RDT66944 RNP66944 RXL66944 SHH66944 SRD66944 TAZ66944 TKV66944 TUR66944 UEN66944 UOJ66944 UYF66944 VIB66944 VRX66944 WBT66944 WLP66944 WVL66944 D132480 IZ132480 SV132480 ACR132480 AMN132480 AWJ132480 BGF132480 BQB132480 BZX132480 CJT132480 CTP132480 DDL132480 DNH132480 DXD132480 EGZ132480 EQV132480 FAR132480 FKN132480 FUJ132480 GEF132480 GOB132480 GXX132480 HHT132480 HRP132480 IBL132480 ILH132480 IVD132480 JEZ132480 JOV132480 JYR132480 KIN132480 KSJ132480 LCF132480 LMB132480 LVX132480 MFT132480 MPP132480 MZL132480 NJH132480 NTD132480 OCZ132480 OMV132480 OWR132480 PGN132480 PQJ132480 QAF132480 QKB132480 QTX132480 RDT132480 RNP132480 RXL132480 SHH132480 SRD132480 TAZ132480 TKV132480 TUR132480 UEN132480 UOJ132480 UYF132480 VIB132480 VRX132480 WBT132480 WLP132480 WVL132480 D198016 IZ198016 SV198016 ACR198016 AMN198016 AWJ198016 BGF198016 BQB198016 BZX198016 CJT198016 CTP198016 DDL198016 DNH198016 DXD198016 EGZ198016 EQV198016 FAR198016 FKN198016 FUJ198016 GEF198016 GOB198016 GXX198016 HHT198016 HRP198016 IBL198016 ILH198016 IVD198016 JEZ198016 JOV198016 JYR198016 KIN198016 KSJ198016 LCF198016 LMB198016 LVX198016 MFT198016 MPP198016 MZL198016 NJH198016 NTD198016 OCZ198016 OMV198016 OWR198016 PGN198016 PQJ198016 QAF198016 QKB198016 QTX198016 RDT198016 RNP198016 RXL198016 SHH198016 SRD198016 TAZ198016 TKV198016 TUR198016 UEN198016 UOJ198016 UYF198016 VIB198016 VRX198016 WBT198016 WLP198016 WVL198016 D263552 IZ263552 SV263552 ACR263552 AMN263552 AWJ263552 BGF263552 BQB263552 BZX263552 CJT263552 CTP263552 DDL263552 DNH263552 DXD263552 EGZ263552 EQV263552 FAR263552 FKN263552 FUJ263552 GEF263552 GOB263552 GXX263552 HHT263552 HRP263552 IBL263552 ILH263552 IVD263552 JEZ263552 JOV263552 JYR263552 KIN263552 KSJ263552 LCF263552 LMB263552 LVX263552 MFT263552 MPP263552 MZL263552 NJH263552 NTD263552 OCZ263552 OMV263552 OWR263552 PGN263552 PQJ263552 QAF263552 QKB263552 QTX263552 RDT263552 RNP263552 RXL263552 SHH263552 SRD263552 TAZ263552 TKV263552 TUR263552 UEN263552 UOJ263552 UYF263552 VIB263552 VRX263552 WBT263552 WLP263552 WVL263552 D329088 IZ329088 SV329088 ACR329088 AMN329088 AWJ329088 BGF329088 BQB329088 BZX329088 CJT329088 CTP329088 DDL329088 DNH329088 DXD329088 EGZ329088 EQV329088 FAR329088 FKN329088 FUJ329088 GEF329088 GOB329088 GXX329088 HHT329088 HRP329088 IBL329088 ILH329088 IVD329088 JEZ329088 JOV329088 JYR329088 KIN329088 KSJ329088 LCF329088 LMB329088 LVX329088 MFT329088 MPP329088 MZL329088 NJH329088 NTD329088 OCZ329088 OMV329088 OWR329088 PGN329088 PQJ329088 QAF329088 QKB329088 QTX329088 RDT329088 RNP329088 RXL329088 SHH329088 SRD329088 TAZ329088 TKV329088 TUR329088 UEN329088 UOJ329088 UYF329088 VIB329088 VRX329088 WBT329088 WLP329088 WVL329088 D394624 IZ394624 SV394624 ACR394624 AMN394624 AWJ394624 BGF394624 BQB394624 BZX394624 CJT394624 CTP394624 DDL394624 DNH394624 DXD394624 EGZ394624 EQV394624 FAR394624 FKN394624 FUJ394624 GEF394624 GOB394624 GXX394624 HHT394624 HRP394624 IBL394624 ILH394624 IVD394624 JEZ394624 JOV394624 JYR394624 KIN394624 KSJ394624 LCF394624 LMB394624 LVX394624 MFT394624 MPP394624 MZL394624 NJH394624 NTD394624 OCZ394624 OMV394624 OWR394624 PGN394624 PQJ394624 QAF394624 QKB394624 QTX394624 RDT394624 RNP394624 RXL394624 SHH394624 SRD394624 TAZ394624 TKV394624 TUR394624 UEN394624 UOJ394624 UYF394624 VIB394624 VRX394624 WBT394624 WLP394624 WVL394624 D460160 IZ460160 SV460160 ACR460160 AMN460160 AWJ460160 BGF460160 BQB460160 BZX460160 CJT460160 CTP460160 DDL460160 DNH460160 DXD460160 EGZ460160 EQV460160 FAR460160 FKN460160 FUJ460160 GEF460160 GOB460160 GXX460160 HHT460160 HRP460160 IBL460160 ILH460160 IVD460160 JEZ460160 JOV460160 JYR460160 KIN460160 KSJ460160 LCF460160 LMB460160 LVX460160 MFT460160 MPP460160 MZL460160 NJH460160 NTD460160 OCZ460160 OMV460160 OWR460160 PGN460160 PQJ460160 QAF460160 QKB460160 QTX460160 RDT460160 RNP460160 RXL460160 SHH460160 SRD460160 TAZ460160 TKV460160 TUR460160 UEN460160 UOJ460160 UYF460160 VIB460160 VRX460160 WBT460160 WLP460160 WVL460160 D525696 IZ525696 SV525696 ACR525696 AMN525696 AWJ525696 BGF525696 BQB525696 BZX525696 CJT525696 CTP525696 DDL525696 DNH525696 DXD525696 EGZ525696 EQV525696 FAR525696 FKN525696 FUJ525696 GEF525696 GOB525696 GXX525696 HHT525696 HRP525696 IBL525696 ILH525696 IVD525696 JEZ525696 JOV525696 JYR525696 KIN525696 KSJ525696 LCF525696 LMB525696 LVX525696 MFT525696 MPP525696 MZL525696 NJH525696 NTD525696 OCZ525696 OMV525696 OWR525696 PGN525696 PQJ525696 QAF525696 QKB525696 QTX525696 RDT525696 RNP525696 RXL525696 SHH525696 SRD525696 TAZ525696 TKV525696 TUR525696 UEN525696 UOJ525696 UYF525696 VIB525696 VRX525696 WBT525696 WLP525696 WVL525696 D591232 IZ591232 SV591232 ACR591232 AMN591232 AWJ591232 BGF591232 BQB591232 BZX591232 CJT591232 CTP591232 DDL591232 DNH591232 DXD591232 EGZ591232 EQV591232 FAR591232 FKN591232 FUJ591232 GEF591232 GOB591232 GXX591232 HHT591232 HRP591232 IBL591232 ILH591232 IVD591232 JEZ591232 JOV591232 JYR591232 KIN591232 KSJ591232 LCF591232 LMB591232 LVX591232 MFT591232 MPP591232 MZL591232 NJH591232 NTD591232 OCZ591232 OMV591232 OWR591232 PGN591232 PQJ591232 QAF591232 QKB591232 QTX591232 RDT591232 RNP591232 RXL591232 SHH591232 SRD591232 TAZ591232 TKV591232 TUR591232 UEN591232 UOJ591232 UYF591232 VIB591232 VRX591232 WBT591232 WLP591232 WVL591232 D656768 IZ656768 SV656768 ACR656768 AMN656768 AWJ656768 BGF656768 BQB656768 BZX656768 CJT656768 CTP656768 DDL656768 DNH656768 DXD656768 EGZ656768 EQV656768 FAR656768 FKN656768 FUJ656768 GEF656768 GOB656768 GXX656768 HHT656768 HRP656768 IBL656768 ILH656768 IVD656768 JEZ656768 JOV656768 JYR656768 KIN656768 KSJ656768 LCF656768 LMB656768 LVX656768 MFT656768 MPP656768 MZL656768 NJH656768 NTD656768 OCZ656768 OMV656768 OWR656768 PGN656768 PQJ656768 QAF656768 QKB656768 QTX656768 RDT656768 RNP656768 RXL656768 SHH656768 SRD656768 TAZ656768 TKV656768 TUR656768 UEN656768 UOJ656768 UYF656768 VIB656768 VRX656768 WBT656768 WLP656768 WVL656768 D722304 IZ722304 SV722304 ACR722304 AMN722304 AWJ722304 BGF722304 BQB722304 BZX722304 CJT722304 CTP722304 DDL722304 DNH722304 DXD722304 EGZ722304 EQV722304 FAR722304 FKN722304 FUJ722304 GEF722304 GOB722304 GXX722304 HHT722304 HRP722304 IBL722304 ILH722304 IVD722304 JEZ722304 JOV722304 JYR722304 KIN722304 KSJ722304 LCF722304 LMB722304 LVX722304 MFT722304 MPP722304 MZL722304 NJH722304 NTD722304 OCZ722304 OMV722304 OWR722304 PGN722304 PQJ722304 QAF722304 QKB722304 QTX722304 RDT722304 RNP722304 RXL722304 SHH722304 SRD722304 TAZ722304 TKV722304 TUR722304 UEN722304 UOJ722304 UYF722304 VIB722304 VRX722304 WBT722304 WLP722304 WVL722304 D787840 IZ787840 SV787840 ACR787840 AMN787840 AWJ787840 BGF787840 BQB787840 BZX787840 CJT787840 CTP787840 DDL787840 DNH787840 DXD787840 EGZ787840 EQV787840 FAR787840 FKN787840 FUJ787840 GEF787840 GOB787840 GXX787840 HHT787840 HRP787840 IBL787840 ILH787840 IVD787840 JEZ787840 JOV787840 JYR787840 KIN787840 KSJ787840 LCF787840 LMB787840 LVX787840 MFT787840 MPP787840 MZL787840 NJH787840 NTD787840 OCZ787840 OMV787840 OWR787840 PGN787840 PQJ787840 QAF787840 QKB787840 QTX787840 RDT787840 RNP787840 RXL787840 SHH787840 SRD787840 TAZ787840 TKV787840 TUR787840 UEN787840 UOJ787840 UYF787840 VIB787840 VRX787840 WBT787840 WLP787840 WVL787840 D853376 IZ853376 SV853376 ACR853376 AMN853376 AWJ853376 BGF853376 BQB853376 BZX853376 CJT853376 CTP853376 DDL853376 DNH853376 DXD853376 EGZ853376 EQV853376 FAR853376 FKN853376 FUJ853376 GEF853376 GOB853376 GXX853376 HHT853376 HRP853376 IBL853376 ILH853376 IVD853376 JEZ853376 JOV853376 JYR853376 KIN853376 KSJ853376 LCF853376 LMB853376 LVX853376 MFT853376 MPP853376 MZL853376 NJH853376 NTD853376 OCZ853376 OMV853376 OWR853376 PGN853376 PQJ853376 QAF853376 QKB853376 QTX853376 RDT853376 RNP853376 RXL853376 SHH853376 SRD853376 TAZ853376 TKV853376 TUR853376 UEN853376 UOJ853376 UYF853376 VIB853376 VRX853376 WBT853376 WLP853376 WVL853376 D918912 IZ918912 SV918912 ACR918912 AMN918912 AWJ918912 BGF918912 BQB918912 BZX918912 CJT918912 CTP918912 DDL918912 DNH918912 DXD918912 EGZ918912 EQV918912 FAR918912 FKN918912 FUJ918912 GEF918912 GOB918912 GXX918912 HHT918912 HRP918912 IBL918912 ILH918912 IVD918912 JEZ918912 JOV918912 JYR918912 KIN918912 KSJ918912 LCF918912 LMB918912 LVX918912 MFT918912 MPP918912 MZL918912 NJH918912 NTD918912 OCZ918912 OMV918912 OWR918912 PGN918912 PQJ918912 QAF918912 QKB918912 QTX918912 RDT918912 RNP918912 RXL918912 SHH918912 SRD918912 TAZ918912 TKV918912 TUR918912 UEN918912 UOJ918912 UYF918912 VIB918912 VRX918912 WBT918912 WLP918912 WVL918912 D984448 IZ984448 SV984448 ACR984448 AMN984448 AWJ984448 BGF984448 BQB984448 BZX984448 CJT984448 CTP984448 DDL984448 DNH984448 DXD984448 EGZ984448 EQV984448 FAR984448 FKN984448 FUJ984448 GEF984448 GOB984448 GXX984448 HHT984448 HRP984448 IBL984448 ILH984448 IVD984448 JEZ984448 JOV984448 JYR984448 KIN984448 KSJ984448 LCF984448 LMB984448 LVX984448 MFT984448 MPP984448 MZL984448 NJH984448 NTD984448 OCZ984448 OMV984448 OWR984448 PGN984448 PQJ984448 QAF984448 QKB984448 QTX984448 RDT984448 RNP984448 RXL984448 SHH984448 SRD984448 TAZ984448 TKV984448 TUR984448 UEN984448 UOJ984448 UYF984448 VIB984448 VRX984448 WBT984448 WLP984448 WVL984448" xr:uid="{D61ED982-03A9-48C5-9D05-7B14A45ACA0C}">
      <formula1>"Aucun engagement dans un référentiel accessible publiquement, Simple adhésion et/ou déclaration, Contrôle et/ou certification"</formula1>
    </dataValidation>
    <dataValidation type="list" operator="equal" allowBlank="1" showErrorMessage="1" sqref="F1349 JB1349 SX1349 ACT1349 AMP1349 AWL1349 BGH1349 BQD1349 BZZ1349 CJV1349 CTR1349 DDN1349 DNJ1349 DXF1349 EHB1349 EQX1349 FAT1349 FKP1349 FUL1349 GEH1349 GOD1349 GXZ1349 HHV1349 HRR1349 IBN1349 ILJ1349 IVF1349 JFB1349 JOX1349 JYT1349 KIP1349 KSL1349 LCH1349 LMD1349 LVZ1349 MFV1349 MPR1349 MZN1349 NJJ1349 NTF1349 ODB1349 OMX1349 OWT1349 PGP1349 PQL1349 QAH1349 QKD1349 QTZ1349 RDV1349 RNR1349 RXN1349 SHJ1349 SRF1349 TBB1349 TKX1349 TUT1349 UEP1349 UOL1349 UYH1349 VID1349 VRZ1349 WBV1349 WLR1349 WVN1349 F66885 JB66885 SX66885 ACT66885 AMP66885 AWL66885 BGH66885 BQD66885 BZZ66885 CJV66885 CTR66885 DDN66885 DNJ66885 DXF66885 EHB66885 EQX66885 FAT66885 FKP66885 FUL66885 GEH66885 GOD66885 GXZ66885 HHV66885 HRR66885 IBN66885 ILJ66885 IVF66885 JFB66885 JOX66885 JYT66885 KIP66885 KSL66885 LCH66885 LMD66885 LVZ66885 MFV66885 MPR66885 MZN66885 NJJ66885 NTF66885 ODB66885 OMX66885 OWT66885 PGP66885 PQL66885 QAH66885 QKD66885 QTZ66885 RDV66885 RNR66885 RXN66885 SHJ66885 SRF66885 TBB66885 TKX66885 TUT66885 UEP66885 UOL66885 UYH66885 VID66885 VRZ66885 WBV66885 WLR66885 WVN66885 F132421 JB132421 SX132421 ACT132421 AMP132421 AWL132421 BGH132421 BQD132421 BZZ132421 CJV132421 CTR132421 DDN132421 DNJ132421 DXF132421 EHB132421 EQX132421 FAT132421 FKP132421 FUL132421 GEH132421 GOD132421 GXZ132421 HHV132421 HRR132421 IBN132421 ILJ132421 IVF132421 JFB132421 JOX132421 JYT132421 KIP132421 KSL132421 LCH132421 LMD132421 LVZ132421 MFV132421 MPR132421 MZN132421 NJJ132421 NTF132421 ODB132421 OMX132421 OWT132421 PGP132421 PQL132421 QAH132421 QKD132421 QTZ132421 RDV132421 RNR132421 RXN132421 SHJ132421 SRF132421 TBB132421 TKX132421 TUT132421 UEP132421 UOL132421 UYH132421 VID132421 VRZ132421 WBV132421 WLR132421 WVN132421 F197957 JB197957 SX197957 ACT197957 AMP197957 AWL197957 BGH197957 BQD197957 BZZ197957 CJV197957 CTR197957 DDN197957 DNJ197957 DXF197957 EHB197957 EQX197957 FAT197957 FKP197957 FUL197957 GEH197957 GOD197957 GXZ197957 HHV197957 HRR197957 IBN197957 ILJ197957 IVF197957 JFB197957 JOX197957 JYT197957 KIP197957 KSL197957 LCH197957 LMD197957 LVZ197957 MFV197957 MPR197957 MZN197957 NJJ197957 NTF197957 ODB197957 OMX197957 OWT197957 PGP197957 PQL197957 QAH197957 QKD197957 QTZ197957 RDV197957 RNR197957 RXN197957 SHJ197957 SRF197957 TBB197957 TKX197957 TUT197957 UEP197957 UOL197957 UYH197957 VID197957 VRZ197957 WBV197957 WLR197957 WVN197957 F263493 JB263493 SX263493 ACT263493 AMP263493 AWL263493 BGH263493 BQD263493 BZZ263493 CJV263493 CTR263493 DDN263493 DNJ263493 DXF263493 EHB263493 EQX263493 FAT263493 FKP263493 FUL263493 GEH263493 GOD263493 GXZ263493 HHV263493 HRR263493 IBN263493 ILJ263493 IVF263493 JFB263493 JOX263493 JYT263493 KIP263493 KSL263493 LCH263493 LMD263493 LVZ263493 MFV263493 MPR263493 MZN263493 NJJ263493 NTF263493 ODB263493 OMX263493 OWT263493 PGP263493 PQL263493 QAH263493 QKD263493 QTZ263493 RDV263493 RNR263493 RXN263493 SHJ263493 SRF263493 TBB263493 TKX263493 TUT263493 UEP263493 UOL263493 UYH263493 VID263493 VRZ263493 WBV263493 WLR263493 WVN263493 F329029 JB329029 SX329029 ACT329029 AMP329029 AWL329029 BGH329029 BQD329029 BZZ329029 CJV329029 CTR329029 DDN329029 DNJ329029 DXF329029 EHB329029 EQX329029 FAT329029 FKP329029 FUL329029 GEH329029 GOD329029 GXZ329029 HHV329029 HRR329029 IBN329029 ILJ329029 IVF329029 JFB329029 JOX329029 JYT329029 KIP329029 KSL329029 LCH329029 LMD329029 LVZ329029 MFV329029 MPR329029 MZN329029 NJJ329029 NTF329029 ODB329029 OMX329029 OWT329029 PGP329029 PQL329029 QAH329029 QKD329029 QTZ329029 RDV329029 RNR329029 RXN329029 SHJ329029 SRF329029 TBB329029 TKX329029 TUT329029 UEP329029 UOL329029 UYH329029 VID329029 VRZ329029 WBV329029 WLR329029 WVN329029 F394565 JB394565 SX394565 ACT394565 AMP394565 AWL394565 BGH394565 BQD394565 BZZ394565 CJV394565 CTR394565 DDN394565 DNJ394565 DXF394565 EHB394565 EQX394565 FAT394565 FKP394565 FUL394565 GEH394565 GOD394565 GXZ394565 HHV394565 HRR394565 IBN394565 ILJ394565 IVF394565 JFB394565 JOX394565 JYT394565 KIP394565 KSL394565 LCH394565 LMD394565 LVZ394565 MFV394565 MPR394565 MZN394565 NJJ394565 NTF394565 ODB394565 OMX394565 OWT394565 PGP394565 PQL394565 QAH394565 QKD394565 QTZ394565 RDV394565 RNR394565 RXN394565 SHJ394565 SRF394565 TBB394565 TKX394565 TUT394565 UEP394565 UOL394565 UYH394565 VID394565 VRZ394565 WBV394565 WLR394565 WVN394565 F460101 JB460101 SX460101 ACT460101 AMP460101 AWL460101 BGH460101 BQD460101 BZZ460101 CJV460101 CTR460101 DDN460101 DNJ460101 DXF460101 EHB460101 EQX460101 FAT460101 FKP460101 FUL460101 GEH460101 GOD460101 GXZ460101 HHV460101 HRR460101 IBN460101 ILJ460101 IVF460101 JFB460101 JOX460101 JYT460101 KIP460101 KSL460101 LCH460101 LMD460101 LVZ460101 MFV460101 MPR460101 MZN460101 NJJ460101 NTF460101 ODB460101 OMX460101 OWT460101 PGP460101 PQL460101 QAH460101 QKD460101 QTZ460101 RDV460101 RNR460101 RXN460101 SHJ460101 SRF460101 TBB460101 TKX460101 TUT460101 UEP460101 UOL460101 UYH460101 VID460101 VRZ460101 WBV460101 WLR460101 WVN460101 F525637 JB525637 SX525637 ACT525637 AMP525637 AWL525637 BGH525637 BQD525637 BZZ525637 CJV525637 CTR525637 DDN525637 DNJ525637 DXF525637 EHB525637 EQX525637 FAT525637 FKP525637 FUL525637 GEH525637 GOD525637 GXZ525637 HHV525637 HRR525637 IBN525637 ILJ525637 IVF525637 JFB525637 JOX525637 JYT525637 KIP525637 KSL525637 LCH525637 LMD525637 LVZ525637 MFV525637 MPR525637 MZN525637 NJJ525637 NTF525637 ODB525637 OMX525637 OWT525637 PGP525637 PQL525637 QAH525637 QKD525637 QTZ525637 RDV525637 RNR525637 RXN525637 SHJ525637 SRF525637 TBB525637 TKX525637 TUT525637 UEP525637 UOL525637 UYH525637 VID525637 VRZ525637 WBV525637 WLR525637 WVN525637 F591173 JB591173 SX591173 ACT591173 AMP591173 AWL591173 BGH591173 BQD591173 BZZ591173 CJV591173 CTR591173 DDN591173 DNJ591173 DXF591173 EHB591173 EQX591173 FAT591173 FKP591173 FUL591173 GEH591173 GOD591173 GXZ591173 HHV591173 HRR591173 IBN591173 ILJ591173 IVF591173 JFB591173 JOX591173 JYT591173 KIP591173 KSL591173 LCH591173 LMD591173 LVZ591173 MFV591173 MPR591173 MZN591173 NJJ591173 NTF591173 ODB591173 OMX591173 OWT591173 PGP591173 PQL591173 QAH591173 QKD591173 QTZ591173 RDV591173 RNR591173 RXN591173 SHJ591173 SRF591173 TBB591173 TKX591173 TUT591173 UEP591173 UOL591173 UYH591173 VID591173 VRZ591173 WBV591173 WLR591173 WVN591173 F656709 JB656709 SX656709 ACT656709 AMP656709 AWL656709 BGH656709 BQD656709 BZZ656709 CJV656709 CTR656709 DDN656709 DNJ656709 DXF656709 EHB656709 EQX656709 FAT656709 FKP656709 FUL656709 GEH656709 GOD656709 GXZ656709 HHV656709 HRR656709 IBN656709 ILJ656709 IVF656709 JFB656709 JOX656709 JYT656709 KIP656709 KSL656709 LCH656709 LMD656709 LVZ656709 MFV656709 MPR656709 MZN656709 NJJ656709 NTF656709 ODB656709 OMX656709 OWT656709 PGP656709 PQL656709 QAH656709 QKD656709 QTZ656709 RDV656709 RNR656709 RXN656709 SHJ656709 SRF656709 TBB656709 TKX656709 TUT656709 UEP656709 UOL656709 UYH656709 VID656709 VRZ656709 WBV656709 WLR656709 WVN656709 F722245 JB722245 SX722245 ACT722245 AMP722245 AWL722245 BGH722245 BQD722245 BZZ722245 CJV722245 CTR722245 DDN722245 DNJ722245 DXF722245 EHB722245 EQX722245 FAT722245 FKP722245 FUL722245 GEH722245 GOD722245 GXZ722245 HHV722245 HRR722245 IBN722245 ILJ722245 IVF722245 JFB722245 JOX722245 JYT722245 KIP722245 KSL722245 LCH722245 LMD722245 LVZ722245 MFV722245 MPR722245 MZN722245 NJJ722245 NTF722245 ODB722245 OMX722245 OWT722245 PGP722245 PQL722245 QAH722245 QKD722245 QTZ722245 RDV722245 RNR722245 RXN722245 SHJ722245 SRF722245 TBB722245 TKX722245 TUT722245 UEP722245 UOL722245 UYH722245 VID722245 VRZ722245 WBV722245 WLR722245 WVN722245 F787781 JB787781 SX787781 ACT787781 AMP787781 AWL787781 BGH787781 BQD787781 BZZ787781 CJV787781 CTR787781 DDN787781 DNJ787781 DXF787781 EHB787781 EQX787781 FAT787781 FKP787781 FUL787781 GEH787781 GOD787781 GXZ787781 HHV787781 HRR787781 IBN787781 ILJ787781 IVF787781 JFB787781 JOX787781 JYT787781 KIP787781 KSL787781 LCH787781 LMD787781 LVZ787781 MFV787781 MPR787781 MZN787781 NJJ787781 NTF787781 ODB787781 OMX787781 OWT787781 PGP787781 PQL787781 QAH787781 QKD787781 QTZ787781 RDV787781 RNR787781 RXN787781 SHJ787781 SRF787781 TBB787781 TKX787781 TUT787781 UEP787781 UOL787781 UYH787781 VID787781 VRZ787781 WBV787781 WLR787781 WVN787781 F853317 JB853317 SX853317 ACT853317 AMP853317 AWL853317 BGH853317 BQD853317 BZZ853317 CJV853317 CTR853317 DDN853317 DNJ853317 DXF853317 EHB853317 EQX853317 FAT853317 FKP853317 FUL853317 GEH853317 GOD853317 GXZ853317 HHV853317 HRR853317 IBN853317 ILJ853317 IVF853317 JFB853317 JOX853317 JYT853317 KIP853317 KSL853317 LCH853317 LMD853317 LVZ853317 MFV853317 MPR853317 MZN853317 NJJ853317 NTF853317 ODB853317 OMX853317 OWT853317 PGP853317 PQL853317 QAH853317 QKD853317 QTZ853317 RDV853317 RNR853317 RXN853317 SHJ853317 SRF853317 TBB853317 TKX853317 TUT853317 UEP853317 UOL853317 UYH853317 VID853317 VRZ853317 WBV853317 WLR853317 WVN853317 F918853 JB918853 SX918853 ACT918853 AMP918853 AWL918853 BGH918853 BQD918853 BZZ918853 CJV918853 CTR918853 DDN918853 DNJ918853 DXF918853 EHB918853 EQX918853 FAT918853 FKP918853 FUL918853 GEH918853 GOD918853 GXZ918853 HHV918853 HRR918853 IBN918853 ILJ918853 IVF918853 JFB918853 JOX918853 JYT918853 KIP918853 KSL918853 LCH918853 LMD918853 LVZ918853 MFV918853 MPR918853 MZN918853 NJJ918853 NTF918853 ODB918853 OMX918853 OWT918853 PGP918853 PQL918853 QAH918853 QKD918853 QTZ918853 RDV918853 RNR918853 RXN918853 SHJ918853 SRF918853 TBB918853 TKX918853 TUT918853 UEP918853 UOL918853 UYH918853 VID918853 VRZ918853 WBV918853 WLR918853 WVN918853 F984389 JB984389 SX984389 ACT984389 AMP984389 AWL984389 BGH984389 BQD984389 BZZ984389 CJV984389 CTR984389 DDN984389 DNJ984389 DXF984389 EHB984389 EQX984389 FAT984389 FKP984389 FUL984389 GEH984389 GOD984389 GXZ984389 HHV984389 HRR984389 IBN984389 ILJ984389 IVF984389 JFB984389 JOX984389 JYT984389 KIP984389 KSL984389 LCH984389 LMD984389 LVZ984389 MFV984389 MPR984389 MZN984389 NJJ984389 NTF984389 ODB984389 OMX984389 OWT984389 PGP984389 PQL984389 QAH984389 QKD984389 QTZ984389 RDV984389 RNR984389 RXN984389 SHJ984389 SRF984389 TBB984389 TKX984389 TUT984389 UEP984389 UOL984389 UYH984389 VID984389 VRZ984389 WBV984389 WLR984389 WVN984389" xr:uid="{9FA09519-D604-4ECE-80D4-16BCE1328E2B}">
      <formula1>"0,-1,-2,-3"</formula1>
    </dataValidation>
    <dataValidation type="list" operator="equal" allowBlank="1" showErrorMessage="1" sqref="F1331 JB1331 SX1331 ACT1331 AMP1331 AWL1331 BGH1331 BQD1331 BZZ1331 CJV1331 CTR1331 DDN1331 DNJ1331 DXF1331 EHB1331 EQX1331 FAT1331 FKP1331 FUL1331 GEH1331 GOD1331 GXZ1331 HHV1331 HRR1331 IBN1331 ILJ1331 IVF1331 JFB1331 JOX1331 JYT1331 KIP1331 KSL1331 LCH1331 LMD1331 LVZ1331 MFV1331 MPR1331 MZN1331 NJJ1331 NTF1331 ODB1331 OMX1331 OWT1331 PGP1331 PQL1331 QAH1331 QKD1331 QTZ1331 RDV1331 RNR1331 RXN1331 SHJ1331 SRF1331 TBB1331 TKX1331 TUT1331 UEP1331 UOL1331 UYH1331 VID1331 VRZ1331 WBV1331 WLR1331 WVN1331 F66867 JB66867 SX66867 ACT66867 AMP66867 AWL66867 BGH66867 BQD66867 BZZ66867 CJV66867 CTR66867 DDN66867 DNJ66867 DXF66867 EHB66867 EQX66867 FAT66867 FKP66867 FUL66867 GEH66867 GOD66867 GXZ66867 HHV66867 HRR66867 IBN66867 ILJ66867 IVF66867 JFB66867 JOX66867 JYT66867 KIP66867 KSL66867 LCH66867 LMD66867 LVZ66867 MFV66867 MPR66867 MZN66867 NJJ66867 NTF66867 ODB66867 OMX66867 OWT66867 PGP66867 PQL66867 QAH66867 QKD66867 QTZ66867 RDV66867 RNR66867 RXN66867 SHJ66867 SRF66867 TBB66867 TKX66867 TUT66867 UEP66867 UOL66867 UYH66867 VID66867 VRZ66867 WBV66867 WLR66867 WVN66867 F132403 JB132403 SX132403 ACT132403 AMP132403 AWL132403 BGH132403 BQD132403 BZZ132403 CJV132403 CTR132403 DDN132403 DNJ132403 DXF132403 EHB132403 EQX132403 FAT132403 FKP132403 FUL132403 GEH132403 GOD132403 GXZ132403 HHV132403 HRR132403 IBN132403 ILJ132403 IVF132403 JFB132403 JOX132403 JYT132403 KIP132403 KSL132403 LCH132403 LMD132403 LVZ132403 MFV132403 MPR132403 MZN132403 NJJ132403 NTF132403 ODB132403 OMX132403 OWT132403 PGP132403 PQL132403 QAH132403 QKD132403 QTZ132403 RDV132403 RNR132403 RXN132403 SHJ132403 SRF132403 TBB132403 TKX132403 TUT132403 UEP132403 UOL132403 UYH132403 VID132403 VRZ132403 WBV132403 WLR132403 WVN132403 F197939 JB197939 SX197939 ACT197939 AMP197939 AWL197939 BGH197939 BQD197939 BZZ197939 CJV197939 CTR197939 DDN197939 DNJ197939 DXF197939 EHB197939 EQX197939 FAT197939 FKP197939 FUL197939 GEH197939 GOD197939 GXZ197939 HHV197939 HRR197939 IBN197939 ILJ197939 IVF197939 JFB197939 JOX197939 JYT197939 KIP197939 KSL197939 LCH197939 LMD197939 LVZ197939 MFV197939 MPR197939 MZN197939 NJJ197939 NTF197939 ODB197939 OMX197939 OWT197939 PGP197939 PQL197939 QAH197939 QKD197939 QTZ197939 RDV197939 RNR197939 RXN197939 SHJ197939 SRF197939 TBB197939 TKX197939 TUT197939 UEP197939 UOL197939 UYH197939 VID197939 VRZ197939 WBV197939 WLR197939 WVN197939 F263475 JB263475 SX263475 ACT263475 AMP263475 AWL263475 BGH263475 BQD263475 BZZ263475 CJV263475 CTR263475 DDN263475 DNJ263475 DXF263475 EHB263475 EQX263475 FAT263475 FKP263475 FUL263475 GEH263475 GOD263475 GXZ263475 HHV263475 HRR263475 IBN263475 ILJ263475 IVF263475 JFB263475 JOX263475 JYT263475 KIP263475 KSL263475 LCH263475 LMD263475 LVZ263475 MFV263475 MPR263475 MZN263475 NJJ263475 NTF263475 ODB263475 OMX263475 OWT263475 PGP263475 PQL263475 QAH263475 QKD263475 QTZ263475 RDV263475 RNR263475 RXN263475 SHJ263475 SRF263475 TBB263475 TKX263475 TUT263475 UEP263475 UOL263475 UYH263475 VID263475 VRZ263475 WBV263475 WLR263475 WVN263475 F329011 JB329011 SX329011 ACT329011 AMP329011 AWL329011 BGH329011 BQD329011 BZZ329011 CJV329011 CTR329011 DDN329011 DNJ329011 DXF329011 EHB329011 EQX329011 FAT329011 FKP329011 FUL329011 GEH329011 GOD329011 GXZ329011 HHV329011 HRR329011 IBN329011 ILJ329011 IVF329011 JFB329011 JOX329011 JYT329011 KIP329011 KSL329011 LCH329011 LMD329011 LVZ329011 MFV329011 MPR329011 MZN329011 NJJ329011 NTF329011 ODB329011 OMX329011 OWT329011 PGP329011 PQL329011 QAH329011 QKD329011 QTZ329011 RDV329011 RNR329011 RXN329011 SHJ329011 SRF329011 TBB329011 TKX329011 TUT329011 UEP329011 UOL329011 UYH329011 VID329011 VRZ329011 WBV329011 WLR329011 WVN329011 F394547 JB394547 SX394547 ACT394547 AMP394547 AWL394547 BGH394547 BQD394547 BZZ394547 CJV394547 CTR394547 DDN394547 DNJ394547 DXF394547 EHB394547 EQX394547 FAT394547 FKP394547 FUL394547 GEH394547 GOD394547 GXZ394547 HHV394547 HRR394547 IBN394547 ILJ394547 IVF394547 JFB394547 JOX394547 JYT394547 KIP394547 KSL394547 LCH394547 LMD394547 LVZ394547 MFV394547 MPR394547 MZN394547 NJJ394547 NTF394547 ODB394547 OMX394547 OWT394547 PGP394547 PQL394547 QAH394547 QKD394547 QTZ394547 RDV394547 RNR394547 RXN394547 SHJ394547 SRF394547 TBB394547 TKX394547 TUT394547 UEP394547 UOL394547 UYH394547 VID394547 VRZ394547 WBV394547 WLR394547 WVN394547 F460083 JB460083 SX460083 ACT460083 AMP460083 AWL460083 BGH460083 BQD460083 BZZ460083 CJV460083 CTR460083 DDN460083 DNJ460083 DXF460083 EHB460083 EQX460083 FAT460083 FKP460083 FUL460083 GEH460083 GOD460083 GXZ460083 HHV460083 HRR460083 IBN460083 ILJ460083 IVF460083 JFB460083 JOX460083 JYT460083 KIP460083 KSL460083 LCH460083 LMD460083 LVZ460083 MFV460083 MPR460083 MZN460083 NJJ460083 NTF460083 ODB460083 OMX460083 OWT460083 PGP460083 PQL460083 QAH460083 QKD460083 QTZ460083 RDV460083 RNR460083 RXN460083 SHJ460083 SRF460083 TBB460083 TKX460083 TUT460083 UEP460083 UOL460083 UYH460083 VID460083 VRZ460083 WBV460083 WLR460083 WVN460083 F525619 JB525619 SX525619 ACT525619 AMP525619 AWL525619 BGH525619 BQD525619 BZZ525619 CJV525619 CTR525619 DDN525619 DNJ525619 DXF525619 EHB525619 EQX525619 FAT525619 FKP525619 FUL525619 GEH525619 GOD525619 GXZ525619 HHV525619 HRR525619 IBN525619 ILJ525619 IVF525619 JFB525619 JOX525619 JYT525619 KIP525619 KSL525619 LCH525619 LMD525619 LVZ525619 MFV525619 MPR525619 MZN525619 NJJ525619 NTF525619 ODB525619 OMX525619 OWT525619 PGP525619 PQL525619 QAH525619 QKD525619 QTZ525619 RDV525619 RNR525619 RXN525619 SHJ525619 SRF525619 TBB525619 TKX525619 TUT525619 UEP525619 UOL525619 UYH525619 VID525619 VRZ525619 WBV525619 WLR525619 WVN525619 F591155 JB591155 SX591155 ACT591155 AMP591155 AWL591155 BGH591155 BQD591155 BZZ591155 CJV591155 CTR591155 DDN591155 DNJ591155 DXF591155 EHB591155 EQX591155 FAT591155 FKP591155 FUL591155 GEH591155 GOD591155 GXZ591155 HHV591155 HRR591155 IBN591155 ILJ591155 IVF591155 JFB591155 JOX591155 JYT591155 KIP591155 KSL591155 LCH591155 LMD591155 LVZ591155 MFV591155 MPR591155 MZN591155 NJJ591155 NTF591155 ODB591155 OMX591155 OWT591155 PGP591155 PQL591155 QAH591155 QKD591155 QTZ591155 RDV591155 RNR591155 RXN591155 SHJ591155 SRF591155 TBB591155 TKX591155 TUT591155 UEP591155 UOL591155 UYH591155 VID591155 VRZ591155 WBV591155 WLR591155 WVN591155 F656691 JB656691 SX656691 ACT656691 AMP656691 AWL656691 BGH656691 BQD656691 BZZ656691 CJV656691 CTR656691 DDN656691 DNJ656691 DXF656691 EHB656691 EQX656691 FAT656691 FKP656691 FUL656691 GEH656691 GOD656691 GXZ656691 HHV656691 HRR656691 IBN656691 ILJ656691 IVF656691 JFB656691 JOX656691 JYT656691 KIP656691 KSL656691 LCH656691 LMD656691 LVZ656691 MFV656691 MPR656691 MZN656691 NJJ656691 NTF656691 ODB656691 OMX656691 OWT656691 PGP656691 PQL656691 QAH656691 QKD656691 QTZ656691 RDV656691 RNR656691 RXN656691 SHJ656691 SRF656691 TBB656691 TKX656691 TUT656691 UEP656691 UOL656691 UYH656691 VID656691 VRZ656691 WBV656691 WLR656691 WVN656691 F722227 JB722227 SX722227 ACT722227 AMP722227 AWL722227 BGH722227 BQD722227 BZZ722227 CJV722227 CTR722227 DDN722227 DNJ722227 DXF722227 EHB722227 EQX722227 FAT722227 FKP722227 FUL722227 GEH722227 GOD722227 GXZ722227 HHV722227 HRR722227 IBN722227 ILJ722227 IVF722227 JFB722227 JOX722227 JYT722227 KIP722227 KSL722227 LCH722227 LMD722227 LVZ722227 MFV722227 MPR722227 MZN722227 NJJ722227 NTF722227 ODB722227 OMX722227 OWT722227 PGP722227 PQL722227 QAH722227 QKD722227 QTZ722227 RDV722227 RNR722227 RXN722227 SHJ722227 SRF722227 TBB722227 TKX722227 TUT722227 UEP722227 UOL722227 UYH722227 VID722227 VRZ722227 WBV722227 WLR722227 WVN722227 F787763 JB787763 SX787763 ACT787763 AMP787763 AWL787763 BGH787763 BQD787763 BZZ787763 CJV787763 CTR787763 DDN787763 DNJ787763 DXF787763 EHB787763 EQX787763 FAT787763 FKP787763 FUL787763 GEH787763 GOD787763 GXZ787763 HHV787763 HRR787763 IBN787763 ILJ787763 IVF787763 JFB787763 JOX787763 JYT787763 KIP787763 KSL787763 LCH787763 LMD787763 LVZ787763 MFV787763 MPR787763 MZN787763 NJJ787763 NTF787763 ODB787763 OMX787763 OWT787763 PGP787763 PQL787763 QAH787763 QKD787763 QTZ787763 RDV787763 RNR787763 RXN787763 SHJ787763 SRF787763 TBB787763 TKX787763 TUT787763 UEP787763 UOL787763 UYH787763 VID787763 VRZ787763 WBV787763 WLR787763 WVN787763 F853299 JB853299 SX853299 ACT853299 AMP853299 AWL853299 BGH853299 BQD853299 BZZ853299 CJV853299 CTR853299 DDN853299 DNJ853299 DXF853299 EHB853299 EQX853299 FAT853299 FKP853299 FUL853299 GEH853299 GOD853299 GXZ853299 HHV853299 HRR853299 IBN853299 ILJ853299 IVF853299 JFB853299 JOX853299 JYT853299 KIP853299 KSL853299 LCH853299 LMD853299 LVZ853299 MFV853299 MPR853299 MZN853299 NJJ853299 NTF853299 ODB853299 OMX853299 OWT853299 PGP853299 PQL853299 QAH853299 QKD853299 QTZ853299 RDV853299 RNR853299 RXN853299 SHJ853299 SRF853299 TBB853299 TKX853299 TUT853299 UEP853299 UOL853299 UYH853299 VID853299 VRZ853299 WBV853299 WLR853299 WVN853299 F918835 JB918835 SX918835 ACT918835 AMP918835 AWL918835 BGH918835 BQD918835 BZZ918835 CJV918835 CTR918835 DDN918835 DNJ918835 DXF918835 EHB918835 EQX918835 FAT918835 FKP918835 FUL918835 GEH918835 GOD918835 GXZ918835 HHV918835 HRR918835 IBN918835 ILJ918835 IVF918835 JFB918835 JOX918835 JYT918835 KIP918835 KSL918835 LCH918835 LMD918835 LVZ918835 MFV918835 MPR918835 MZN918835 NJJ918835 NTF918835 ODB918835 OMX918835 OWT918835 PGP918835 PQL918835 QAH918835 QKD918835 QTZ918835 RDV918835 RNR918835 RXN918835 SHJ918835 SRF918835 TBB918835 TKX918835 TUT918835 UEP918835 UOL918835 UYH918835 VID918835 VRZ918835 WBV918835 WLR918835 WVN918835 F984371 JB984371 SX984371 ACT984371 AMP984371 AWL984371 BGH984371 BQD984371 BZZ984371 CJV984371 CTR984371 DDN984371 DNJ984371 DXF984371 EHB984371 EQX984371 FAT984371 FKP984371 FUL984371 GEH984371 GOD984371 GXZ984371 HHV984371 HRR984371 IBN984371 ILJ984371 IVF984371 JFB984371 JOX984371 JYT984371 KIP984371 KSL984371 LCH984371 LMD984371 LVZ984371 MFV984371 MPR984371 MZN984371 NJJ984371 NTF984371 ODB984371 OMX984371 OWT984371 PGP984371 PQL984371 QAH984371 QKD984371 QTZ984371 RDV984371 RNR984371 RXN984371 SHJ984371 SRF984371 TBB984371 TKX984371 TUT984371 UEP984371 UOL984371 UYH984371 VID984371 VRZ984371 WBV984371 WLR984371 WVN984371" xr:uid="{D82ECF95-8DDB-46E1-A3D3-E5525416C7D4}">
      <formula1>"variées,répétitives,NC"</formula1>
      <formula2>0</formula2>
    </dataValidation>
    <dataValidation type="list" operator="equal" allowBlank="1" showErrorMessage="1" sqref="H1298 JD1298 SZ1298 ACV1298 AMR1298 AWN1298 BGJ1298 BQF1298 CAB1298 CJX1298 CTT1298 DDP1298 DNL1298 DXH1298 EHD1298 EQZ1298 FAV1298 FKR1298 FUN1298 GEJ1298 GOF1298 GYB1298 HHX1298 HRT1298 IBP1298 ILL1298 IVH1298 JFD1298 JOZ1298 JYV1298 KIR1298 KSN1298 LCJ1298 LMF1298 LWB1298 MFX1298 MPT1298 MZP1298 NJL1298 NTH1298 ODD1298 OMZ1298 OWV1298 PGR1298 PQN1298 QAJ1298 QKF1298 QUB1298 RDX1298 RNT1298 RXP1298 SHL1298 SRH1298 TBD1298 TKZ1298 TUV1298 UER1298 UON1298 UYJ1298 VIF1298 VSB1298 WBX1298 WLT1298 WVP1298 H66834 JD66834 SZ66834 ACV66834 AMR66834 AWN66834 BGJ66834 BQF66834 CAB66834 CJX66834 CTT66834 DDP66834 DNL66834 DXH66834 EHD66834 EQZ66834 FAV66834 FKR66834 FUN66834 GEJ66834 GOF66834 GYB66834 HHX66834 HRT66834 IBP66834 ILL66834 IVH66834 JFD66834 JOZ66834 JYV66834 KIR66834 KSN66834 LCJ66834 LMF66834 LWB66834 MFX66834 MPT66834 MZP66834 NJL66834 NTH66834 ODD66834 OMZ66834 OWV66834 PGR66834 PQN66834 QAJ66834 QKF66834 QUB66834 RDX66834 RNT66834 RXP66834 SHL66834 SRH66834 TBD66834 TKZ66834 TUV66834 UER66834 UON66834 UYJ66834 VIF66834 VSB66834 WBX66834 WLT66834 WVP66834 H132370 JD132370 SZ132370 ACV132370 AMR132370 AWN132370 BGJ132370 BQF132370 CAB132370 CJX132370 CTT132370 DDP132370 DNL132370 DXH132370 EHD132370 EQZ132370 FAV132370 FKR132370 FUN132370 GEJ132370 GOF132370 GYB132370 HHX132370 HRT132370 IBP132370 ILL132370 IVH132370 JFD132370 JOZ132370 JYV132370 KIR132370 KSN132370 LCJ132370 LMF132370 LWB132370 MFX132370 MPT132370 MZP132370 NJL132370 NTH132370 ODD132370 OMZ132370 OWV132370 PGR132370 PQN132370 QAJ132370 QKF132370 QUB132370 RDX132370 RNT132370 RXP132370 SHL132370 SRH132370 TBD132370 TKZ132370 TUV132370 UER132370 UON132370 UYJ132370 VIF132370 VSB132370 WBX132370 WLT132370 WVP132370 H197906 JD197906 SZ197906 ACV197906 AMR197906 AWN197906 BGJ197906 BQF197906 CAB197906 CJX197906 CTT197906 DDP197906 DNL197906 DXH197906 EHD197906 EQZ197906 FAV197906 FKR197906 FUN197906 GEJ197906 GOF197906 GYB197906 HHX197906 HRT197906 IBP197906 ILL197906 IVH197906 JFD197906 JOZ197906 JYV197906 KIR197906 KSN197906 LCJ197906 LMF197906 LWB197906 MFX197906 MPT197906 MZP197906 NJL197906 NTH197906 ODD197906 OMZ197906 OWV197906 PGR197906 PQN197906 QAJ197906 QKF197906 QUB197906 RDX197906 RNT197906 RXP197906 SHL197906 SRH197906 TBD197906 TKZ197906 TUV197906 UER197906 UON197906 UYJ197906 VIF197906 VSB197906 WBX197906 WLT197906 WVP197906 H263442 JD263442 SZ263442 ACV263442 AMR263442 AWN263442 BGJ263442 BQF263442 CAB263442 CJX263442 CTT263442 DDP263442 DNL263442 DXH263442 EHD263442 EQZ263442 FAV263442 FKR263442 FUN263442 GEJ263442 GOF263442 GYB263442 HHX263442 HRT263442 IBP263442 ILL263442 IVH263442 JFD263442 JOZ263442 JYV263442 KIR263442 KSN263442 LCJ263442 LMF263442 LWB263442 MFX263442 MPT263442 MZP263442 NJL263442 NTH263442 ODD263442 OMZ263442 OWV263442 PGR263442 PQN263442 QAJ263442 QKF263442 QUB263442 RDX263442 RNT263442 RXP263442 SHL263442 SRH263442 TBD263442 TKZ263442 TUV263442 UER263442 UON263442 UYJ263442 VIF263442 VSB263442 WBX263442 WLT263442 WVP263442 H328978 JD328978 SZ328978 ACV328978 AMR328978 AWN328978 BGJ328978 BQF328978 CAB328978 CJX328978 CTT328978 DDP328978 DNL328978 DXH328978 EHD328978 EQZ328978 FAV328978 FKR328978 FUN328978 GEJ328978 GOF328978 GYB328978 HHX328978 HRT328978 IBP328978 ILL328978 IVH328978 JFD328978 JOZ328978 JYV328978 KIR328978 KSN328978 LCJ328978 LMF328978 LWB328978 MFX328978 MPT328978 MZP328978 NJL328978 NTH328978 ODD328978 OMZ328978 OWV328978 PGR328978 PQN328978 QAJ328978 QKF328978 QUB328978 RDX328978 RNT328978 RXP328978 SHL328978 SRH328978 TBD328978 TKZ328978 TUV328978 UER328978 UON328978 UYJ328978 VIF328978 VSB328978 WBX328978 WLT328978 WVP328978 H394514 JD394514 SZ394514 ACV394514 AMR394514 AWN394514 BGJ394514 BQF394514 CAB394514 CJX394514 CTT394514 DDP394514 DNL394514 DXH394514 EHD394514 EQZ394514 FAV394514 FKR394514 FUN394514 GEJ394514 GOF394514 GYB394514 HHX394514 HRT394514 IBP394514 ILL394514 IVH394514 JFD394514 JOZ394514 JYV394514 KIR394514 KSN394514 LCJ394514 LMF394514 LWB394514 MFX394514 MPT394514 MZP394514 NJL394514 NTH394514 ODD394514 OMZ394514 OWV394514 PGR394514 PQN394514 QAJ394514 QKF394514 QUB394514 RDX394514 RNT394514 RXP394514 SHL394514 SRH394514 TBD394514 TKZ394514 TUV394514 UER394514 UON394514 UYJ394514 VIF394514 VSB394514 WBX394514 WLT394514 WVP394514 H460050 JD460050 SZ460050 ACV460050 AMR460050 AWN460050 BGJ460050 BQF460050 CAB460050 CJX460050 CTT460050 DDP460050 DNL460050 DXH460050 EHD460050 EQZ460050 FAV460050 FKR460050 FUN460050 GEJ460050 GOF460050 GYB460050 HHX460050 HRT460050 IBP460050 ILL460050 IVH460050 JFD460050 JOZ460050 JYV460050 KIR460050 KSN460050 LCJ460050 LMF460050 LWB460050 MFX460050 MPT460050 MZP460050 NJL460050 NTH460050 ODD460050 OMZ460050 OWV460050 PGR460050 PQN460050 QAJ460050 QKF460050 QUB460050 RDX460050 RNT460050 RXP460050 SHL460050 SRH460050 TBD460050 TKZ460050 TUV460050 UER460050 UON460050 UYJ460050 VIF460050 VSB460050 WBX460050 WLT460050 WVP460050 H525586 JD525586 SZ525586 ACV525586 AMR525586 AWN525586 BGJ525586 BQF525586 CAB525586 CJX525586 CTT525586 DDP525586 DNL525586 DXH525586 EHD525586 EQZ525586 FAV525586 FKR525586 FUN525586 GEJ525586 GOF525586 GYB525586 HHX525586 HRT525586 IBP525586 ILL525586 IVH525586 JFD525586 JOZ525586 JYV525586 KIR525586 KSN525586 LCJ525586 LMF525586 LWB525586 MFX525586 MPT525586 MZP525586 NJL525586 NTH525586 ODD525586 OMZ525586 OWV525586 PGR525586 PQN525586 QAJ525586 QKF525586 QUB525586 RDX525586 RNT525586 RXP525586 SHL525586 SRH525586 TBD525586 TKZ525586 TUV525586 UER525586 UON525586 UYJ525586 VIF525586 VSB525586 WBX525586 WLT525586 WVP525586 H591122 JD591122 SZ591122 ACV591122 AMR591122 AWN591122 BGJ591122 BQF591122 CAB591122 CJX591122 CTT591122 DDP591122 DNL591122 DXH591122 EHD591122 EQZ591122 FAV591122 FKR591122 FUN591122 GEJ591122 GOF591122 GYB591122 HHX591122 HRT591122 IBP591122 ILL591122 IVH591122 JFD591122 JOZ591122 JYV591122 KIR591122 KSN591122 LCJ591122 LMF591122 LWB591122 MFX591122 MPT591122 MZP591122 NJL591122 NTH591122 ODD591122 OMZ591122 OWV591122 PGR591122 PQN591122 QAJ591122 QKF591122 QUB591122 RDX591122 RNT591122 RXP591122 SHL591122 SRH591122 TBD591122 TKZ591122 TUV591122 UER591122 UON591122 UYJ591122 VIF591122 VSB591122 WBX591122 WLT591122 WVP591122 H656658 JD656658 SZ656658 ACV656658 AMR656658 AWN656658 BGJ656658 BQF656658 CAB656658 CJX656658 CTT656658 DDP656658 DNL656658 DXH656658 EHD656658 EQZ656658 FAV656658 FKR656658 FUN656658 GEJ656658 GOF656658 GYB656658 HHX656658 HRT656658 IBP656658 ILL656658 IVH656658 JFD656658 JOZ656658 JYV656658 KIR656658 KSN656658 LCJ656658 LMF656658 LWB656658 MFX656658 MPT656658 MZP656658 NJL656658 NTH656658 ODD656658 OMZ656658 OWV656658 PGR656658 PQN656658 QAJ656658 QKF656658 QUB656658 RDX656658 RNT656658 RXP656658 SHL656658 SRH656658 TBD656658 TKZ656658 TUV656658 UER656658 UON656658 UYJ656658 VIF656658 VSB656658 WBX656658 WLT656658 WVP656658 H722194 JD722194 SZ722194 ACV722194 AMR722194 AWN722194 BGJ722194 BQF722194 CAB722194 CJX722194 CTT722194 DDP722194 DNL722194 DXH722194 EHD722194 EQZ722194 FAV722194 FKR722194 FUN722194 GEJ722194 GOF722194 GYB722194 HHX722194 HRT722194 IBP722194 ILL722194 IVH722194 JFD722194 JOZ722194 JYV722194 KIR722194 KSN722194 LCJ722194 LMF722194 LWB722194 MFX722194 MPT722194 MZP722194 NJL722194 NTH722194 ODD722194 OMZ722194 OWV722194 PGR722194 PQN722194 QAJ722194 QKF722194 QUB722194 RDX722194 RNT722194 RXP722194 SHL722194 SRH722194 TBD722194 TKZ722194 TUV722194 UER722194 UON722194 UYJ722194 VIF722194 VSB722194 WBX722194 WLT722194 WVP722194 H787730 JD787730 SZ787730 ACV787730 AMR787730 AWN787730 BGJ787730 BQF787730 CAB787730 CJX787730 CTT787730 DDP787730 DNL787730 DXH787730 EHD787730 EQZ787730 FAV787730 FKR787730 FUN787730 GEJ787730 GOF787730 GYB787730 HHX787730 HRT787730 IBP787730 ILL787730 IVH787730 JFD787730 JOZ787730 JYV787730 KIR787730 KSN787730 LCJ787730 LMF787730 LWB787730 MFX787730 MPT787730 MZP787730 NJL787730 NTH787730 ODD787730 OMZ787730 OWV787730 PGR787730 PQN787730 QAJ787730 QKF787730 QUB787730 RDX787730 RNT787730 RXP787730 SHL787730 SRH787730 TBD787730 TKZ787730 TUV787730 UER787730 UON787730 UYJ787730 VIF787730 VSB787730 WBX787730 WLT787730 WVP787730 H853266 JD853266 SZ853266 ACV853266 AMR853266 AWN853266 BGJ853266 BQF853266 CAB853266 CJX853266 CTT853266 DDP853266 DNL853266 DXH853266 EHD853266 EQZ853266 FAV853266 FKR853266 FUN853266 GEJ853266 GOF853266 GYB853266 HHX853266 HRT853266 IBP853266 ILL853266 IVH853266 JFD853266 JOZ853266 JYV853266 KIR853266 KSN853266 LCJ853266 LMF853266 LWB853266 MFX853266 MPT853266 MZP853266 NJL853266 NTH853266 ODD853266 OMZ853266 OWV853266 PGR853266 PQN853266 QAJ853266 QKF853266 QUB853266 RDX853266 RNT853266 RXP853266 SHL853266 SRH853266 TBD853266 TKZ853266 TUV853266 UER853266 UON853266 UYJ853266 VIF853266 VSB853266 WBX853266 WLT853266 WVP853266 H918802 JD918802 SZ918802 ACV918802 AMR918802 AWN918802 BGJ918802 BQF918802 CAB918802 CJX918802 CTT918802 DDP918802 DNL918802 DXH918802 EHD918802 EQZ918802 FAV918802 FKR918802 FUN918802 GEJ918802 GOF918802 GYB918802 HHX918802 HRT918802 IBP918802 ILL918802 IVH918802 JFD918802 JOZ918802 JYV918802 KIR918802 KSN918802 LCJ918802 LMF918802 LWB918802 MFX918802 MPT918802 MZP918802 NJL918802 NTH918802 ODD918802 OMZ918802 OWV918802 PGR918802 PQN918802 QAJ918802 QKF918802 QUB918802 RDX918802 RNT918802 RXP918802 SHL918802 SRH918802 TBD918802 TKZ918802 TUV918802 UER918802 UON918802 UYJ918802 VIF918802 VSB918802 WBX918802 WLT918802 WVP918802 H984338 JD984338 SZ984338 ACV984338 AMR984338 AWN984338 BGJ984338 BQF984338 CAB984338 CJX984338 CTT984338 DDP984338 DNL984338 DXH984338 EHD984338 EQZ984338 FAV984338 FKR984338 FUN984338 GEJ984338 GOF984338 GYB984338 HHX984338 HRT984338 IBP984338 ILL984338 IVH984338 JFD984338 JOZ984338 JYV984338 KIR984338 KSN984338 LCJ984338 LMF984338 LWB984338 MFX984338 MPT984338 MZP984338 NJL984338 NTH984338 ODD984338 OMZ984338 OWV984338 PGR984338 PQN984338 QAJ984338 QKF984338 QUB984338 RDX984338 RNT984338 RXP984338 SHL984338 SRH984338 TBD984338 TKZ984338 TUV984338 UER984338 UON984338 UYJ984338 VIF984338 VSB984338 WBX984338 WLT984338 WVP984338" xr:uid="{D3CFE53D-01DF-4A9C-B807-3F23979C2342}">
      <formula1>"tri ou recyclage,autre"</formula1>
      <formula2>0</formula2>
    </dataValidation>
    <dataValidation type="list" operator="equal" allowBlank="1" showErrorMessage="1" sqref="H1299 JD1299 SZ1299 ACV1299 AMR1299 AWN1299 BGJ1299 BQF1299 CAB1299 CJX1299 CTT1299 DDP1299 DNL1299 DXH1299 EHD1299 EQZ1299 FAV1299 FKR1299 FUN1299 GEJ1299 GOF1299 GYB1299 HHX1299 HRT1299 IBP1299 ILL1299 IVH1299 JFD1299 JOZ1299 JYV1299 KIR1299 KSN1299 LCJ1299 LMF1299 LWB1299 MFX1299 MPT1299 MZP1299 NJL1299 NTH1299 ODD1299 OMZ1299 OWV1299 PGR1299 PQN1299 QAJ1299 QKF1299 QUB1299 RDX1299 RNT1299 RXP1299 SHL1299 SRH1299 TBD1299 TKZ1299 TUV1299 UER1299 UON1299 UYJ1299 VIF1299 VSB1299 WBX1299 WLT1299 WVP1299 H66835 JD66835 SZ66835 ACV66835 AMR66835 AWN66835 BGJ66835 BQF66835 CAB66835 CJX66835 CTT66835 DDP66835 DNL66835 DXH66835 EHD66835 EQZ66835 FAV66835 FKR66835 FUN66835 GEJ66835 GOF66835 GYB66835 HHX66835 HRT66835 IBP66835 ILL66835 IVH66835 JFD66835 JOZ66835 JYV66835 KIR66835 KSN66835 LCJ66835 LMF66835 LWB66835 MFX66835 MPT66835 MZP66835 NJL66835 NTH66835 ODD66835 OMZ66835 OWV66835 PGR66835 PQN66835 QAJ66835 QKF66835 QUB66835 RDX66835 RNT66835 RXP66835 SHL66835 SRH66835 TBD66835 TKZ66835 TUV66835 UER66835 UON66835 UYJ66835 VIF66835 VSB66835 WBX66835 WLT66835 WVP66835 H132371 JD132371 SZ132371 ACV132371 AMR132371 AWN132371 BGJ132371 BQF132371 CAB132371 CJX132371 CTT132371 DDP132371 DNL132371 DXH132371 EHD132371 EQZ132371 FAV132371 FKR132371 FUN132371 GEJ132371 GOF132371 GYB132371 HHX132371 HRT132371 IBP132371 ILL132371 IVH132371 JFD132371 JOZ132371 JYV132371 KIR132371 KSN132371 LCJ132371 LMF132371 LWB132371 MFX132371 MPT132371 MZP132371 NJL132371 NTH132371 ODD132371 OMZ132371 OWV132371 PGR132371 PQN132371 QAJ132371 QKF132371 QUB132371 RDX132371 RNT132371 RXP132371 SHL132371 SRH132371 TBD132371 TKZ132371 TUV132371 UER132371 UON132371 UYJ132371 VIF132371 VSB132371 WBX132371 WLT132371 WVP132371 H197907 JD197907 SZ197907 ACV197907 AMR197907 AWN197907 BGJ197907 BQF197907 CAB197907 CJX197907 CTT197907 DDP197907 DNL197907 DXH197907 EHD197907 EQZ197907 FAV197907 FKR197907 FUN197907 GEJ197907 GOF197907 GYB197907 HHX197907 HRT197907 IBP197907 ILL197907 IVH197907 JFD197907 JOZ197907 JYV197907 KIR197907 KSN197907 LCJ197907 LMF197907 LWB197907 MFX197907 MPT197907 MZP197907 NJL197907 NTH197907 ODD197907 OMZ197907 OWV197907 PGR197907 PQN197907 QAJ197907 QKF197907 QUB197907 RDX197907 RNT197907 RXP197907 SHL197907 SRH197907 TBD197907 TKZ197907 TUV197907 UER197907 UON197907 UYJ197907 VIF197907 VSB197907 WBX197907 WLT197907 WVP197907 H263443 JD263443 SZ263443 ACV263443 AMR263443 AWN263443 BGJ263443 BQF263443 CAB263443 CJX263443 CTT263443 DDP263443 DNL263443 DXH263443 EHD263443 EQZ263443 FAV263443 FKR263443 FUN263443 GEJ263443 GOF263443 GYB263443 HHX263443 HRT263443 IBP263443 ILL263443 IVH263443 JFD263443 JOZ263443 JYV263443 KIR263443 KSN263443 LCJ263443 LMF263443 LWB263443 MFX263443 MPT263443 MZP263443 NJL263443 NTH263443 ODD263443 OMZ263443 OWV263443 PGR263443 PQN263443 QAJ263443 QKF263443 QUB263443 RDX263443 RNT263443 RXP263443 SHL263443 SRH263443 TBD263443 TKZ263443 TUV263443 UER263443 UON263443 UYJ263443 VIF263443 VSB263443 WBX263443 WLT263443 WVP263443 H328979 JD328979 SZ328979 ACV328979 AMR328979 AWN328979 BGJ328979 BQF328979 CAB328979 CJX328979 CTT328979 DDP328979 DNL328979 DXH328979 EHD328979 EQZ328979 FAV328979 FKR328979 FUN328979 GEJ328979 GOF328979 GYB328979 HHX328979 HRT328979 IBP328979 ILL328979 IVH328979 JFD328979 JOZ328979 JYV328979 KIR328979 KSN328979 LCJ328979 LMF328979 LWB328979 MFX328979 MPT328979 MZP328979 NJL328979 NTH328979 ODD328979 OMZ328979 OWV328979 PGR328979 PQN328979 QAJ328979 QKF328979 QUB328979 RDX328979 RNT328979 RXP328979 SHL328979 SRH328979 TBD328979 TKZ328979 TUV328979 UER328979 UON328979 UYJ328979 VIF328979 VSB328979 WBX328979 WLT328979 WVP328979 H394515 JD394515 SZ394515 ACV394515 AMR394515 AWN394515 BGJ394515 BQF394515 CAB394515 CJX394515 CTT394515 DDP394515 DNL394515 DXH394515 EHD394515 EQZ394515 FAV394515 FKR394515 FUN394515 GEJ394515 GOF394515 GYB394515 HHX394515 HRT394515 IBP394515 ILL394515 IVH394515 JFD394515 JOZ394515 JYV394515 KIR394515 KSN394515 LCJ394515 LMF394515 LWB394515 MFX394515 MPT394515 MZP394515 NJL394515 NTH394515 ODD394515 OMZ394515 OWV394515 PGR394515 PQN394515 QAJ394515 QKF394515 QUB394515 RDX394515 RNT394515 RXP394515 SHL394515 SRH394515 TBD394515 TKZ394515 TUV394515 UER394515 UON394515 UYJ394515 VIF394515 VSB394515 WBX394515 WLT394515 WVP394515 H460051 JD460051 SZ460051 ACV460051 AMR460051 AWN460051 BGJ460051 BQF460051 CAB460051 CJX460051 CTT460051 DDP460051 DNL460051 DXH460051 EHD460051 EQZ460051 FAV460051 FKR460051 FUN460051 GEJ460051 GOF460051 GYB460051 HHX460051 HRT460051 IBP460051 ILL460051 IVH460051 JFD460051 JOZ460051 JYV460051 KIR460051 KSN460051 LCJ460051 LMF460051 LWB460051 MFX460051 MPT460051 MZP460051 NJL460051 NTH460051 ODD460051 OMZ460051 OWV460051 PGR460051 PQN460051 QAJ460051 QKF460051 QUB460051 RDX460051 RNT460051 RXP460051 SHL460051 SRH460051 TBD460051 TKZ460051 TUV460051 UER460051 UON460051 UYJ460051 VIF460051 VSB460051 WBX460051 WLT460051 WVP460051 H525587 JD525587 SZ525587 ACV525587 AMR525587 AWN525587 BGJ525587 BQF525587 CAB525587 CJX525587 CTT525587 DDP525587 DNL525587 DXH525587 EHD525587 EQZ525587 FAV525587 FKR525587 FUN525587 GEJ525587 GOF525587 GYB525587 HHX525587 HRT525587 IBP525587 ILL525587 IVH525587 JFD525587 JOZ525587 JYV525587 KIR525587 KSN525587 LCJ525587 LMF525587 LWB525587 MFX525587 MPT525587 MZP525587 NJL525587 NTH525587 ODD525587 OMZ525587 OWV525587 PGR525587 PQN525587 QAJ525587 QKF525587 QUB525587 RDX525587 RNT525587 RXP525587 SHL525587 SRH525587 TBD525587 TKZ525587 TUV525587 UER525587 UON525587 UYJ525587 VIF525587 VSB525587 WBX525587 WLT525587 WVP525587 H591123 JD591123 SZ591123 ACV591123 AMR591123 AWN591123 BGJ591123 BQF591123 CAB591123 CJX591123 CTT591123 DDP591123 DNL591123 DXH591123 EHD591123 EQZ591123 FAV591123 FKR591123 FUN591123 GEJ591123 GOF591123 GYB591123 HHX591123 HRT591123 IBP591123 ILL591123 IVH591123 JFD591123 JOZ591123 JYV591123 KIR591123 KSN591123 LCJ591123 LMF591123 LWB591123 MFX591123 MPT591123 MZP591123 NJL591123 NTH591123 ODD591123 OMZ591123 OWV591123 PGR591123 PQN591123 QAJ591123 QKF591123 QUB591123 RDX591123 RNT591123 RXP591123 SHL591123 SRH591123 TBD591123 TKZ591123 TUV591123 UER591123 UON591123 UYJ591123 VIF591123 VSB591123 WBX591123 WLT591123 WVP591123 H656659 JD656659 SZ656659 ACV656659 AMR656659 AWN656659 BGJ656659 BQF656659 CAB656659 CJX656659 CTT656659 DDP656659 DNL656659 DXH656659 EHD656659 EQZ656659 FAV656659 FKR656659 FUN656659 GEJ656659 GOF656659 GYB656659 HHX656659 HRT656659 IBP656659 ILL656659 IVH656659 JFD656659 JOZ656659 JYV656659 KIR656659 KSN656659 LCJ656659 LMF656659 LWB656659 MFX656659 MPT656659 MZP656659 NJL656659 NTH656659 ODD656659 OMZ656659 OWV656659 PGR656659 PQN656659 QAJ656659 QKF656659 QUB656659 RDX656659 RNT656659 RXP656659 SHL656659 SRH656659 TBD656659 TKZ656659 TUV656659 UER656659 UON656659 UYJ656659 VIF656659 VSB656659 WBX656659 WLT656659 WVP656659 H722195 JD722195 SZ722195 ACV722195 AMR722195 AWN722195 BGJ722195 BQF722195 CAB722195 CJX722195 CTT722195 DDP722195 DNL722195 DXH722195 EHD722195 EQZ722195 FAV722195 FKR722195 FUN722195 GEJ722195 GOF722195 GYB722195 HHX722195 HRT722195 IBP722195 ILL722195 IVH722195 JFD722195 JOZ722195 JYV722195 KIR722195 KSN722195 LCJ722195 LMF722195 LWB722195 MFX722195 MPT722195 MZP722195 NJL722195 NTH722195 ODD722195 OMZ722195 OWV722195 PGR722195 PQN722195 QAJ722195 QKF722195 QUB722195 RDX722195 RNT722195 RXP722195 SHL722195 SRH722195 TBD722195 TKZ722195 TUV722195 UER722195 UON722195 UYJ722195 VIF722195 VSB722195 WBX722195 WLT722195 WVP722195 H787731 JD787731 SZ787731 ACV787731 AMR787731 AWN787731 BGJ787731 BQF787731 CAB787731 CJX787731 CTT787731 DDP787731 DNL787731 DXH787731 EHD787731 EQZ787731 FAV787731 FKR787731 FUN787731 GEJ787731 GOF787731 GYB787731 HHX787731 HRT787731 IBP787731 ILL787731 IVH787731 JFD787731 JOZ787731 JYV787731 KIR787731 KSN787731 LCJ787731 LMF787731 LWB787731 MFX787731 MPT787731 MZP787731 NJL787731 NTH787731 ODD787731 OMZ787731 OWV787731 PGR787731 PQN787731 QAJ787731 QKF787731 QUB787731 RDX787731 RNT787731 RXP787731 SHL787731 SRH787731 TBD787731 TKZ787731 TUV787731 UER787731 UON787731 UYJ787731 VIF787731 VSB787731 WBX787731 WLT787731 WVP787731 H853267 JD853267 SZ853267 ACV853267 AMR853267 AWN853267 BGJ853267 BQF853267 CAB853267 CJX853267 CTT853267 DDP853267 DNL853267 DXH853267 EHD853267 EQZ853267 FAV853267 FKR853267 FUN853267 GEJ853267 GOF853267 GYB853267 HHX853267 HRT853267 IBP853267 ILL853267 IVH853267 JFD853267 JOZ853267 JYV853267 KIR853267 KSN853267 LCJ853267 LMF853267 LWB853267 MFX853267 MPT853267 MZP853267 NJL853267 NTH853267 ODD853267 OMZ853267 OWV853267 PGR853267 PQN853267 QAJ853267 QKF853267 QUB853267 RDX853267 RNT853267 RXP853267 SHL853267 SRH853267 TBD853267 TKZ853267 TUV853267 UER853267 UON853267 UYJ853267 VIF853267 VSB853267 WBX853267 WLT853267 WVP853267 H918803 JD918803 SZ918803 ACV918803 AMR918803 AWN918803 BGJ918803 BQF918803 CAB918803 CJX918803 CTT918803 DDP918803 DNL918803 DXH918803 EHD918803 EQZ918803 FAV918803 FKR918803 FUN918803 GEJ918803 GOF918803 GYB918803 HHX918803 HRT918803 IBP918803 ILL918803 IVH918803 JFD918803 JOZ918803 JYV918803 KIR918803 KSN918803 LCJ918803 LMF918803 LWB918803 MFX918803 MPT918803 MZP918803 NJL918803 NTH918803 ODD918803 OMZ918803 OWV918803 PGR918803 PQN918803 QAJ918803 QKF918803 QUB918803 RDX918803 RNT918803 RXP918803 SHL918803 SRH918803 TBD918803 TKZ918803 TUV918803 UER918803 UON918803 UYJ918803 VIF918803 VSB918803 WBX918803 WLT918803 WVP918803 H984339 JD984339 SZ984339 ACV984339 AMR984339 AWN984339 BGJ984339 BQF984339 CAB984339 CJX984339 CTT984339 DDP984339 DNL984339 DXH984339 EHD984339 EQZ984339 FAV984339 FKR984339 FUN984339 GEJ984339 GOF984339 GYB984339 HHX984339 HRT984339 IBP984339 ILL984339 IVH984339 JFD984339 JOZ984339 JYV984339 KIR984339 KSN984339 LCJ984339 LMF984339 LWB984339 MFX984339 MPT984339 MZP984339 NJL984339 NTH984339 ODD984339 OMZ984339 OWV984339 PGR984339 PQN984339 QAJ984339 QKF984339 QUB984339 RDX984339 RNT984339 RXP984339 SHL984339 SRH984339 TBD984339 TKZ984339 TUV984339 UER984339 UON984339 UYJ984339 VIF984339 VSB984339 WBX984339 WLT984339 WVP984339 H1296:H1297 JD1296:JD1297 SZ1296:SZ1297 ACV1296:ACV1297 AMR1296:AMR1297 AWN1296:AWN1297 BGJ1296:BGJ1297 BQF1296:BQF1297 CAB1296:CAB1297 CJX1296:CJX1297 CTT1296:CTT1297 DDP1296:DDP1297 DNL1296:DNL1297 DXH1296:DXH1297 EHD1296:EHD1297 EQZ1296:EQZ1297 FAV1296:FAV1297 FKR1296:FKR1297 FUN1296:FUN1297 GEJ1296:GEJ1297 GOF1296:GOF1297 GYB1296:GYB1297 HHX1296:HHX1297 HRT1296:HRT1297 IBP1296:IBP1297 ILL1296:ILL1297 IVH1296:IVH1297 JFD1296:JFD1297 JOZ1296:JOZ1297 JYV1296:JYV1297 KIR1296:KIR1297 KSN1296:KSN1297 LCJ1296:LCJ1297 LMF1296:LMF1297 LWB1296:LWB1297 MFX1296:MFX1297 MPT1296:MPT1297 MZP1296:MZP1297 NJL1296:NJL1297 NTH1296:NTH1297 ODD1296:ODD1297 OMZ1296:OMZ1297 OWV1296:OWV1297 PGR1296:PGR1297 PQN1296:PQN1297 QAJ1296:QAJ1297 QKF1296:QKF1297 QUB1296:QUB1297 RDX1296:RDX1297 RNT1296:RNT1297 RXP1296:RXP1297 SHL1296:SHL1297 SRH1296:SRH1297 TBD1296:TBD1297 TKZ1296:TKZ1297 TUV1296:TUV1297 UER1296:UER1297 UON1296:UON1297 UYJ1296:UYJ1297 VIF1296:VIF1297 VSB1296:VSB1297 WBX1296:WBX1297 WLT1296:WLT1297 WVP1296:WVP1297 H66832:H66833 JD66832:JD66833 SZ66832:SZ66833 ACV66832:ACV66833 AMR66832:AMR66833 AWN66832:AWN66833 BGJ66832:BGJ66833 BQF66832:BQF66833 CAB66832:CAB66833 CJX66832:CJX66833 CTT66832:CTT66833 DDP66832:DDP66833 DNL66832:DNL66833 DXH66832:DXH66833 EHD66832:EHD66833 EQZ66832:EQZ66833 FAV66832:FAV66833 FKR66832:FKR66833 FUN66832:FUN66833 GEJ66832:GEJ66833 GOF66832:GOF66833 GYB66832:GYB66833 HHX66832:HHX66833 HRT66832:HRT66833 IBP66832:IBP66833 ILL66832:ILL66833 IVH66832:IVH66833 JFD66832:JFD66833 JOZ66832:JOZ66833 JYV66832:JYV66833 KIR66832:KIR66833 KSN66832:KSN66833 LCJ66832:LCJ66833 LMF66832:LMF66833 LWB66832:LWB66833 MFX66832:MFX66833 MPT66832:MPT66833 MZP66832:MZP66833 NJL66832:NJL66833 NTH66832:NTH66833 ODD66832:ODD66833 OMZ66832:OMZ66833 OWV66832:OWV66833 PGR66832:PGR66833 PQN66832:PQN66833 QAJ66832:QAJ66833 QKF66832:QKF66833 QUB66832:QUB66833 RDX66832:RDX66833 RNT66832:RNT66833 RXP66832:RXP66833 SHL66832:SHL66833 SRH66832:SRH66833 TBD66832:TBD66833 TKZ66832:TKZ66833 TUV66832:TUV66833 UER66832:UER66833 UON66832:UON66833 UYJ66832:UYJ66833 VIF66832:VIF66833 VSB66832:VSB66833 WBX66832:WBX66833 WLT66832:WLT66833 WVP66832:WVP66833 H132368:H132369 JD132368:JD132369 SZ132368:SZ132369 ACV132368:ACV132369 AMR132368:AMR132369 AWN132368:AWN132369 BGJ132368:BGJ132369 BQF132368:BQF132369 CAB132368:CAB132369 CJX132368:CJX132369 CTT132368:CTT132369 DDP132368:DDP132369 DNL132368:DNL132369 DXH132368:DXH132369 EHD132368:EHD132369 EQZ132368:EQZ132369 FAV132368:FAV132369 FKR132368:FKR132369 FUN132368:FUN132369 GEJ132368:GEJ132369 GOF132368:GOF132369 GYB132368:GYB132369 HHX132368:HHX132369 HRT132368:HRT132369 IBP132368:IBP132369 ILL132368:ILL132369 IVH132368:IVH132369 JFD132368:JFD132369 JOZ132368:JOZ132369 JYV132368:JYV132369 KIR132368:KIR132369 KSN132368:KSN132369 LCJ132368:LCJ132369 LMF132368:LMF132369 LWB132368:LWB132369 MFX132368:MFX132369 MPT132368:MPT132369 MZP132368:MZP132369 NJL132368:NJL132369 NTH132368:NTH132369 ODD132368:ODD132369 OMZ132368:OMZ132369 OWV132368:OWV132369 PGR132368:PGR132369 PQN132368:PQN132369 QAJ132368:QAJ132369 QKF132368:QKF132369 QUB132368:QUB132369 RDX132368:RDX132369 RNT132368:RNT132369 RXP132368:RXP132369 SHL132368:SHL132369 SRH132368:SRH132369 TBD132368:TBD132369 TKZ132368:TKZ132369 TUV132368:TUV132369 UER132368:UER132369 UON132368:UON132369 UYJ132368:UYJ132369 VIF132368:VIF132369 VSB132368:VSB132369 WBX132368:WBX132369 WLT132368:WLT132369 WVP132368:WVP132369 H197904:H197905 JD197904:JD197905 SZ197904:SZ197905 ACV197904:ACV197905 AMR197904:AMR197905 AWN197904:AWN197905 BGJ197904:BGJ197905 BQF197904:BQF197905 CAB197904:CAB197905 CJX197904:CJX197905 CTT197904:CTT197905 DDP197904:DDP197905 DNL197904:DNL197905 DXH197904:DXH197905 EHD197904:EHD197905 EQZ197904:EQZ197905 FAV197904:FAV197905 FKR197904:FKR197905 FUN197904:FUN197905 GEJ197904:GEJ197905 GOF197904:GOF197905 GYB197904:GYB197905 HHX197904:HHX197905 HRT197904:HRT197905 IBP197904:IBP197905 ILL197904:ILL197905 IVH197904:IVH197905 JFD197904:JFD197905 JOZ197904:JOZ197905 JYV197904:JYV197905 KIR197904:KIR197905 KSN197904:KSN197905 LCJ197904:LCJ197905 LMF197904:LMF197905 LWB197904:LWB197905 MFX197904:MFX197905 MPT197904:MPT197905 MZP197904:MZP197905 NJL197904:NJL197905 NTH197904:NTH197905 ODD197904:ODD197905 OMZ197904:OMZ197905 OWV197904:OWV197905 PGR197904:PGR197905 PQN197904:PQN197905 QAJ197904:QAJ197905 QKF197904:QKF197905 QUB197904:QUB197905 RDX197904:RDX197905 RNT197904:RNT197905 RXP197904:RXP197905 SHL197904:SHL197905 SRH197904:SRH197905 TBD197904:TBD197905 TKZ197904:TKZ197905 TUV197904:TUV197905 UER197904:UER197905 UON197904:UON197905 UYJ197904:UYJ197905 VIF197904:VIF197905 VSB197904:VSB197905 WBX197904:WBX197905 WLT197904:WLT197905 WVP197904:WVP197905 H263440:H263441 JD263440:JD263441 SZ263440:SZ263441 ACV263440:ACV263441 AMR263440:AMR263441 AWN263440:AWN263441 BGJ263440:BGJ263441 BQF263440:BQF263441 CAB263440:CAB263441 CJX263440:CJX263441 CTT263440:CTT263441 DDP263440:DDP263441 DNL263440:DNL263441 DXH263440:DXH263441 EHD263440:EHD263441 EQZ263440:EQZ263441 FAV263440:FAV263441 FKR263440:FKR263441 FUN263440:FUN263441 GEJ263440:GEJ263441 GOF263440:GOF263441 GYB263440:GYB263441 HHX263440:HHX263441 HRT263440:HRT263441 IBP263440:IBP263441 ILL263440:ILL263441 IVH263440:IVH263441 JFD263440:JFD263441 JOZ263440:JOZ263441 JYV263440:JYV263441 KIR263440:KIR263441 KSN263440:KSN263441 LCJ263440:LCJ263441 LMF263440:LMF263441 LWB263440:LWB263441 MFX263440:MFX263441 MPT263440:MPT263441 MZP263440:MZP263441 NJL263440:NJL263441 NTH263440:NTH263441 ODD263440:ODD263441 OMZ263440:OMZ263441 OWV263440:OWV263441 PGR263440:PGR263441 PQN263440:PQN263441 QAJ263440:QAJ263441 QKF263440:QKF263441 QUB263440:QUB263441 RDX263440:RDX263441 RNT263440:RNT263441 RXP263440:RXP263441 SHL263440:SHL263441 SRH263440:SRH263441 TBD263440:TBD263441 TKZ263440:TKZ263441 TUV263440:TUV263441 UER263440:UER263441 UON263440:UON263441 UYJ263440:UYJ263441 VIF263440:VIF263441 VSB263440:VSB263441 WBX263440:WBX263441 WLT263440:WLT263441 WVP263440:WVP263441 H328976:H328977 JD328976:JD328977 SZ328976:SZ328977 ACV328976:ACV328977 AMR328976:AMR328977 AWN328976:AWN328977 BGJ328976:BGJ328977 BQF328976:BQF328977 CAB328976:CAB328977 CJX328976:CJX328977 CTT328976:CTT328977 DDP328976:DDP328977 DNL328976:DNL328977 DXH328976:DXH328977 EHD328976:EHD328977 EQZ328976:EQZ328977 FAV328976:FAV328977 FKR328976:FKR328977 FUN328976:FUN328977 GEJ328976:GEJ328977 GOF328976:GOF328977 GYB328976:GYB328977 HHX328976:HHX328977 HRT328976:HRT328977 IBP328976:IBP328977 ILL328976:ILL328977 IVH328976:IVH328977 JFD328976:JFD328977 JOZ328976:JOZ328977 JYV328976:JYV328977 KIR328976:KIR328977 KSN328976:KSN328977 LCJ328976:LCJ328977 LMF328976:LMF328977 LWB328976:LWB328977 MFX328976:MFX328977 MPT328976:MPT328977 MZP328976:MZP328977 NJL328976:NJL328977 NTH328976:NTH328977 ODD328976:ODD328977 OMZ328976:OMZ328977 OWV328976:OWV328977 PGR328976:PGR328977 PQN328976:PQN328977 QAJ328976:QAJ328977 QKF328976:QKF328977 QUB328976:QUB328977 RDX328976:RDX328977 RNT328976:RNT328977 RXP328976:RXP328977 SHL328976:SHL328977 SRH328976:SRH328977 TBD328976:TBD328977 TKZ328976:TKZ328977 TUV328976:TUV328977 UER328976:UER328977 UON328976:UON328977 UYJ328976:UYJ328977 VIF328976:VIF328977 VSB328976:VSB328977 WBX328976:WBX328977 WLT328976:WLT328977 WVP328976:WVP328977 H394512:H394513 JD394512:JD394513 SZ394512:SZ394513 ACV394512:ACV394513 AMR394512:AMR394513 AWN394512:AWN394513 BGJ394512:BGJ394513 BQF394512:BQF394513 CAB394512:CAB394513 CJX394512:CJX394513 CTT394512:CTT394513 DDP394512:DDP394513 DNL394512:DNL394513 DXH394512:DXH394513 EHD394512:EHD394513 EQZ394512:EQZ394513 FAV394512:FAV394513 FKR394512:FKR394513 FUN394512:FUN394513 GEJ394512:GEJ394513 GOF394512:GOF394513 GYB394512:GYB394513 HHX394512:HHX394513 HRT394512:HRT394513 IBP394512:IBP394513 ILL394512:ILL394513 IVH394512:IVH394513 JFD394512:JFD394513 JOZ394512:JOZ394513 JYV394512:JYV394513 KIR394512:KIR394513 KSN394512:KSN394513 LCJ394512:LCJ394513 LMF394512:LMF394513 LWB394512:LWB394513 MFX394512:MFX394513 MPT394512:MPT394513 MZP394512:MZP394513 NJL394512:NJL394513 NTH394512:NTH394513 ODD394512:ODD394513 OMZ394512:OMZ394513 OWV394512:OWV394513 PGR394512:PGR394513 PQN394512:PQN394513 QAJ394512:QAJ394513 QKF394512:QKF394513 QUB394512:QUB394513 RDX394512:RDX394513 RNT394512:RNT394513 RXP394512:RXP394513 SHL394512:SHL394513 SRH394512:SRH394513 TBD394512:TBD394513 TKZ394512:TKZ394513 TUV394512:TUV394513 UER394512:UER394513 UON394512:UON394513 UYJ394512:UYJ394513 VIF394512:VIF394513 VSB394512:VSB394513 WBX394512:WBX394513 WLT394512:WLT394513 WVP394512:WVP394513 H460048:H460049 JD460048:JD460049 SZ460048:SZ460049 ACV460048:ACV460049 AMR460048:AMR460049 AWN460048:AWN460049 BGJ460048:BGJ460049 BQF460048:BQF460049 CAB460048:CAB460049 CJX460048:CJX460049 CTT460048:CTT460049 DDP460048:DDP460049 DNL460048:DNL460049 DXH460048:DXH460049 EHD460048:EHD460049 EQZ460048:EQZ460049 FAV460048:FAV460049 FKR460048:FKR460049 FUN460048:FUN460049 GEJ460048:GEJ460049 GOF460048:GOF460049 GYB460048:GYB460049 HHX460048:HHX460049 HRT460048:HRT460049 IBP460048:IBP460049 ILL460048:ILL460049 IVH460048:IVH460049 JFD460048:JFD460049 JOZ460048:JOZ460049 JYV460048:JYV460049 KIR460048:KIR460049 KSN460048:KSN460049 LCJ460048:LCJ460049 LMF460048:LMF460049 LWB460048:LWB460049 MFX460048:MFX460049 MPT460048:MPT460049 MZP460048:MZP460049 NJL460048:NJL460049 NTH460048:NTH460049 ODD460048:ODD460049 OMZ460048:OMZ460049 OWV460048:OWV460049 PGR460048:PGR460049 PQN460048:PQN460049 QAJ460048:QAJ460049 QKF460048:QKF460049 QUB460048:QUB460049 RDX460048:RDX460049 RNT460048:RNT460049 RXP460048:RXP460049 SHL460048:SHL460049 SRH460048:SRH460049 TBD460048:TBD460049 TKZ460048:TKZ460049 TUV460048:TUV460049 UER460048:UER460049 UON460048:UON460049 UYJ460048:UYJ460049 VIF460048:VIF460049 VSB460048:VSB460049 WBX460048:WBX460049 WLT460048:WLT460049 WVP460048:WVP460049 H525584:H525585 JD525584:JD525585 SZ525584:SZ525585 ACV525584:ACV525585 AMR525584:AMR525585 AWN525584:AWN525585 BGJ525584:BGJ525585 BQF525584:BQF525585 CAB525584:CAB525585 CJX525584:CJX525585 CTT525584:CTT525585 DDP525584:DDP525585 DNL525584:DNL525585 DXH525584:DXH525585 EHD525584:EHD525585 EQZ525584:EQZ525585 FAV525584:FAV525585 FKR525584:FKR525585 FUN525584:FUN525585 GEJ525584:GEJ525585 GOF525584:GOF525585 GYB525584:GYB525585 HHX525584:HHX525585 HRT525584:HRT525585 IBP525584:IBP525585 ILL525584:ILL525585 IVH525584:IVH525585 JFD525584:JFD525585 JOZ525584:JOZ525585 JYV525584:JYV525585 KIR525584:KIR525585 KSN525584:KSN525585 LCJ525584:LCJ525585 LMF525584:LMF525585 LWB525584:LWB525585 MFX525584:MFX525585 MPT525584:MPT525585 MZP525584:MZP525585 NJL525584:NJL525585 NTH525584:NTH525585 ODD525584:ODD525585 OMZ525584:OMZ525585 OWV525584:OWV525585 PGR525584:PGR525585 PQN525584:PQN525585 QAJ525584:QAJ525585 QKF525584:QKF525585 QUB525584:QUB525585 RDX525584:RDX525585 RNT525584:RNT525585 RXP525584:RXP525585 SHL525584:SHL525585 SRH525584:SRH525585 TBD525584:TBD525585 TKZ525584:TKZ525585 TUV525584:TUV525585 UER525584:UER525585 UON525584:UON525585 UYJ525584:UYJ525585 VIF525584:VIF525585 VSB525584:VSB525585 WBX525584:WBX525585 WLT525584:WLT525585 WVP525584:WVP525585 H591120:H591121 JD591120:JD591121 SZ591120:SZ591121 ACV591120:ACV591121 AMR591120:AMR591121 AWN591120:AWN591121 BGJ591120:BGJ591121 BQF591120:BQF591121 CAB591120:CAB591121 CJX591120:CJX591121 CTT591120:CTT591121 DDP591120:DDP591121 DNL591120:DNL591121 DXH591120:DXH591121 EHD591120:EHD591121 EQZ591120:EQZ591121 FAV591120:FAV591121 FKR591120:FKR591121 FUN591120:FUN591121 GEJ591120:GEJ591121 GOF591120:GOF591121 GYB591120:GYB591121 HHX591120:HHX591121 HRT591120:HRT591121 IBP591120:IBP591121 ILL591120:ILL591121 IVH591120:IVH591121 JFD591120:JFD591121 JOZ591120:JOZ591121 JYV591120:JYV591121 KIR591120:KIR591121 KSN591120:KSN591121 LCJ591120:LCJ591121 LMF591120:LMF591121 LWB591120:LWB591121 MFX591120:MFX591121 MPT591120:MPT591121 MZP591120:MZP591121 NJL591120:NJL591121 NTH591120:NTH591121 ODD591120:ODD591121 OMZ591120:OMZ591121 OWV591120:OWV591121 PGR591120:PGR591121 PQN591120:PQN591121 QAJ591120:QAJ591121 QKF591120:QKF591121 QUB591120:QUB591121 RDX591120:RDX591121 RNT591120:RNT591121 RXP591120:RXP591121 SHL591120:SHL591121 SRH591120:SRH591121 TBD591120:TBD591121 TKZ591120:TKZ591121 TUV591120:TUV591121 UER591120:UER591121 UON591120:UON591121 UYJ591120:UYJ591121 VIF591120:VIF591121 VSB591120:VSB591121 WBX591120:WBX591121 WLT591120:WLT591121 WVP591120:WVP591121 H656656:H656657 JD656656:JD656657 SZ656656:SZ656657 ACV656656:ACV656657 AMR656656:AMR656657 AWN656656:AWN656657 BGJ656656:BGJ656657 BQF656656:BQF656657 CAB656656:CAB656657 CJX656656:CJX656657 CTT656656:CTT656657 DDP656656:DDP656657 DNL656656:DNL656657 DXH656656:DXH656657 EHD656656:EHD656657 EQZ656656:EQZ656657 FAV656656:FAV656657 FKR656656:FKR656657 FUN656656:FUN656657 GEJ656656:GEJ656657 GOF656656:GOF656657 GYB656656:GYB656657 HHX656656:HHX656657 HRT656656:HRT656657 IBP656656:IBP656657 ILL656656:ILL656657 IVH656656:IVH656657 JFD656656:JFD656657 JOZ656656:JOZ656657 JYV656656:JYV656657 KIR656656:KIR656657 KSN656656:KSN656657 LCJ656656:LCJ656657 LMF656656:LMF656657 LWB656656:LWB656657 MFX656656:MFX656657 MPT656656:MPT656657 MZP656656:MZP656657 NJL656656:NJL656657 NTH656656:NTH656657 ODD656656:ODD656657 OMZ656656:OMZ656657 OWV656656:OWV656657 PGR656656:PGR656657 PQN656656:PQN656657 QAJ656656:QAJ656657 QKF656656:QKF656657 QUB656656:QUB656657 RDX656656:RDX656657 RNT656656:RNT656657 RXP656656:RXP656657 SHL656656:SHL656657 SRH656656:SRH656657 TBD656656:TBD656657 TKZ656656:TKZ656657 TUV656656:TUV656657 UER656656:UER656657 UON656656:UON656657 UYJ656656:UYJ656657 VIF656656:VIF656657 VSB656656:VSB656657 WBX656656:WBX656657 WLT656656:WLT656657 WVP656656:WVP656657 H722192:H722193 JD722192:JD722193 SZ722192:SZ722193 ACV722192:ACV722193 AMR722192:AMR722193 AWN722192:AWN722193 BGJ722192:BGJ722193 BQF722192:BQF722193 CAB722192:CAB722193 CJX722192:CJX722193 CTT722192:CTT722193 DDP722192:DDP722193 DNL722192:DNL722193 DXH722192:DXH722193 EHD722192:EHD722193 EQZ722192:EQZ722193 FAV722192:FAV722193 FKR722192:FKR722193 FUN722192:FUN722193 GEJ722192:GEJ722193 GOF722192:GOF722193 GYB722192:GYB722193 HHX722192:HHX722193 HRT722192:HRT722193 IBP722192:IBP722193 ILL722192:ILL722193 IVH722192:IVH722193 JFD722192:JFD722193 JOZ722192:JOZ722193 JYV722192:JYV722193 KIR722192:KIR722193 KSN722192:KSN722193 LCJ722192:LCJ722193 LMF722192:LMF722193 LWB722192:LWB722193 MFX722192:MFX722193 MPT722192:MPT722193 MZP722192:MZP722193 NJL722192:NJL722193 NTH722192:NTH722193 ODD722192:ODD722193 OMZ722192:OMZ722193 OWV722192:OWV722193 PGR722192:PGR722193 PQN722192:PQN722193 QAJ722192:QAJ722193 QKF722192:QKF722193 QUB722192:QUB722193 RDX722192:RDX722193 RNT722192:RNT722193 RXP722192:RXP722193 SHL722192:SHL722193 SRH722192:SRH722193 TBD722192:TBD722193 TKZ722192:TKZ722193 TUV722192:TUV722193 UER722192:UER722193 UON722192:UON722193 UYJ722192:UYJ722193 VIF722192:VIF722193 VSB722192:VSB722193 WBX722192:WBX722193 WLT722192:WLT722193 WVP722192:WVP722193 H787728:H787729 JD787728:JD787729 SZ787728:SZ787729 ACV787728:ACV787729 AMR787728:AMR787729 AWN787728:AWN787729 BGJ787728:BGJ787729 BQF787728:BQF787729 CAB787728:CAB787729 CJX787728:CJX787729 CTT787728:CTT787729 DDP787728:DDP787729 DNL787728:DNL787729 DXH787728:DXH787729 EHD787728:EHD787729 EQZ787728:EQZ787729 FAV787728:FAV787729 FKR787728:FKR787729 FUN787728:FUN787729 GEJ787728:GEJ787729 GOF787728:GOF787729 GYB787728:GYB787729 HHX787728:HHX787729 HRT787728:HRT787729 IBP787728:IBP787729 ILL787728:ILL787729 IVH787728:IVH787729 JFD787728:JFD787729 JOZ787728:JOZ787729 JYV787728:JYV787729 KIR787728:KIR787729 KSN787728:KSN787729 LCJ787728:LCJ787729 LMF787728:LMF787729 LWB787728:LWB787729 MFX787728:MFX787729 MPT787728:MPT787729 MZP787728:MZP787729 NJL787728:NJL787729 NTH787728:NTH787729 ODD787728:ODD787729 OMZ787728:OMZ787729 OWV787728:OWV787729 PGR787728:PGR787729 PQN787728:PQN787729 QAJ787728:QAJ787729 QKF787728:QKF787729 QUB787728:QUB787729 RDX787728:RDX787729 RNT787728:RNT787729 RXP787728:RXP787729 SHL787728:SHL787729 SRH787728:SRH787729 TBD787728:TBD787729 TKZ787728:TKZ787729 TUV787728:TUV787729 UER787728:UER787729 UON787728:UON787729 UYJ787728:UYJ787729 VIF787728:VIF787729 VSB787728:VSB787729 WBX787728:WBX787729 WLT787728:WLT787729 WVP787728:WVP787729 H853264:H853265 JD853264:JD853265 SZ853264:SZ853265 ACV853264:ACV853265 AMR853264:AMR853265 AWN853264:AWN853265 BGJ853264:BGJ853265 BQF853264:BQF853265 CAB853264:CAB853265 CJX853264:CJX853265 CTT853264:CTT853265 DDP853264:DDP853265 DNL853264:DNL853265 DXH853264:DXH853265 EHD853264:EHD853265 EQZ853264:EQZ853265 FAV853264:FAV853265 FKR853264:FKR853265 FUN853264:FUN853265 GEJ853264:GEJ853265 GOF853264:GOF853265 GYB853264:GYB853265 HHX853264:HHX853265 HRT853264:HRT853265 IBP853264:IBP853265 ILL853264:ILL853265 IVH853264:IVH853265 JFD853264:JFD853265 JOZ853264:JOZ853265 JYV853264:JYV853265 KIR853264:KIR853265 KSN853264:KSN853265 LCJ853264:LCJ853265 LMF853264:LMF853265 LWB853264:LWB853265 MFX853264:MFX853265 MPT853264:MPT853265 MZP853264:MZP853265 NJL853264:NJL853265 NTH853264:NTH853265 ODD853264:ODD853265 OMZ853264:OMZ853265 OWV853264:OWV853265 PGR853264:PGR853265 PQN853264:PQN853265 QAJ853264:QAJ853265 QKF853264:QKF853265 QUB853264:QUB853265 RDX853264:RDX853265 RNT853264:RNT853265 RXP853264:RXP853265 SHL853264:SHL853265 SRH853264:SRH853265 TBD853264:TBD853265 TKZ853264:TKZ853265 TUV853264:TUV853265 UER853264:UER853265 UON853264:UON853265 UYJ853264:UYJ853265 VIF853264:VIF853265 VSB853264:VSB853265 WBX853264:WBX853265 WLT853264:WLT853265 WVP853264:WVP853265 H918800:H918801 JD918800:JD918801 SZ918800:SZ918801 ACV918800:ACV918801 AMR918800:AMR918801 AWN918800:AWN918801 BGJ918800:BGJ918801 BQF918800:BQF918801 CAB918800:CAB918801 CJX918800:CJX918801 CTT918800:CTT918801 DDP918800:DDP918801 DNL918800:DNL918801 DXH918800:DXH918801 EHD918800:EHD918801 EQZ918800:EQZ918801 FAV918800:FAV918801 FKR918800:FKR918801 FUN918800:FUN918801 GEJ918800:GEJ918801 GOF918800:GOF918801 GYB918800:GYB918801 HHX918800:HHX918801 HRT918800:HRT918801 IBP918800:IBP918801 ILL918800:ILL918801 IVH918800:IVH918801 JFD918800:JFD918801 JOZ918800:JOZ918801 JYV918800:JYV918801 KIR918800:KIR918801 KSN918800:KSN918801 LCJ918800:LCJ918801 LMF918800:LMF918801 LWB918800:LWB918801 MFX918800:MFX918801 MPT918800:MPT918801 MZP918800:MZP918801 NJL918800:NJL918801 NTH918800:NTH918801 ODD918800:ODD918801 OMZ918800:OMZ918801 OWV918800:OWV918801 PGR918800:PGR918801 PQN918800:PQN918801 QAJ918800:QAJ918801 QKF918800:QKF918801 QUB918800:QUB918801 RDX918800:RDX918801 RNT918800:RNT918801 RXP918800:RXP918801 SHL918800:SHL918801 SRH918800:SRH918801 TBD918800:TBD918801 TKZ918800:TKZ918801 TUV918800:TUV918801 UER918800:UER918801 UON918800:UON918801 UYJ918800:UYJ918801 VIF918800:VIF918801 VSB918800:VSB918801 WBX918800:WBX918801 WLT918800:WLT918801 WVP918800:WVP918801 H984336:H984337 JD984336:JD984337 SZ984336:SZ984337 ACV984336:ACV984337 AMR984336:AMR984337 AWN984336:AWN984337 BGJ984336:BGJ984337 BQF984336:BQF984337 CAB984336:CAB984337 CJX984336:CJX984337 CTT984336:CTT984337 DDP984336:DDP984337 DNL984336:DNL984337 DXH984336:DXH984337 EHD984336:EHD984337 EQZ984336:EQZ984337 FAV984336:FAV984337 FKR984336:FKR984337 FUN984336:FUN984337 GEJ984336:GEJ984337 GOF984336:GOF984337 GYB984336:GYB984337 HHX984336:HHX984337 HRT984336:HRT984337 IBP984336:IBP984337 ILL984336:ILL984337 IVH984336:IVH984337 JFD984336:JFD984337 JOZ984336:JOZ984337 JYV984336:JYV984337 KIR984336:KIR984337 KSN984336:KSN984337 LCJ984336:LCJ984337 LMF984336:LMF984337 LWB984336:LWB984337 MFX984336:MFX984337 MPT984336:MPT984337 MZP984336:MZP984337 NJL984336:NJL984337 NTH984336:NTH984337 ODD984336:ODD984337 OMZ984336:OMZ984337 OWV984336:OWV984337 PGR984336:PGR984337 PQN984336:PQN984337 QAJ984336:QAJ984337 QKF984336:QKF984337 QUB984336:QUB984337 RDX984336:RDX984337 RNT984336:RNT984337 RXP984336:RXP984337 SHL984336:SHL984337 SRH984336:SRH984337 TBD984336:TBD984337 TKZ984336:TKZ984337 TUV984336:TUV984337 UER984336:UER984337 UON984336:UON984337 UYJ984336:UYJ984337 VIF984336:VIF984337 VSB984336:VSB984337 WBX984336:WBX984337 WLT984336:WLT984337 WVP984336:WVP984337" xr:uid="{153F2565-5BFE-4FC0-84E7-74447A4A0425}">
      <mc:AlternateContent xmlns:x12ac="http://schemas.microsoft.com/office/spreadsheetml/2011/1/ac" xmlns:mc="http://schemas.openxmlformats.org/markup-compatibility/2006">
        <mc:Choice Requires="x12ac">
          <x12ac:list>tri ou recyclage,"autre (pas de tri, brulage)",pas concerné,</x12ac:list>
        </mc:Choice>
        <mc:Fallback>
          <formula1>"tri ou recyclage,autre (pas de tri, brulage),pas concerné,"</formula1>
        </mc:Fallback>
      </mc:AlternateContent>
      <formula2>0</formula2>
    </dataValidation>
    <dataValidation type="list" operator="equal" allowBlank="1" showErrorMessage="1" sqref="E1271:E1272 JA1271:JA1272 SW1271:SW1272 ACS1271:ACS1272 AMO1271:AMO1272 AWK1271:AWK1272 BGG1271:BGG1272 BQC1271:BQC1272 BZY1271:BZY1272 CJU1271:CJU1272 CTQ1271:CTQ1272 DDM1271:DDM1272 DNI1271:DNI1272 DXE1271:DXE1272 EHA1271:EHA1272 EQW1271:EQW1272 FAS1271:FAS1272 FKO1271:FKO1272 FUK1271:FUK1272 GEG1271:GEG1272 GOC1271:GOC1272 GXY1271:GXY1272 HHU1271:HHU1272 HRQ1271:HRQ1272 IBM1271:IBM1272 ILI1271:ILI1272 IVE1271:IVE1272 JFA1271:JFA1272 JOW1271:JOW1272 JYS1271:JYS1272 KIO1271:KIO1272 KSK1271:KSK1272 LCG1271:LCG1272 LMC1271:LMC1272 LVY1271:LVY1272 MFU1271:MFU1272 MPQ1271:MPQ1272 MZM1271:MZM1272 NJI1271:NJI1272 NTE1271:NTE1272 ODA1271:ODA1272 OMW1271:OMW1272 OWS1271:OWS1272 PGO1271:PGO1272 PQK1271:PQK1272 QAG1271:QAG1272 QKC1271:QKC1272 QTY1271:QTY1272 RDU1271:RDU1272 RNQ1271:RNQ1272 RXM1271:RXM1272 SHI1271:SHI1272 SRE1271:SRE1272 TBA1271:TBA1272 TKW1271:TKW1272 TUS1271:TUS1272 UEO1271:UEO1272 UOK1271:UOK1272 UYG1271:UYG1272 VIC1271:VIC1272 VRY1271:VRY1272 WBU1271:WBU1272 WLQ1271:WLQ1272 WVM1271:WVM1272 E66807:E66808 JA66807:JA66808 SW66807:SW66808 ACS66807:ACS66808 AMO66807:AMO66808 AWK66807:AWK66808 BGG66807:BGG66808 BQC66807:BQC66808 BZY66807:BZY66808 CJU66807:CJU66808 CTQ66807:CTQ66808 DDM66807:DDM66808 DNI66807:DNI66808 DXE66807:DXE66808 EHA66807:EHA66808 EQW66807:EQW66808 FAS66807:FAS66808 FKO66807:FKO66808 FUK66807:FUK66808 GEG66807:GEG66808 GOC66807:GOC66808 GXY66807:GXY66808 HHU66807:HHU66808 HRQ66807:HRQ66808 IBM66807:IBM66808 ILI66807:ILI66808 IVE66807:IVE66808 JFA66807:JFA66808 JOW66807:JOW66808 JYS66807:JYS66808 KIO66807:KIO66808 KSK66807:KSK66808 LCG66807:LCG66808 LMC66807:LMC66808 LVY66807:LVY66808 MFU66807:MFU66808 MPQ66807:MPQ66808 MZM66807:MZM66808 NJI66807:NJI66808 NTE66807:NTE66808 ODA66807:ODA66808 OMW66807:OMW66808 OWS66807:OWS66808 PGO66807:PGO66808 PQK66807:PQK66808 QAG66807:QAG66808 QKC66807:QKC66808 QTY66807:QTY66808 RDU66807:RDU66808 RNQ66807:RNQ66808 RXM66807:RXM66808 SHI66807:SHI66808 SRE66807:SRE66808 TBA66807:TBA66808 TKW66807:TKW66808 TUS66807:TUS66808 UEO66807:UEO66808 UOK66807:UOK66808 UYG66807:UYG66808 VIC66807:VIC66808 VRY66807:VRY66808 WBU66807:WBU66808 WLQ66807:WLQ66808 WVM66807:WVM66808 E132343:E132344 JA132343:JA132344 SW132343:SW132344 ACS132343:ACS132344 AMO132343:AMO132344 AWK132343:AWK132344 BGG132343:BGG132344 BQC132343:BQC132344 BZY132343:BZY132344 CJU132343:CJU132344 CTQ132343:CTQ132344 DDM132343:DDM132344 DNI132343:DNI132344 DXE132343:DXE132344 EHA132343:EHA132344 EQW132343:EQW132344 FAS132343:FAS132344 FKO132343:FKO132344 FUK132343:FUK132344 GEG132343:GEG132344 GOC132343:GOC132344 GXY132343:GXY132344 HHU132343:HHU132344 HRQ132343:HRQ132344 IBM132343:IBM132344 ILI132343:ILI132344 IVE132343:IVE132344 JFA132343:JFA132344 JOW132343:JOW132344 JYS132343:JYS132344 KIO132343:KIO132344 KSK132343:KSK132344 LCG132343:LCG132344 LMC132343:LMC132344 LVY132343:LVY132344 MFU132343:MFU132344 MPQ132343:MPQ132344 MZM132343:MZM132344 NJI132343:NJI132344 NTE132343:NTE132344 ODA132343:ODA132344 OMW132343:OMW132344 OWS132343:OWS132344 PGO132343:PGO132344 PQK132343:PQK132344 QAG132343:QAG132344 QKC132343:QKC132344 QTY132343:QTY132344 RDU132343:RDU132344 RNQ132343:RNQ132344 RXM132343:RXM132344 SHI132343:SHI132344 SRE132343:SRE132344 TBA132343:TBA132344 TKW132343:TKW132344 TUS132343:TUS132344 UEO132343:UEO132344 UOK132343:UOK132344 UYG132343:UYG132344 VIC132343:VIC132344 VRY132343:VRY132344 WBU132343:WBU132344 WLQ132343:WLQ132344 WVM132343:WVM132344 E197879:E197880 JA197879:JA197880 SW197879:SW197880 ACS197879:ACS197880 AMO197879:AMO197880 AWK197879:AWK197880 BGG197879:BGG197880 BQC197879:BQC197880 BZY197879:BZY197880 CJU197879:CJU197880 CTQ197879:CTQ197880 DDM197879:DDM197880 DNI197879:DNI197880 DXE197879:DXE197880 EHA197879:EHA197880 EQW197879:EQW197880 FAS197879:FAS197880 FKO197879:FKO197880 FUK197879:FUK197880 GEG197879:GEG197880 GOC197879:GOC197880 GXY197879:GXY197880 HHU197879:HHU197880 HRQ197879:HRQ197880 IBM197879:IBM197880 ILI197879:ILI197880 IVE197879:IVE197880 JFA197879:JFA197880 JOW197879:JOW197880 JYS197879:JYS197880 KIO197879:KIO197880 KSK197879:KSK197880 LCG197879:LCG197880 LMC197879:LMC197880 LVY197879:LVY197880 MFU197879:MFU197880 MPQ197879:MPQ197880 MZM197879:MZM197880 NJI197879:NJI197880 NTE197879:NTE197880 ODA197879:ODA197880 OMW197879:OMW197880 OWS197879:OWS197880 PGO197879:PGO197880 PQK197879:PQK197880 QAG197879:QAG197880 QKC197879:QKC197880 QTY197879:QTY197880 RDU197879:RDU197880 RNQ197879:RNQ197880 RXM197879:RXM197880 SHI197879:SHI197880 SRE197879:SRE197880 TBA197879:TBA197880 TKW197879:TKW197880 TUS197879:TUS197880 UEO197879:UEO197880 UOK197879:UOK197880 UYG197879:UYG197880 VIC197879:VIC197880 VRY197879:VRY197880 WBU197879:WBU197880 WLQ197879:WLQ197880 WVM197879:WVM197880 E263415:E263416 JA263415:JA263416 SW263415:SW263416 ACS263415:ACS263416 AMO263415:AMO263416 AWK263415:AWK263416 BGG263415:BGG263416 BQC263415:BQC263416 BZY263415:BZY263416 CJU263415:CJU263416 CTQ263415:CTQ263416 DDM263415:DDM263416 DNI263415:DNI263416 DXE263415:DXE263416 EHA263415:EHA263416 EQW263415:EQW263416 FAS263415:FAS263416 FKO263415:FKO263416 FUK263415:FUK263416 GEG263415:GEG263416 GOC263415:GOC263416 GXY263415:GXY263416 HHU263415:HHU263416 HRQ263415:HRQ263416 IBM263415:IBM263416 ILI263415:ILI263416 IVE263415:IVE263416 JFA263415:JFA263416 JOW263415:JOW263416 JYS263415:JYS263416 KIO263415:KIO263416 KSK263415:KSK263416 LCG263415:LCG263416 LMC263415:LMC263416 LVY263415:LVY263416 MFU263415:MFU263416 MPQ263415:MPQ263416 MZM263415:MZM263416 NJI263415:NJI263416 NTE263415:NTE263416 ODA263415:ODA263416 OMW263415:OMW263416 OWS263415:OWS263416 PGO263415:PGO263416 PQK263415:PQK263416 QAG263415:QAG263416 QKC263415:QKC263416 QTY263415:QTY263416 RDU263415:RDU263416 RNQ263415:RNQ263416 RXM263415:RXM263416 SHI263415:SHI263416 SRE263415:SRE263416 TBA263415:TBA263416 TKW263415:TKW263416 TUS263415:TUS263416 UEO263415:UEO263416 UOK263415:UOK263416 UYG263415:UYG263416 VIC263415:VIC263416 VRY263415:VRY263416 WBU263415:WBU263416 WLQ263415:WLQ263416 WVM263415:WVM263416 E328951:E328952 JA328951:JA328952 SW328951:SW328952 ACS328951:ACS328952 AMO328951:AMO328952 AWK328951:AWK328952 BGG328951:BGG328952 BQC328951:BQC328952 BZY328951:BZY328952 CJU328951:CJU328952 CTQ328951:CTQ328952 DDM328951:DDM328952 DNI328951:DNI328952 DXE328951:DXE328952 EHA328951:EHA328952 EQW328951:EQW328952 FAS328951:FAS328952 FKO328951:FKO328952 FUK328951:FUK328952 GEG328951:GEG328952 GOC328951:GOC328952 GXY328951:GXY328952 HHU328951:HHU328952 HRQ328951:HRQ328952 IBM328951:IBM328952 ILI328951:ILI328952 IVE328951:IVE328952 JFA328951:JFA328952 JOW328951:JOW328952 JYS328951:JYS328952 KIO328951:KIO328952 KSK328951:KSK328952 LCG328951:LCG328952 LMC328951:LMC328952 LVY328951:LVY328952 MFU328951:MFU328952 MPQ328951:MPQ328952 MZM328951:MZM328952 NJI328951:NJI328952 NTE328951:NTE328952 ODA328951:ODA328952 OMW328951:OMW328952 OWS328951:OWS328952 PGO328951:PGO328952 PQK328951:PQK328952 QAG328951:QAG328952 QKC328951:QKC328952 QTY328951:QTY328952 RDU328951:RDU328952 RNQ328951:RNQ328952 RXM328951:RXM328952 SHI328951:SHI328952 SRE328951:SRE328952 TBA328951:TBA328952 TKW328951:TKW328952 TUS328951:TUS328952 UEO328951:UEO328952 UOK328951:UOK328952 UYG328951:UYG328952 VIC328951:VIC328952 VRY328951:VRY328952 WBU328951:WBU328952 WLQ328951:WLQ328952 WVM328951:WVM328952 E394487:E394488 JA394487:JA394488 SW394487:SW394488 ACS394487:ACS394488 AMO394487:AMO394488 AWK394487:AWK394488 BGG394487:BGG394488 BQC394487:BQC394488 BZY394487:BZY394488 CJU394487:CJU394488 CTQ394487:CTQ394488 DDM394487:DDM394488 DNI394487:DNI394488 DXE394487:DXE394488 EHA394487:EHA394488 EQW394487:EQW394488 FAS394487:FAS394488 FKO394487:FKO394488 FUK394487:FUK394488 GEG394487:GEG394488 GOC394487:GOC394488 GXY394487:GXY394488 HHU394487:HHU394488 HRQ394487:HRQ394488 IBM394487:IBM394488 ILI394487:ILI394488 IVE394487:IVE394488 JFA394487:JFA394488 JOW394487:JOW394488 JYS394487:JYS394488 KIO394487:KIO394488 KSK394487:KSK394488 LCG394487:LCG394488 LMC394487:LMC394488 LVY394487:LVY394488 MFU394487:MFU394488 MPQ394487:MPQ394488 MZM394487:MZM394488 NJI394487:NJI394488 NTE394487:NTE394488 ODA394487:ODA394488 OMW394487:OMW394488 OWS394487:OWS394488 PGO394487:PGO394488 PQK394487:PQK394488 QAG394487:QAG394488 QKC394487:QKC394488 QTY394487:QTY394488 RDU394487:RDU394488 RNQ394487:RNQ394488 RXM394487:RXM394488 SHI394487:SHI394488 SRE394487:SRE394488 TBA394487:TBA394488 TKW394487:TKW394488 TUS394487:TUS394488 UEO394487:UEO394488 UOK394487:UOK394488 UYG394487:UYG394488 VIC394487:VIC394488 VRY394487:VRY394488 WBU394487:WBU394488 WLQ394487:WLQ394488 WVM394487:WVM394488 E460023:E460024 JA460023:JA460024 SW460023:SW460024 ACS460023:ACS460024 AMO460023:AMO460024 AWK460023:AWK460024 BGG460023:BGG460024 BQC460023:BQC460024 BZY460023:BZY460024 CJU460023:CJU460024 CTQ460023:CTQ460024 DDM460023:DDM460024 DNI460023:DNI460024 DXE460023:DXE460024 EHA460023:EHA460024 EQW460023:EQW460024 FAS460023:FAS460024 FKO460023:FKO460024 FUK460023:FUK460024 GEG460023:GEG460024 GOC460023:GOC460024 GXY460023:GXY460024 HHU460023:HHU460024 HRQ460023:HRQ460024 IBM460023:IBM460024 ILI460023:ILI460024 IVE460023:IVE460024 JFA460023:JFA460024 JOW460023:JOW460024 JYS460023:JYS460024 KIO460023:KIO460024 KSK460023:KSK460024 LCG460023:LCG460024 LMC460023:LMC460024 LVY460023:LVY460024 MFU460023:MFU460024 MPQ460023:MPQ460024 MZM460023:MZM460024 NJI460023:NJI460024 NTE460023:NTE460024 ODA460023:ODA460024 OMW460023:OMW460024 OWS460023:OWS460024 PGO460023:PGO460024 PQK460023:PQK460024 QAG460023:QAG460024 QKC460023:QKC460024 QTY460023:QTY460024 RDU460023:RDU460024 RNQ460023:RNQ460024 RXM460023:RXM460024 SHI460023:SHI460024 SRE460023:SRE460024 TBA460023:TBA460024 TKW460023:TKW460024 TUS460023:TUS460024 UEO460023:UEO460024 UOK460023:UOK460024 UYG460023:UYG460024 VIC460023:VIC460024 VRY460023:VRY460024 WBU460023:WBU460024 WLQ460023:WLQ460024 WVM460023:WVM460024 E525559:E525560 JA525559:JA525560 SW525559:SW525560 ACS525559:ACS525560 AMO525559:AMO525560 AWK525559:AWK525560 BGG525559:BGG525560 BQC525559:BQC525560 BZY525559:BZY525560 CJU525559:CJU525560 CTQ525559:CTQ525560 DDM525559:DDM525560 DNI525559:DNI525560 DXE525559:DXE525560 EHA525559:EHA525560 EQW525559:EQW525560 FAS525559:FAS525560 FKO525559:FKO525560 FUK525559:FUK525560 GEG525559:GEG525560 GOC525559:GOC525560 GXY525559:GXY525560 HHU525559:HHU525560 HRQ525559:HRQ525560 IBM525559:IBM525560 ILI525559:ILI525560 IVE525559:IVE525560 JFA525559:JFA525560 JOW525559:JOW525560 JYS525559:JYS525560 KIO525559:KIO525560 KSK525559:KSK525560 LCG525559:LCG525560 LMC525559:LMC525560 LVY525559:LVY525560 MFU525559:MFU525560 MPQ525559:MPQ525560 MZM525559:MZM525560 NJI525559:NJI525560 NTE525559:NTE525560 ODA525559:ODA525560 OMW525559:OMW525560 OWS525559:OWS525560 PGO525559:PGO525560 PQK525559:PQK525560 QAG525559:QAG525560 QKC525559:QKC525560 QTY525559:QTY525560 RDU525559:RDU525560 RNQ525559:RNQ525560 RXM525559:RXM525560 SHI525559:SHI525560 SRE525559:SRE525560 TBA525559:TBA525560 TKW525559:TKW525560 TUS525559:TUS525560 UEO525559:UEO525560 UOK525559:UOK525560 UYG525559:UYG525560 VIC525559:VIC525560 VRY525559:VRY525560 WBU525559:WBU525560 WLQ525559:WLQ525560 WVM525559:WVM525560 E591095:E591096 JA591095:JA591096 SW591095:SW591096 ACS591095:ACS591096 AMO591095:AMO591096 AWK591095:AWK591096 BGG591095:BGG591096 BQC591095:BQC591096 BZY591095:BZY591096 CJU591095:CJU591096 CTQ591095:CTQ591096 DDM591095:DDM591096 DNI591095:DNI591096 DXE591095:DXE591096 EHA591095:EHA591096 EQW591095:EQW591096 FAS591095:FAS591096 FKO591095:FKO591096 FUK591095:FUK591096 GEG591095:GEG591096 GOC591095:GOC591096 GXY591095:GXY591096 HHU591095:HHU591096 HRQ591095:HRQ591096 IBM591095:IBM591096 ILI591095:ILI591096 IVE591095:IVE591096 JFA591095:JFA591096 JOW591095:JOW591096 JYS591095:JYS591096 KIO591095:KIO591096 KSK591095:KSK591096 LCG591095:LCG591096 LMC591095:LMC591096 LVY591095:LVY591096 MFU591095:MFU591096 MPQ591095:MPQ591096 MZM591095:MZM591096 NJI591095:NJI591096 NTE591095:NTE591096 ODA591095:ODA591096 OMW591095:OMW591096 OWS591095:OWS591096 PGO591095:PGO591096 PQK591095:PQK591096 QAG591095:QAG591096 QKC591095:QKC591096 QTY591095:QTY591096 RDU591095:RDU591096 RNQ591095:RNQ591096 RXM591095:RXM591096 SHI591095:SHI591096 SRE591095:SRE591096 TBA591095:TBA591096 TKW591095:TKW591096 TUS591095:TUS591096 UEO591095:UEO591096 UOK591095:UOK591096 UYG591095:UYG591096 VIC591095:VIC591096 VRY591095:VRY591096 WBU591095:WBU591096 WLQ591095:WLQ591096 WVM591095:WVM591096 E656631:E656632 JA656631:JA656632 SW656631:SW656632 ACS656631:ACS656632 AMO656631:AMO656632 AWK656631:AWK656632 BGG656631:BGG656632 BQC656631:BQC656632 BZY656631:BZY656632 CJU656631:CJU656632 CTQ656631:CTQ656632 DDM656631:DDM656632 DNI656631:DNI656632 DXE656631:DXE656632 EHA656631:EHA656632 EQW656631:EQW656632 FAS656631:FAS656632 FKO656631:FKO656632 FUK656631:FUK656632 GEG656631:GEG656632 GOC656631:GOC656632 GXY656631:GXY656632 HHU656631:HHU656632 HRQ656631:HRQ656632 IBM656631:IBM656632 ILI656631:ILI656632 IVE656631:IVE656632 JFA656631:JFA656632 JOW656631:JOW656632 JYS656631:JYS656632 KIO656631:KIO656632 KSK656631:KSK656632 LCG656631:LCG656632 LMC656631:LMC656632 LVY656631:LVY656632 MFU656631:MFU656632 MPQ656631:MPQ656632 MZM656631:MZM656632 NJI656631:NJI656632 NTE656631:NTE656632 ODA656631:ODA656632 OMW656631:OMW656632 OWS656631:OWS656632 PGO656631:PGO656632 PQK656631:PQK656632 QAG656631:QAG656632 QKC656631:QKC656632 QTY656631:QTY656632 RDU656631:RDU656632 RNQ656631:RNQ656632 RXM656631:RXM656632 SHI656631:SHI656632 SRE656631:SRE656632 TBA656631:TBA656632 TKW656631:TKW656632 TUS656631:TUS656632 UEO656631:UEO656632 UOK656631:UOK656632 UYG656631:UYG656632 VIC656631:VIC656632 VRY656631:VRY656632 WBU656631:WBU656632 WLQ656631:WLQ656632 WVM656631:WVM656632 E722167:E722168 JA722167:JA722168 SW722167:SW722168 ACS722167:ACS722168 AMO722167:AMO722168 AWK722167:AWK722168 BGG722167:BGG722168 BQC722167:BQC722168 BZY722167:BZY722168 CJU722167:CJU722168 CTQ722167:CTQ722168 DDM722167:DDM722168 DNI722167:DNI722168 DXE722167:DXE722168 EHA722167:EHA722168 EQW722167:EQW722168 FAS722167:FAS722168 FKO722167:FKO722168 FUK722167:FUK722168 GEG722167:GEG722168 GOC722167:GOC722168 GXY722167:GXY722168 HHU722167:HHU722168 HRQ722167:HRQ722168 IBM722167:IBM722168 ILI722167:ILI722168 IVE722167:IVE722168 JFA722167:JFA722168 JOW722167:JOW722168 JYS722167:JYS722168 KIO722167:KIO722168 KSK722167:KSK722168 LCG722167:LCG722168 LMC722167:LMC722168 LVY722167:LVY722168 MFU722167:MFU722168 MPQ722167:MPQ722168 MZM722167:MZM722168 NJI722167:NJI722168 NTE722167:NTE722168 ODA722167:ODA722168 OMW722167:OMW722168 OWS722167:OWS722168 PGO722167:PGO722168 PQK722167:PQK722168 QAG722167:QAG722168 QKC722167:QKC722168 QTY722167:QTY722168 RDU722167:RDU722168 RNQ722167:RNQ722168 RXM722167:RXM722168 SHI722167:SHI722168 SRE722167:SRE722168 TBA722167:TBA722168 TKW722167:TKW722168 TUS722167:TUS722168 UEO722167:UEO722168 UOK722167:UOK722168 UYG722167:UYG722168 VIC722167:VIC722168 VRY722167:VRY722168 WBU722167:WBU722168 WLQ722167:WLQ722168 WVM722167:WVM722168 E787703:E787704 JA787703:JA787704 SW787703:SW787704 ACS787703:ACS787704 AMO787703:AMO787704 AWK787703:AWK787704 BGG787703:BGG787704 BQC787703:BQC787704 BZY787703:BZY787704 CJU787703:CJU787704 CTQ787703:CTQ787704 DDM787703:DDM787704 DNI787703:DNI787704 DXE787703:DXE787704 EHA787703:EHA787704 EQW787703:EQW787704 FAS787703:FAS787704 FKO787703:FKO787704 FUK787703:FUK787704 GEG787703:GEG787704 GOC787703:GOC787704 GXY787703:GXY787704 HHU787703:HHU787704 HRQ787703:HRQ787704 IBM787703:IBM787704 ILI787703:ILI787704 IVE787703:IVE787704 JFA787703:JFA787704 JOW787703:JOW787704 JYS787703:JYS787704 KIO787703:KIO787704 KSK787703:KSK787704 LCG787703:LCG787704 LMC787703:LMC787704 LVY787703:LVY787704 MFU787703:MFU787704 MPQ787703:MPQ787704 MZM787703:MZM787704 NJI787703:NJI787704 NTE787703:NTE787704 ODA787703:ODA787704 OMW787703:OMW787704 OWS787703:OWS787704 PGO787703:PGO787704 PQK787703:PQK787704 QAG787703:QAG787704 QKC787703:QKC787704 QTY787703:QTY787704 RDU787703:RDU787704 RNQ787703:RNQ787704 RXM787703:RXM787704 SHI787703:SHI787704 SRE787703:SRE787704 TBA787703:TBA787704 TKW787703:TKW787704 TUS787703:TUS787704 UEO787703:UEO787704 UOK787703:UOK787704 UYG787703:UYG787704 VIC787703:VIC787704 VRY787703:VRY787704 WBU787703:WBU787704 WLQ787703:WLQ787704 WVM787703:WVM787704 E853239:E853240 JA853239:JA853240 SW853239:SW853240 ACS853239:ACS853240 AMO853239:AMO853240 AWK853239:AWK853240 BGG853239:BGG853240 BQC853239:BQC853240 BZY853239:BZY853240 CJU853239:CJU853240 CTQ853239:CTQ853240 DDM853239:DDM853240 DNI853239:DNI853240 DXE853239:DXE853240 EHA853239:EHA853240 EQW853239:EQW853240 FAS853239:FAS853240 FKO853239:FKO853240 FUK853239:FUK853240 GEG853239:GEG853240 GOC853239:GOC853240 GXY853239:GXY853240 HHU853239:HHU853240 HRQ853239:HRQ853240 IBM853239:IBM853240 ILI853239:ILI853240 IVE853239:IVE853240 JFA853239:JFA853240 JOW853239:JOW853240 JYS853239:JYS853240 KIO853239:KIO853240 KSK853239:KSK853240 LCG853239:LCG853240 LMC853239:LMC853240 LVY853239:LVY853240 MFU853239:MFU853240 MPQ853239:MPQ853240 MZM853239:MZM853240 NJI853239:NJI853240 NTE853239:NTE853240 ODA853239:ODA853240 OMW853239:OMW853240 OWS853239:OWS853240 PGO853239:PGO853240 PQK853239:PQK853240 QAG853239:QAG853240 QKC853239:QKC853240 QTY853239:QTY853240 RDU853239:RDU853240 RNQ853239:RNQ853240 RXM853239:RXM853240 SHI853239:SHI853240 SRE853239:SRE853240 TBA853239:TBA853240 TKW853239:TKW853240 TUS853239:TUS853240 UEO853239:UEO853240 UOK853239:UOK853240 UYG853239:UYG853240 VIC853239:VIC853240 VRY853239:VRY853240 WBU853239:WBU853240 WLQ853239:WLQ853240 WVM853239:WVM853240 E918775:E918776 JA918775:JA918776 SW918775:SW918776 ACS918775:ACS918776 AMO918775:AMO918776 AWK918775:AWK918776 BGG918775:BGG918776 BQC918775:BQC918776 BZY918775:BZY918776 CJU918775:CJU918776 CTQ918775:CTQ918776 DDM918775:DDM918776 DNI918775:DNI918776 DXE918775:DXE918776 EHA918775:EHA918776 EQW918775:EQW918776 FAS918775:FAS918776 FKO918775:FKO918776 FUK918775:FUK918776 GEG918775:GEG918776 GOC918775:GOC918776 GXY918775:GXY918776 HHU918775:HHU918776 HRQ918775:HRQ918776 IBM918775:IBM918776 ILI918775:ILI918776 IVE918775:IVE918776 JFA918775:JFA918776 JOW918775:JOW918776 JYS918775:JYS918776 KIO918775:KIO918776 KSK918775:KSK918776 LCG918775:LCG918776 LMC918775:LMC918776 LVY918775:LVY918776 MFU918775:MFU918776 MPQ918775:MPQ918776 MZM918775:MZM918776 NJI918775:NJI918776 NTE918775:NTE918776 ODA918775:ODA918776 OMW918775:OMW918776 OWS918775:OWS918776 PGO918775:PGO918776 PQK918775:PQK918776 QAG918775:QAG918776 QKC918775:QKC918776 QTY918775:QTY918776 RDU918775:RDU918776 RNQ918775:RNQ918776 RXM918775:RXM918776 SHI918775:SHI918776 SRE918775:SRE918776 TBA918775:TBA918776 TKW918775:TKW918776 TUS918775:TUS918776 UEO918775:UEO918776 UOK918775:UOK918776 UYG918775:UYG918776 VIC918775:VIC918776 VRY918775:VRY918776 WBU918775:WBU918776 WLQ918775:WLQ918776 WVM918775:WVM918776 E984311:E984312 JA984311:JA984312 SW984311:SW984312 ACS984311:ACS984312 AMO984311:AMO984312 AWK984311:AWK984312 BGG984311:BGG984312 BQC984311:BQC984312 BZY984311:BZY984312 CJU984311:CJU984312 CTQ984311:CTQ984312 DDM984311:DDM984312 DNI984311:DNI984312 DXE984311:DXE984312 EHA984311:EHA984312 EQW984311:EQW984312 FAS984311:FAS984312 FKO984311:FKO984312 FUK984311:FUK984312 GEG984311:GEG984312 GOC984311:GOC984312 GXY984311:GXY984312 HHU984311:HHU984312 HRQ984311:HRQ984312 IBM984311:IBM984312 ILI984311:ILI984312 IVE984311:IVE984312 JFA984311:JFA984312 JOW984311:JOW984312 JYS984311:JYS984312 KIO984311:KIO984312 KSK984311:KSK984312 LCG984311:LCG984312 LMC984311:LMC984312 LVY984311:LVY984312 MFU984311:MFU984312 MPQ984311:MPQ984312 MZM984311:MZM984312 NJI984311:NJI984312 NTE984311:NTE984312 ODA984311:ODA984312 OMW984311:OMW984312 OWS984311:OWS984312 PGO984311:PGO984312 PQK984311:PQK984312 QAG984311:QAG984312 QKC984311:QKC984312 QTY984311:QTY984312 RDU984311:RDU984312 RNQ984311:RNQ984312 RXM984311:RXM984312 SHI984311:SHI984312 SRE984311:SRE984312 TBA984311:TBA984312 TKW984311:TKW984312 TUS984311:TUS984312 UEO984311:UEO984312 UOK984311:UOK984312 UYG984311:UYG984312 VIC984311:VIC984312 VRY984311:VRY984312 WBU984311:WBU984312 WLQ984311:WLQ984312 WVM984311:WVM984312 K1271:K1274 JG1271:JG1274 TC1271:TC1274 ACY1271:ACY1274 AMU1271:AMU1274 AWQ1271:AWQ1274 BGM1271:BGM1274 BQI1271:BQI1274 CAE1271:CAE1274 CKA1271:CKA1274 CTW1271:CTW1274 DDS1271:DDS1274 DNO1271:DNO1274 DXK1271:DXK1274 EHG1271:EHG1274 ERC1271:ERC1274 FAY1271:FAY1274 FKU1271:FKU1274 FUQ1271:FUQ1274 GEM1271:GEM1274 GOI1271:GOI1274 GYE1271:GYE1274 HIA1271:HIA1274 HRW1271:HRW1274 IBS1271:IBS1274 ILO1271:ILO1274 IVK1271:IVK1274 JFG1271:JFG1274 JPC1271:JPC1274 JYY1271:JYY1274 KIU1271:KIU1274 KSQ1271:KSQ1274 LCM1271:LCM1274 LMI1271:LMI1274 LWE1271:LWE1274 MGA1271:MGA1274 MPW1271:MPW1274 MZS1271:MZS1274 NJO1271:NJO1274 NTK1271:NTK1274 ODG1271:ODG1274 ONC1271:ONC1274 OWY1271:OWY1274 PGU1271:PGU1274 PQQ1271:PQQ1274 QAM1271:QAM1274 QKI1271:QKI1274 QUE1271:QUE1274 REA1271:REA1274 RNW1271:RNW1274 RXS1271:RXS1274 SHO1271:SHO1274 SRK1271:SRK1274 TBG1271:TBG1274 TLC1271:TLC1274 TUY1271:TUY1274 UEU1271:UEU1274 UOQ1271:UOQ1274 UYM1271:UYM1274 VII1271:VII1274 VSE1271:VSE1274 WCA1271:WCA1274 WLW1271:WLW1274 WVS1271:WVS1274 K66807:K66810 JG66807:JG66810 TC66807:TC66810 ACY66807:ACY66810 AMU66807:AMU66810 AWQ66807:AWQ66810 BGM66807:BGM66810 BQI66807:BQI66810 CAE66807:CAE66810 CKA66807:CKA66810 CTW66807:CTW66810 DDS66807:DDS66810 DNO66807:DNO66810 DXK66807:DXK66810 EHG66807:EHG66810 ERC66807:ERC66810 FAY66807:FAY66810 FKU66807:FKU66810 FUQ66807:FUQ66810 GEM66807:GEM66810 GOI66807:GOI66810 GYE66807:GYE66810 HIA66807:HIA66810 HRW66807:HRW66810 IBS66807:IBS66810 ILO66807:ILO66810 IVK66807:IVK66810 JFG66807:JFG66810 JPC66807:JPC66810 JYY66807:JYY66810 KIU66807:KIU66810 KSQ66807:KSQ66810 LCM66807:LCM66810 LMI66807:LMI66810 LWE66807:LWE66810 MGA66807:MGA66810 MPW66807:MPW66810 MZS66807:MZS66810 NJO66807:NJO66810 NTK66807:NTK66810 ODG66807:ODG66810 ONC66807:ONC66810 OWY66807:OWY66810 PGU66807:PGU66810 PQQ66807:PQQ66810 QAM66807:QAM66810 QKI66807:QKI66810 QUE66807:QUE66810 REA66807:REA66810 RNW66807:RNW66810 RXS66807:RXS66810 SHO66807:SHO66810 SRK66807:SRK66810 TBG66807:TBG66810 TLC66807:TLC66810 TUY66807:TUY66810 UEU66807:UEU66810 UOQ66807:UOQ66810 UYM66807:UYM66810 VII66807:VII66810 VSE66807:VSE66810 WCA66807:WCA66810 WLW66807:WLW66810 WVS66807:WVS66810 K132343:K132346 JG132343:JG132346 TC132343:TC132346 ACY132343:ACY132346 AMU132343:AMU132346 AWQ132343:AWQ132346 BGM132343:BGM132346 BQI132343:BQI132346 CAE132343:CAE132346 CKA132343:CKA132346 CTW132343:CTW132346 DDS132343:DDS132346 DNO132343:DNO132346 DXK132343:DXK132346 EHG132343:EHG132346 ERC132343:ERC132346 FAY132343:FAY132346 FKU132343:FKU132346 FUQ132343:FUQ132346 GEM132343:GEM132346 GOI132343:GOI132346 GYE132343:GYE132346 HIA132343:HIA132346 HRW132343:HRW132346 IBS132343:IBS132346 ILO132343:ILO132346 IVK132343:IVK132346 JFG132343:JFG132346 JPC132343:JPC132346 JYY132343:JYY132346 KIU132343:KIU132346 KSQ132343:KSQ132346 LCM132343:LCM132346 LMI132343:LMI132346 LWE132343:LWE132346 MGA132343:MGA132346 MPW132343:MPW132346 MZS132343:MZS132346 NJO132343:NJO132346 NTK132343:NTK132346 ODG132343:ODG132346 ONC132343:ONC132346 OWY132343:OWY132346 PGU132343:PGU132346 PQQ132343:PQQ132346 QAM132343:QAM132346 QKI132343:QKI132346 QUE132343:QUE132346 REA132343:REA132346 RNW132343:RNW132346 RXS132343:RXS132346 SHO132343:SHO132346 SRK132343:SRK132346 TBG132343:TBG132346 TLC132343:TLC132346 TUY132343:TUY132346 UEU132343:UEU132346 UOQ132343:UOQ132346 UYM132343:UYM132346 VII132343:VII132346 VSE132343:VSE132346 WCA132343:WCA132346 WLW132343:WLW132346 WVS132343:WVS132346 K197879:K197882 JG197879:JG197882 TC197879:TC197882 ACY197879:ACY197882 AMU197879:AMU197882 AWQ197879:AWQ197882 BGM197879:BGM197882 BQI197879:BQI197882 CAE197879:CAE197882 CKA197879:CKA197882 CTW197879:CTW197882 DDS197879:DDS197882 DNO197879:DNO197882 DXK197879:DXK197882 EHG197879:EHG197882 ERC197879:ERC197882 FAY197879:FAY197882 FKU197879:FKU197882 FUQ197879:FUQ197882 GEM197879:GEM197882 GOI197879:GOI197882 GYE197879:GYE197882 HIA197879:HIA197882 HRW197879:HRW197882 IBS197879:IBS197882 ILO197879:ILO197882 IVK197879:IVK197882 JFG197879:JFG197882 JPC197879:JPC197882 JYY197879:JYY197882 KIU197879:KIU197882 KSQ197879:KSQ197882 LCM197879:LCM197882 LMI197879:LMI197882 LWE197879:LWE197882 MGA197879:MGA197882 MPW197879:MPW197882 MZS197879:MZS197882 NJO197879:NJO197882 NTK197879:NTK197882 ODG197879:ODG197882 ONC197879:ONC197882 OWY197879:OWY197882 PGU197879:PGU197882 PQQ197879:PQQ197882 QAM197879:QAM197882 QKI197879:QKI197882 QUE197879:QUE197882 REA197879:REA197882 RNW197879:RNW197882 RXS197879:RXS197882 SHO197879:SHO197882 SRK197879:SRK197882 TBG197879:TBG197882 TLC197879:TLC197882 TUY197879:TUY197882 UEU197879:UEU197882 UOQ197879:UOQ197882 UYM197879:UYM197882 VII197879:VII197882 VSE197879:VSE197882 WCA197879:WCA197882 WLW197879:WLW197882 WVS197879:WVS197882 K263415:K263418 JG263415:JG263418 TC263415:TC263418 ACY263415:ACY263418 AMU263415:AMU263418 AWQ263415:AWQ263418 BGM263415:BGM263418 BQI263415:BQI263418 CAE263415:CAE263418 CKA263415:CKA263418 CTW263415:CTW263418 DDS263415:DDS263418 DNO263415:DNO263418 DXK263415:DXK263418 EHG263415:EHG263418 ERC263415:ERC263418 FAY263415:FAY263418 FKU263415:FKU263418 FUQ263415:FUQ263418 GEM263415:GEM263418 GOI263415:GOI263418 GYE263415:GYE263418 HIA263415:HIA263418 HRW263415:HRW263418 IBS263415:IBS263418 ILO263415:ILO263418 IVK263415:IVK263418 JFG263415:JFG263418 JPC263415:JPC263418 JYY263415:JYY263418 KIU263415:KIU263418 KSQ263415:KSQ263418 LCM263415:LCM263418 LMI263415:LMI263418 LWE263415:LWE263418 MGA263415:MGA263418 MPW263415:MPW263418 MZS263415:MZS263418 NJO263415:NJO263418 NTK263415:NTK263418 ODG263415:ODG263418 ONC263415:ONC263418 OWY263415:OWY263418 PGU263415:PGU263418 PQQ263415:PQQ263418 QAM263415:QAM263418 QKI263415:QKI263418 QUE263415:QUE263418 REA263415:REA263418 RNW263415:RNW263418 RXS263415:RXS263418 SHO263415:SHO263418 SRK263415:SRK263418 TBG263415:TBG263418 TLC263415:TLC263418 TUY263415:TUY263418 UEU263415:UEU263418 UOQ263415:UOQ263418 UYM263415:UYM263418 VII263415:VII263418 VSE263415:VSE263418 WCA263415:WCA263418 WLW263415:WLW263418 WVS263415:WVS263418 K328951:K328954 JG328951:JG328954 TC328951:TC328954 ACY328951:ACY328954 AMU328951:AMU328954 AWQ328951:AWQ328954 BGM328951:BGM328954 BQI328951:BQI328954 CAE328951:CAE328954 CKA328951:CKA328954 CTW328951:CTW328954 DDS328951:DDS328954 DNO328951:DNO328954 DXK328951:DXK328954 EHG328951:EHG328954 ERC328951:ERC328954 FAY328951:FAY328954 FKU328951:FKU328954 FUQ328951:FUQ328954 GEM328951:GEM328954 GOI328951:GOI328954 GYE328951:GYE328954 HIA328951:HIA328954 HRW328951:HRW328954 IBS328951:IBS328954 ILO328951:ILO328954 IVK328951:IVK328954 JFG328951:JFG328954 JPC328951:JPC328954 JYY328951:JYY328954 KIU328951:KIU328954 KSQ328951:KSQ328954 LCM328951:LCM328954 LMI328951:LMI328954 LWE328951:LWE328954 MGA328951:MGA328954 MPW328951:MPW328954 MZS328951:MZS328954 NJO328951:NJO328954 NTK328951:NTK328954 ODG328951:ODG328954 ONC328951:ONC328954 OWY328951:OWY328954 PGU328951:PGU328954 PQQ328951:PQQ328954 QAM328951:QAM328954 QKI328951:QKI328954 QUE328951:QUE328954 REA328951:REA328954 RNW328951:RNW328954 RXS328951:RXS328954 SHO328951:SHO328954 SRK328951:SRK328954 TBG328951:TBG328954 TLC328951:TLC328954 TUY328951:TUY328954 UEU328951:UEU328954 UOQ328951:UOQ328954 UYM328951:UYM328954 VII328951:VII328954 VSE328951:VSE328954 WCA328951:WCA328954 WLW328951:WLW328954 WVS328951:WVS328954 K394487:K394490 JG394487:JG394490 TC394487:TC394490 ACY394487:ACY394490 AMU394487:AMU394490 AWQ394487:AWQ394490 BGM394487:BGM394490 BQI394487:BQI394490 CAE394487:CAE394490 CKA394487:CKA394490 CTW394487:CTW394490 DDS394487:DDS394490 DNO394487:DNO394490 DXK394487:DXK394490 EHG394487:EHG394490 ERC394487:ERC394490 FAY394487:FAY394490 FKU394487:FKU394490 FUQ394487:FUQ394490 GEM394487:GEM394490 GOI394487:GOI394490 GYE394487:GYE394490 HIA394487:HIA394490 HRW394487:HRW394490 IBS394487:IBS394490 ILO394487:ILO394490 IVK394487:IVK394490 JFG394487:JFG394490 JPC394487:JPC394490 JYY394487:JYY394490 KIU394487:KIU394490 KSQ394487:KSQ394490 LCM394487:LCM394490 LMI394487:LMI394490 LWE394487:LWE394490 MGA394487:MGA394490 MPW394487:MPW394490 MZS394487:MZS394490 NJO394487:NJO394490 NTK394487:NTK394490 ODG394487:ODG394490 ONC394487:ONC394490 OWY394487:OWY394490 PGU394487:PGU394490 PQQ394487:PQQ394490 QAM394487:QAM394490 QKI394487:QKI394490 QUE394487:QUE394490 REA394487:REA394490 RNW394487:RNW394490 RXS394487:RXS394490 SHO394487:SHO394490 SRK394487:SRK394490 TBG394487:TBG394490 TLC394487:TLC394490 TUY394487:TUY394490 UEU394487:UEU394490 UOQ394487:UOQ394490 UYM394487:UYM394490 VII394487:VII394490 VSE394487:VSE394490 WCA394487:WCA394490 WLW394487:WLW394490 WVS394487:WVS394490 K460023:K460026 JG460023:JG460026 TC460023:TC460026 ACY460023:ACY460026 AMU460023:AMU460026 AWQ460023:AWQ460026 BGM460023:BGM460026 BQI460023:BQI460026 CAE460023:CAE460026 CKA460023:CKA460026 CTW460023:CTW460026 DDS460023:DDS460026 DNO460023:DNO460026 DXK460023:DXK460026 EHG460023:EHG460026 ERC460023:ERC460026 FAY460023:FAY460026 FKU460023:FKU460026 FUQ460023:FUQ460026 GEM460023:GEM460026 GOI460023:GOI460026 GYE460023:GYE460026 HIA460023:HIA460026 HRW460023:HRW460026 IBS460023:IBS460026 ILO460023:ILO460026 IVK460023:IVK460026 JFG460023:JFG460026 JPC460023:JPC460026 JYY460023:JYY460026 KIU460023:KIU460026 KSQ460023:KSQ460026 LCM460023:LCM460026 LMI460023:LMI460026 LWE460023:LWE460026 MGA460023:MGA460026 MPW460023:MPW460026 MZS460023:MZS460026 NJO460023:NJO460026 NTK460023:NTK460026 ODG460023:ODG460026 ONC460023:ONC460026 OWY460023:OWY460026 PGU460023:PGU460026 PQQ460023:PQQ460026 QAM460023:QAM460026 QKI460023:QKI460026 QUE460023:QUE460026 REA460023:REA460026 RNW460023:RNW460026 RXS460023:RXS460026 SHO460023:SHO460026 SRK460023:SRK460026 TBG460023:TBG460026 TLC460023:TLC460026 TUY460023:TUY460026 UEU460023:UEU460026 UOQ460023:UOQ460026 UYM460023:UYM460026 VII460023:VII460026 VSE460023:VSE460026 WCA460023:WCA460026 WLW460023:WLW460026 WVS460023:WVS460026 K525559:K525562 JG525559:JG525562 TC525559:TC525562 ACY525559:ACY525562 AMU525559:AMU525562 AWQ525559:AWQ525562 BGM525559:BGM525562 BQI525559:BQI525562 CAE525559:CAE525562 CKA525559:CKA525562 CTW525559:CTW525562 DDS525559:DDS525562 DNO525559:DNO525562 DXK525559:DXK525562 EHG525559:EHG525562 ERC525559:ERC525562 FAY525559:FAY525562 FKU525559:FKU525562 FUQ525559:FUQ525562 GEM525559:GEM525562 GOI525559:GOI525562 GYE525559:GYE525562 HIA525559:HIA525562 HRW525559:HRW525562 IBS525559:IBS525562 ILO525559:ILO525562 IVK525559:IVK525562 JFG525559:JFG525562 JPC525559:JPC525562 JYY525559:JYY525562 KIU525559:KIU525562 KSQ525559:KSQ525562 LCM525559:LCM525562 LMI525559:LMI525562 LWE525559:LWE525562 MGA525559:MGA525562 MPW525559:MPW525562 MZS525559:MZS525562 NJO525559:NJO525562 NTK525559:NTK525562 ODG525559:ODG525562 ONC525559:ONC525562 OWY525559:OWY525562 PGU525559:PGU525562 PQQ525559:PQQ525562 QAM525559:QAM525562 QKI525559:QKI525562 QUE525559:QUE525562 REA525559:REA525562 RNW525559:RNW525562 RXS525559:RXS525562 SHO525559:SHO525562 SRK525559:SRK525562 TBG525559:TBG525562 TLC525559:TLC525562 TUY525559:TUY525562 UEU525559:UEU525562 UOQ525559:UOQ525562 UYM525559:UYM525562 VII525559:VII525562 VSE525559:VSE525562 WCA525559:WCA525562 WLW525559:WLW525562 WVS525559:WVS525562 K591095:K591098 JG591095:JG591098 TC591095:TC591098 ACY591095:ACY591098 AMU591095:AMU591098 AWQ591095:AWQ591098 BGM591095:BGM591098 BQI591095:BQI591098 CAE591095:CAE591098 CKA591095:CKA591098 CTW591095:CTW591098 DDS591095:DDS591098 DNO591095:DNO591098 DXK591095:DXK591098 EHG591095:EHG591098 ERC591095:ERC591098 FAY591095:FAY591098 FKU591095:FKU591098 FUQ591095:FUQ591098 GEM591095:GEM591098 GOI591095:GOI591098 GYE591095:GYE591098 HIA591095:HIA591098 HRW591095:HRW591098 IBS591095:IBS591098 ILO591095:ILO591098 IVK591095:IVK591098 JFG591095:JFG591098 JPC591095:JPC591098 JYY591095:JYY591098 KIU591095:KIU591098 KSQ591095:KSQ591098 LCM591095:LCM591098 LMI591095:LMI591098 LWE591095:LWE591098 MGA591095:MGA591098 MPW591095:MPW591098 MZS591095:MZS591098 NJO591095:NJO591098 NTK591095:NTK591098 ODG591095:ODG591098 ONC591095:ONC591098 OWY591095:OWY591098 PGU591095:PGU591098 PQQ591095:PQQ591098 QAM591095:QAM591098 QKI591095:QKI591098 QUE591095:QUE591098 REA591095:REA591098 RNW591095:RNW591098 RXS591095:RXS591098 SHO591095:SHO591098 SRK591095:SRK591098 TBG591095:TBG591098 TLC591095:TLC591098 TUY591095:TUY591098 UEU591095:UEU591098 UOQ591095:UOQ591098 UYM591095:UYM591098 VII591095:VII591098 VSE591095:VSE591098 WCA591095:WCA591098 WLW591095:WLW591098 WVS591095:WVS591098 K656631:K656634 JG656631:JG656634 TC656631:TC656634 ACY656631:ACY656634 AMU656631:AMU656634 AWQ656631:AWQ656634 BGM656631:BGM656634 BQI656631:BQI656634 CAE656631:CAE656634 CKA656631:CKA656634 CTW656631:CTW656634 DDS656631:DDS656634 DNO656631:DNO656634 DXK656631:DXK656634 EHG656631:EHG656634 ERC656631:ERC656634 FAY656631:FAY656634 FKU656631:FKU656634 FUQ656631:FUQ656634 GEM656631:GEM656634 GOI656631:GOI656634 GYE656631:GYE656634 HIA656631:HIA656634 HRW656631:HRW656634 IBS656631:IBS656634 ILO656631:ILO656634 IVK656631:IVK656634 JFG656631:JFG656634 JPC656631:JPC656634 JYY656631:JYY656634 KIU656631:KIU656634 KSQ656631:KSQ656634 LCM656631:LCM656634 LMI656631:LMI656634 LWE656631:LWE656634 MGA656631:MGA656634 MPW656631:MPW656634 MZS656631:MZS656634 NJO656631:NJO656634 NTK656631:NTK656634 ODG656631:ODG656634 ONC656631:ONC656634 OWY656631:OWY656634 PGU656631:PGU656634 PQQ656631:PQQ656634 QAM656631:QAM656634 QKI656631:QKI656634 QUE656631:QUE656634 REA656631:REA656634 RNW656631:RNW656634 RXS656631:RXS656634 SHO656631:SHO656634 SRK656631:SRK656634 TBG656631:TBG656634 TLC656631:TLC656634 TUY656631:TUY656634 UEU656631:UEU656634 UOQ656631:UOQ656634 UYM656631:UYM656634 VII656631:VII656634 VSE656631:VSE656634 WCA656631:WCA656634 WLW656631:WLW656634 WVS656631:WVS656634 K722167:K722170 JG722167:JG722170 TC722167:TC722170 ACY722167:ACY722170 AMU722167:AMU722170 AWQ722167:AWQ722170 BGM722167:BGM722170 BQI722167:BQI722170 CAE722167:CAE722170 CKA722167:CKA722170 CTW722167:CTW722170 DDS722167:DDS722170 DNO722167:DNO722170 DXK722167:DXK722170 EHG722167:EHG722170 ERC722167:ERC722170 FAY722167:FAY722170 FKU722167:FKU722170 FUQ722167:FUQ722170 GEM722167:GEM722170 GOI722167:GOI722170 GYE722167:GYE722170 HIA722167:HIA722170 HRW722167:HRW722170 IBS722167:IBS722170 ILO722167:ILO722170 IVK722167:IVK722170 JFG722167:JFG722170 JPC722167:JPC722170 JYY722167:JYY722170 KIU722167:KIU722170 KSQ722167:KSQ722170 LCM722167:LCM722170 LMI722167:LMI722170 LWE722167:LWE722170 MGA722167:MGA722170 MPW722167:MPW722170 MZS722167:MZS722170 NJO722167:NJO722170 NTK722167:NTK722170 ODG722167:ODG722170 ONC722167:ONC722170 OWY722167:OWY722170 PGU722167:PGU722170 PQQ722167:PQQ722170 QAM722167:QAM722170 QKI722167:QKI722170 QUE722167:QUE722170 REA722167:REA722170 RNW722167:RNW722170 RXS722167:RXS722170 SHO722167:SHO722170 SRK722167:SRK722170 TBG722167:TBG722170 TLC722167:TLC722170 TUY722167:TUY722170 UEU722167:UEU722170 UOQ722167:UOQ722170 UYM722167:UYM722170 VII722167:VII722170 VSE722167:VSE722170 WCA722167:WCA722170 WLW722167:WLW722170 WVS722167:WVS722170 K787703:K787706 JG787703:JG787706 TC787703:TC787706 ACY787703:ACY787706 AMU787703:AMU787706 AWQ787703:AWQ787706 BGM787703:BGM787706 BQI787703:BQI787706 CAE787703:CAE787706 CKA787703:CKA787706 CTW787703:CTW787706 DDS787703:DDS787706 DNO787703:DNO787706 DXK787703:DXK787706 EHG787703:EHG787706 ERC787703:ERC787706 FAY787703:FAY787706 FKU787703:FKU787706 FUQ787703:FUQ787706 GEM787703:GEM787706 GOI787703:GOI787706 GYE787703:GYE787706 HIA787703:HIA787706 HRW787703:HRW787706 IBS787703:IBS787706 ILO787703:ILO787706 IVK787703:IVK787706 JFG787703:JFG787706 JPC787703:JPC787706 JYY787703:JYY787706 KIU787703:KIU787706 KSQ787703:KSQ787706 LCM787703:LCM787706 LMI787703:LMI787706 LWE787703:LWE787706 MGA787703:MGA787706 MPW787703:MPW787706 MZS787703:MZS787706 NJO787703:NJO787706 NTK787703:NTK787706 ODG787703:ODG787706 ONC787703:ONC787706 OWY787703:OWY787706 PGU787703:PGU787706 PQQ787703:PQQ787706 QAM787703:QAM787706 QKI787703:QKI787706 QUE787703:QUE787706 REA787703:REA787706 RNW787703:RNW787706 RXS787703:RXS787706 SHO787703:SHO787706 SRK787703:SRK787706 TBG787703:TBG787706 TLC787703:TLC787706 TUY787703:TUY787706 UEU787703:UEU787706 UOQ787703:UOQ787706 UYM787703:UYM787706 VII787703:VII787706 VSE787703:VSE787706 WCA787703:WCA787706 WLW787703:WLW787706 WVS787703:WVS787706 K853239:K853242 JG853239:JG853242 TC853239:TC853242 ACY853239:ACY853242 AMU853239:AMU853242 AWQ853239:AWQ853242 BGM853239:BGM853242 BQI853239:BQI853242 CAE853239:CAE853242 CKA853239:CKA853242 CTW853239:CTW853242 DDS853239:DDS853242 DNO853239:DNO853242 DXK853239:DXK853242 EHG853239:EHG853242 ERC853239:ERC853242 FAY853239:FAY853242 FKU853239:FKU853242 FUQ853239:FUQ853242 GEM853239:GEM853242 GOI853239:GOI853242 GYE853239:GYE853242 HIA853239:HIA853242 HRW853239:HRW853242 IBS853239:IBS853242 ILO853239:ILO853242 IVK853239:IVK853242 JFG853239:JFG853242 JPC853239:JPC853242 JYY853239:JYY853242 KIU853239:KIU853242 KSQ853239:KSQ853242 LCM853239:LCM853242 LMI853239:LMI853242 LWE853239:LWE853242 MGA853239:MGA853242 MPW853239:MPW853242 MZS853239:MZS853242 NJO853239:NJO853242 NTK853239:NTK853242 ODG853239:ODG853242 ONC853239:ONC853242 OWY853239:OWY853242 PGU853239:PGU853242 PQQ853239:PQQ853242 QAM853239:QAM853242 QKI853239:QKI853242 QUE853239:QUE853242 REA853239:REA853242 RNW853239:RNW853242 RXS853239:RXS853242 SHO853239:SHO853242 SRK853239:SRK853242 TBG853239:TBG853242 TLC853239:TLC853242 TUY853239:TUY853242 UEU853239:UEU853242 UOQ853239:UOQ853242 UYM853239:UYM853242 VII853239:VII853242 VSE853239:VSE853242 WCA853239:WCA853242 WLW853239:WLW853242 WVS853239:WVS853242 K918775:K918778 JG918775:JG918778 TC918775:TC918778 ACY918775:ACY918778 AMU918775:AMU918778 AWQ918775:AWQ918778 BGM918775:BGM918778 BQI918775:BQI918778 CAE918775:CAE918778 CKA918775:CKA918778 CTW918775:CTW918778 DDS918775:DDS918778 DNO918775:DNO918778 DXK918775:DXK918778 EHG918775:EHG918778 ERC918775:ERC918778 FAY918775:FAY918778 FKU918775:FKU918778 FUQ918775:FUQ918778 GEM918775:GEM918778 GOI918775:GOI918778 GYE918775:GYE918778 HIA918775:HIA918778 HRW918775:HRW918778 IBS918775:IBS918778 ILO918775:ILO918778 IVK918775:IVK918778 JFG918775:JFG918778 JPC918775:JPC918778 JYY918775:JYY918778 KIU918775:KIU918778 KSQ918775:KSQ918778 LCM918775:LCM918778 LMI918775:LMI918778 LWE918775:LWE918778 MGA918775:MGA918778 MPW918775:MPW918778 MZS918775:MZS918778 NJO918775:NJO918778 NTK918775:NTK918778 ODG918775:ODG918778 ONC918775:ONC918778 OWY918775:OWY918778 PGU918775:PGU918778 PQQ918775:PQQ918778 QAM918775:QAM918778 QKI918775:QKI918778 QUE918775:QUE918778 REA918775:REA918778 RNW918775:RNW918778 RXS918775:RXS918778 SHO918775:SHO918778 SRK918775:SRK918778 TBG918775:TBG918778 TLC918775:TLC918778 TUY918775:TUY918778 UEU918775:UEU918778 UOQ918775:UOQ918778 UYM918775:UYM918778 VII918775:VII918778 VSE918775:VSE918778 WCA918775:WCA918778 WLW918775:WLW918778 WVS918775:WVS918778 K984311:K984314 JG984311:JG984314 TC984311:TC984314 ACY984311:ACY984314 AMU984311:AMU984314 AWQ984311:AWQ984314 BGM984311:BGM984314 BQI984311:BQI984314 CAE984311:CAE984314 CKA984311:CKA984314 CTW984311:CTW984314 DDS984311:DDS984314 DNO984311:DNO984314 DXK984311:DXK984314 EHG984311:EHG984314 ERC984311:ERC984314 FAY984311:FAY984314 FKU984311:FKU984314 FUQ984311:FUQ984314 GEM984311:GEM984314 GOI984311:GOI984314 GYE984311:GYE984314 HIA984311:HIA984314 HRW984311:HRW984314 IBS984311:IBS984314 ILO984311:ILO984314 IVK984311:IVK984314 JFG984311:JFG984314 JPC984311:JPC984314 JYY984311:JYY984314 KIU984311:KIU984314 KSQ984311:KSQ984314 LCM984311:LCM984314 LMI984311:LMI984314 LWE984311:LWE984314 MGA984311:MGA984314 MPW984311:MPW984314 MZS984311:MZS984314 NJO984311:NJO984314 NTK984311:NTK984314 ODG984311:ODG984314 ONC984311:ONC984314 OWY984311:OWY984314 PGU984311:PGU984314 PQQ984311:PQQ984314 QAM984311:QAM984314 QKI984311:QKI984314 QUE984311:QUE984314 REA984311:REA984314 RNW984311:RNW984314 RXS984311:RXS984314 SHO984311:SHO984314 SRK984311:SRK984314 TBG984311:TBG984314 TLC984311:TLC984314 TUY984311:TUY984314 UEU984311:UEU984314 UOQ984311:UOQ984314 UYM984311:UYM984314 VII984311:VII984314 VSE984311:VSE984314 WCA984311:WCA984314 WLW984311:WLW984314 WVS984311:WVS984314 E1279 JA1279 SW1279 ACS1279 AMO1279 AWK1279 BGG1279 BQC1279 BZY1279 CJU1279 CTQ1279 DDM1279 DNI1279 DXE1279 EHA1279 EQW1279 FAS1279 FKO1279 FUK1279 GEG1279 GOC1279 GXY1279 HHU1279 HRQ1279 IBM1279 ILI1279 IVE1279 JFA1279 JOW1279 JYS1279 KIO1279 KSK1279 LCG1279 LMC1279 LVY1279 MFU1279 MPQ1279 MZM1279 NJI1279 NTE1279 ODA1279 OMW1279 OWS1279 PGO1279 PQK1279 QAG1279 QKC1279 QTY1279 RDU1279 RNQ1279 RXM1279 SHI1279 SRE1279 TBA1279 TKW1279 TUS1279 UEO1279 UOK1279 UYG1279 VIC1279 VRY1279 WBU1279 WLQ1279 WVM1279 E66815 JA66815 SW66815 ACS66815 AMO66815 AWK66815 BGG66815 BQC66815 BZY66815 CJU66815 CTQ66815 DDM66815 DNI66815 DXE66815 EHA66815 EQW66815 FAS66815 FKO66815 FUK66815 GEG66815 GOC66815 GXY66815 HHU66815 HRQ66815 IBM66815 ILI66815 IVE66815 JFA66815 JOW66815 JYS66815 KIO66815 KSK66815 LCG66815 LMC66815 LVY66815 MFU66815 MPQ66815 MZM66815 NJI66815 NTE66815 ODA66815 OMW66815 OWS66815 PGO66815 PQK66815 QAG66815 QKC66815 QTY66815 RDU66815 RNQ66815 RXM66815 SHI66815 SRE66815 TBA66815 TKW66815 TUS66815 UEO66815 UOK66815 UYG66815 VIC66815 VRY66815 WBU66815 WLQ66815 WVM66815 E132351 JA132351 SW132351 ACS132351 AMO132351 AWK132351 BGG132351 BQC132351 BZY132351 CJU132351 CTQ132351 DDM132351 DNI132351 DXE132351 EHA132351 EQW132351 FAS132351 FKO132351 FUK132351 GEG132351 GOC132351 GXY132351 HHU132351 HRQ132351 IBM132351 ILI132351 IVE132351 JFA132351 JOW132351 JYS132351 KIO132351 KSK132351 LCG132351 LMC132351 LVY132351 MFU132351 MPQ132351 MZM132351 NJI132351 NTE132351 ODA132351 OMW132351 OWS132351 PGO132351 PQK132351 QAG132351 QKC132351 QTY132351 RDU132351 RNQ132351 RXM132351 SHI132351 SRE132351 TBA132351 TKW132351 TUS132351 UEO132351 UOK132351 UYG132351 VIC132351 VRY132351 WBU132351 WLQ132351 WVM132351 E197887 JA197887 SW197887 ACS197887 AMO197887 AWK197887 BGG197887 BQC197887 BZY197887 CJU197887 CTQ197887 DDM197887 DNI197887 DXE197887 EHA197887 EQW197887 FAS197887 FKO197887 FUK197887 GEG197887 GOC197887 GXY197887 HHU197887 HRQ197887 IBM197887 ILI197887 IVE197887 JFA197887 JOW197887 JYS197887 KIO197887 KSK197887 LCG197887 LMC197887 LVY197887 MFU197887 MPQ197887 MZM197887 NJI197887 NTE197887 ODA197887 OMW197887 OWS197887 PGO197887 PQK197887 QAG197887 QKC197887 QTY197887 RDU197887 RNQ197887 RXM197887 SHI197887 SRE197887 TBA197887 TKW197887 TUS197887 UEO197887 UOK197887 UYG197887 VIC197887 VRY197887 WBU197887 WLQ197887 WVM197887 E263423 JA263423 SW263423 ACS263423 AMO263423 AWK263423 BGG263423 BQC263423 BZY263423 CJU263423 CTQ263423 DDM263423 DNI263423 DXE263423 EHA263423 EQW263423 FAS263423 FKO263423 FUK263423 GEG263423 GOC263423 GXY263423 HHU263423 HRQ263423 IBM263423 ILI263423 IVE263423 JFA263423 JOW263423 JYS263423 KIO263423 KSK263423 LCG263423 LMC263423 LVY263423 MFU263423 MPQ263423 MZM263423 NJI263423 NTE263423 ODA263423 OMW263423 OWS263423 PGO263423 PQK263423 QAG263423 QKC263423 QTY263423 RDU263423 RNQ263423 RXM263423 SHI263423 SRE263423 TBA263423 TKW263423 TUS263423 UEO263423 UOK263423 UYG263423 VIC263423 VRY263423 WBU263423 WLQ263423 WVM263423 E328959 JA328959 SW328959 ACS328959 AMO328959 AWK328959 BGG328959 BQC328959 BZY328959 CJU328959 CTQ328959 DDM328959 DNI328959 DXE328959 EHA328959 EQW328959 FAS328959 FKO328959 FUK328959 GEG328959 GOC328959 GXY328959 HHU328959 HRQ328959 IBM328959 ILI328959 IVE328959 JFA328959 JOW328959 JYS328959 KIO328959 KSK328959 LCG328959 LMC328959 LVY328959 MFU328959 MPQ328959 MZM328959 NJI328959 NTE328959 ODA328959 OMW328959 OWS328959 PGO328959 PQK328959 QAG328959 QKC328959 QTY328959 RDU328959 RNQ328959 RXM328959 SHI328959 SRE328959 TBA328959 TKW328959 TUS328959 UEO328959 UOK328959 UYG328959 VIC328959 VRY328959 WBU328959 WLQ328959 WVM328959 E394495 JA394495 SW394495 ACS394495 AMO394495 AWK394495 BGG394495 BQC394495 BZY394495 CJU394495 CTQ394495 DDM394495 DNI394495 DXE394495 EHA394495 EQW394495 FAS394495 FKO394495 FUK394495 GEG394495 GOC394495 GXY394495 HHU394495 HRQ394495 IBM394495 ILI394495 IVE394495 JFA394495 JOW394495 JYS394495 KIO394495 KSK394495 LCG394495 LMC394495 LVY394495 MFU394495 MPQ394495 MZM394495 NJI394495 NTE394495 ODA394495 OMW394495 OWS394495 PGO394495 PQK394495 QAG394495 QKC394495 QTY394495 RDU394495 RNQ394495 RXM394495 SHI394495 SRE394495 TBA394495 TKW394495 TUS394495 UEO394495 UOK394495 UYG394495 VIC394495 VRY394495 WBU394495 WLQ394495 WVM394495 E460031 JA460031 SW460031 ACS460031 AMO460031 AWK460031 BGG460031 BQC460031 BZY460031 CJU460031 CTQ460031 DDM460031 DNI460031 DXE460031 EHA460031 EQW460031 FAS460031 FKO460031 FUK460031 GEG460031 GOC460031 GXY460031 HHU460031 HRQ460031 IBM460031 ILI460031 IVE460031 JFA460031 JOW460031 JYS460031 KIO460031 KSK460031 LCG460031 LMC460031 LVY460031 MFU460031 MPQ460031 MZM460031 NJI460031 NTE460031 ODA460031 OMW460031 OWS460031 PGO460031 PQK460031 QAG460031 QKC460031 QTY460031 RDU460031 RNQ460031 RXM460031 SHI460031 SRE460031 TBA460031 TKW460031 TUS460031 UEO460031 UOK460031 UYG460031 VIC460031 VRY460031 WBU460031 WLQ460031 WVM460031 E525567 JA525567 SW525567 ACS525567 AMO525567 AWK525567 BGG525567 BQC525567 BZY525567 CJU525567 CTQ525567 DDM525567 DNI525567 DXE525567 EHA525567 EQW525567 FAS525567 FKO525567 FUK525567 GEG525567 GOC525567 GXY525567 HHU525567 HRQ525567 IBM525567 ILI525567 IVE525567 JFA525567 JOW525567 JYS525567 KIO525567 KSK525567 LCG525567 LMC525567 LVY525567 MFU525567 MPQ525567 MZM525567 NJI525567 NTE525567 ODA525567 OMW525567 OWS525567 PGO525567 PQK525567 QAG525567 QKC525567 QTY525567 RDU525567 RNQ525567 RXM525567 SHI525567 SRE525567 TBA525567 TKW525567 TUS525567 UEO525567 UOK525567 UYG525567 VIC525567 VRY525567 WBU525567 WLQ525567 WVM525567 E591103 JA591103 SW591103 ACS591103 AMO591103 AWK591103 BGG591103 BQC591103 BZY591103 CJU591103 CTQ591103 DDM591103 DNI591103 DXE591103 EHA591103 EQW591103 FAS591103 FKO591103 FUK591103 GEG591103 GOC591103 GXY591103 HHU591103 HRQ591103 IBM591103 ILI591103 IVE591103 JFA591103 JOW591103 JYS591103 KIO591103 KSK591103 LCG591103 LMC591103 LVY591103 MFU591103 MPQ591103 MZM591103 NJI591103 NTE591103 ODA591103 OMW591103 OWS591103 PGO591103 PQK591103 QAG591103 QKC591103 QTY591103 RDU591103 RNQ591103 RXM591103 SHI591103 SRE591103 TBA591103 TKW591103 TUS591103 UEO591103 UOK591103 UYG591103 VIC591103 VRY591103 WBU591103 WLQ591103 WVM591103 E656639 JA656639 SW656639 ACS656639 AMO656639 AWK656639 BGG656639 BQC656639 BZY656639 CJU656639 CTQ656639 DDM656639 DNI656639 DXE656639 EHA656639 EQW656639 FAS656639 FKO656639 FUK656639 GEG656639 GOC656639 GXY656639 HHU656639 HRQ656639 IBM656639 ILI656639 IVE656639 JFA656639 JOW656639 JYS656639 KIO656639 KSK656639 LCG656639 LMC656639 LVY656639 MFU656639 MPQ656639 MZM656639 NJI656639 NTE656639 ODA656639 OMW656639 OWS656639 PGO656639 PQK656639 QAG656639 QKC656639 QTY656639 RDU656639 RNQ656639 RXM656639 SHI656639 SRE656639 TBA656639 TKW656639 TUS656639 UEO656639 UOK656639 UYG656639 VIC656639 VRY656639 WBU656639 WLQ656639 WVM656639 E722175 JA722175 SW722175 ACS722175 AMO722175 AWK722175 BGG722175 BQC722175 BZY722175 CJU722175 CTQ722175 DDM722175 DNI722175 DXE722175 EHA722175 EQW722175 FAS722175 FKO722175 FUK722175 GEG722175 GOC722175 GXY722175 HHU722175 HRQ722175 IBM722175 ILI722175 IVE722175 JFA722175 JOW722175 JYS722175 KIO722175 KSK722175 LCG722175 LMC722175 LVY722175 MFU722175 MPQ722175 MZM722175 NJI722175 NTE722175 ODA722175 OMW722175 OWS722175 PGO722175 PQK722175 QAG722175 QKC722175 QTY722175 RDU722175 RNQ722175 RXM722175 SHI722175 SRE722175 TBA722175 TKW722175 TUS722175 UEO722175 UOK722175 UYG722175 VIC722175 VRY722175 WBU722175 WLQ722175 WVM722175 E787711 JA787711 SW787711 ACS787711 AMO787711 AWK787711 BGG787711 BQC787711 BZY787711 CJU787711 CTQ787711 DDM787711 DNI787711 DXE787711 EHA787711 EQW787711 FAS787711 FKO787711 FUK787711 GEG787711 GOC787711 GXY787711 HHU787711 HRQ787711 IBM787711 ILI787711 IVE787711 JFA787711 JOW787711 JYS787711 KIO787711 KSK787711 LCG787711 LMC787711 LVY787711 MFU787711 MPQ787711 MZM787711 NJI787711 NTE787711 ODA787711 OMW787711 OWS787711 PGO787711 PQK787711 QAG787711 QKC787711 QTY787711 RDU787711 RNQ787711 RXM787711 SHI787711 SRE787711 TBA787711 TKW787711 TUS787711 UEO787711 UOK787711 UYG787711 VIC787711 VRY787711 WBU787711 WLQ787711 WVM787711 E853247 JA853247 SW853247 ACS853247 AMO853247 AWK853247 BGG853247 BQC853247 BZY853247 CJU853247 CTQ853247 DDM853247 DNI853247 DXE853247 EHA853247 EQW853247 FAS853247 FKO853247 FUK853247 GEG853247 GOC853247 GXY853247 HHU853247 HRQ853247 IBM853247 ILI853247 IVE853247 JFA853247 JOW853247 JYS853247 KIO853247 KSK853247 LCG853247 LMC853247 LVY853247 MFU853247 MPQ853247 MZM853247 NJI853247 NTE853247 ODA853247 OMW853247 OWS853247 PGO853247 PQK853247 QAG853247 QKC853247 QTY853247 RDU853247 RNQ853247 RXM853247 SHI853247 SRE853247 TBA853247 TKW853247 TUS853247 UEO853247 UOK853247 UYG853247 VIC853247 VRY853247 WBU853247 WLQ853247 WVM853247 E918783 JA918783 SW918783 ACS918783 AMO918783 AWK918783 BGG918783 BQC918783 BZY918783 CJU918783 CTQ918783 DDM918783 DNI918783 DXE918783 EHA918783 EQW918783 FAS918783 FKO918783 FUK918783 GEG918783 GOC918783 GXY918783 HHU918783 HRQ918783 IBM918783 ILI918783 IVE918783 JFA918783 JOW918783 JYS918783 KIO918783 KSK918783 LCG918783 LMC918783 LVY918783 MFU918783 MPQ918783 MZM918783 NJI918783 NTE918783 ODA918783 OMW918783 OWS918783 PGO918783 PQK918783 QAG918783 QKC918783 QTY918783 RDU918783 RNQ918783 RXM918783 SHI918783 SRE918783 TBA918783 TKW918783 TUS918783 UEO918783 UOK918783 UYG918783 VIC918783 VRY918783 WBU918783 WLQ918783 WVM918783 E984319 JA984319 SW984319 ACS984319 AMO984319 AWK984319 BGG984319 BQC984319 BZY984319 CJU984319 CTQ984319 DDM984319 DNI984319 DXE984319 EHA984319 EQW984319 FAS984319 FKO984319 FUK984319 GEG984319 GOC984319 GXY984319 HHU984319 HRQ984319 IBM984319 ILI984319 IVE984319 JFA984319 JOW984319 JYS984319 KIO984319 KSK984319 LCG984319 LMC984319 LVY984319 MFU984319 MPQ984319 MZM984319 NJI984319 NTE984319 ODA984319 OMW984319 OWS984319 PGO984319 PQK984319 QAG984319 QKC984319 QTY984319 RDU984319 RNQ984319 RXM984319 SHI984319 SRE984319 TBA984319 TKW984319 TUS984319 UEO984319 UOK984319 UYG984319 VIC984319 VRY984319 WBU984319 WLQ984319 WVM984319" xr:uid="{5A98DAF9-B5F0-4AC6-87ED-07C4D0DE1B46}">
      <formula1>"oui,non "</formula1>
      <formula2>0</formula2>
    </dataValidation>
    <dataValidation type="list" operator="equal" allowBlank="1" showErrorMessage="1" sqref="F1202 JB1202 SX1202 ACT1202 AMP1202 AWL1202 BGH1202 BQD1202 BZZ1202 CJV1202 CTR1202 DDN1202 DNJ1202 DXF1202 EHB1202 EQX1202 FAT1202 FKP1202 FUL1202 GEH1202 GOD1202 GXZ1202 HHV1202 HRR1202 IBN1202 ILJ1202 IVF1202 JFB1202 JOX1202 JYT1202 KIP1202 KSL1202 LCH1202 LMD1202 LVZ1202 MFV1202 MPR1202 MZN1202 NJJ1202 NTF1202 ODB1202 OMX1202 OWT1202 PGP1202 PQL1202 QAH1202 QKD1202 QTZ1202 RDV1202 RNR1202 RXN1202 SHJ1202 SRF1202 TBB1202 TKX1202 TUT1202 UEP1202 UOL1202 UYH1202 VID1202 VRZ1202 WBV1202 WLR1202 WVN1202 F66738 JB66738 SX66738 ACT66738 AMP66738 AWL66738 BGH66738 BQD66738 BZZ66738 CJV66738 CTR66738 DDN66738 DNJ66738 DXF66738 EHB66738 EQX66738 FAT66738 FKP66738 FUL66738 GEH66738 GOD66738 GXZ66738 HHV66738 HRR66738 IBN66738 ILJ66738 IVF66738 JFB66738 JOX66738 JYT66738 KIP66738 KSL66738 LCH66738 LMD66738 LVZ66738 MFV66738 MPR66738 MZN66738 NJJ66738 NTF66738 ODB66738 OMX66738 OWT66738 PGP66738 PQL66738 QAH66738 QKD66738 QTZ66738 RDV66738 RNR66738 RXN66738 SHJ66738 SRF66738 TBB66738 TKX66738 TUT66738 UEP66738 UOL66738 UYH66738 VID66738 VRZ66738 WBV66738 WLR66738 WVN66738 F132274 JB132274 SX132274 ACT132274 AMP132274 AWL132274 BGH132274 BQD132274 BZZ132274 CJV132274 CTR132274 DDN132274 DNJ132274 DXF132274 EHB132274 EQX132274 FAT132274 FKP132274 FUL132274 GEH132274 GOD132274 GXZ132274 HHV132274 HRR132274 IBN132274 ILJ132274 IVF132274 JFB132274 JOX132274 JYT132274 KIP132274 KSL132274 LCH132274 LMD132274 LVZ132274 MFV132274 MPR132274 MZN132274 NJJ132274 NTF132274 ODB132274 OMX132274 OWT132274 PGP132274 PQL132274 QAH132274 QKD132274 QTZ132274 RDV132274 RNR132274 RXN132274 SHJ132274 SRF132274 TBB132274 TKX132274 TUT132274 UEP132274 UOL132274 UYH132274 VID132274 VRZ132274 WBV132274 WLR132274 WVN132274 F197810 JB197810 SX197810 ACT197810 AMP197810 AWL197810 BGH197810 BQD197810 BZZ197810 CJV197810 CTR197810 DDN197810 DNJ197810 DXF197810 EHB197810 EQX197810 FAT197810 FKP197810 FUL197810 GEH197810 GOD197810 GXZ197810 HHV197810 HRR197810 IBN197810 ILJ197810 IVF197810 JFB197810 JOX197810 JYT197810 KIP197810 KSL197810 LCH197810 LMD197810 LVZ197810 MFV197810 MPR197810 MZN197810 NJJ197810 NTF197810 ODB197810 OMX197810 OWT197810 PGP197810 PQL197810 QAH197810 QKD197810 QTZ197810 RDV197810 RNR197810 RXN197810 SHJ197810 SRF197810 TBB197810 TKX197810 TUT197810 UEP197810 UOL197810 UYH197810 VID197810 VRZ197810 WBV197810 WLR197810 WVN197810 F263346 JB263346 SX263346 ACT263346 AMP263346 AWL263346 BGH263346 BQD263346 BZZ263346 CJV263346 CTR263346 DDN263346 DNJ263346 DXF263346 EHB263346 EQX263346 FAT263346 FKP263346 FUL263346 GEH263346 GOD263346 GXZ263346 HHV263346 HRR263346 IBN263346 ILJ263346 IVF263346 JFB263346 JOX263346 JYT263346 KIP263346 KSL263346 LCH263346 LMD263346 LVZ263346 MFV263346 MPR263346 MZN263346 NJJ263346 NTF263346 ODB263346 OMX263346 OWT263346 PGP263346 PQL263346 QAH263346 QKD263346 QTZ263346 RDV263346 RNR263346 RXN263346 SHJ263346 SRF263346 TBB263346 TKX263346 TUT263346 UEP263346 UOL263346 UYH263346 VID263346 VRZ263346 WBV263346 WLR263346 WVN263346 F328882 JB328882 SX328882 ACT328882 AMP328882 AWL328882 BGH328882 BQD328882 BZZ328882 CJV328882 CTR328882 DDN328882 DNJ328882 DXF328882 EHB328882 EQX328882 FAT328882 FKP328882 FUL328882 GEH328882 GOD328882 GXZ328882 HHV328882 HRR328882 IBN328882 ILJ328882 IVF328882 JFB328882 JOX328882 JYT328882 KIP328882 KSL328882 LCH328882 LMD328882 LVZ328882 MFV328882 MPR328882 MZN328882 NJJ328882 NTF328882 ODB328882 OMX328882 OWT328882 PGP328882 PQL328882 QAH328882 QKD328882 QTZ328882 RDV328882 RNR328882 RXN328882 SHJ328882 SRF328882 TBB328882 TKX328882 TUT328882 UEP328882 UOL328882 UYH328882 VID328882 VRZ328882 WBV328882 WLR328882 WVN328882 F394418 JB394418 SX394418 ACT394418 AMP394418 AWL394418 BGH394418 BQD394418 BZZ394418 CJV394418 CTR394418 DDN394418 DNJ394418 DXF394418 EHB394418 EQX394418 FAT394418 FKP394418 FUL394418 GEH394418 GOD394418 GXZ394418 HHV394418 HRR394418 IBN394418 ILJ394418 IVF394418 JFB394418 JOX394418 JYT394418 KIP394418 KSL394418 LCH394418 LMD394418 LVZ394418 MFV394418 MPR394418 MZN394418 NJJ394418 NTF394418 ODB394418 OMX394418 OWT394418 PGP394418 PQL394418 QAH394418 QKD394418 QTZ394418 RDV394418 RNR394418 RXN394418 SHJ394418 SRF394418 TBB394418 TKX394418 TUT394418 UEP394418 UOL394418 UYH394418 VID394418 VRZ394418 WBV394418 WLR394418 WVN394418 F459954 JB459954 SX459954 ACT459954 AMP459954 AWL459954 BGH459954 BQD459954 BZZ459954 CJV459954 CTR459954 DDN459954 DNJ459954 DXF459954 EHB459954 EQX459954 FAT459954 FKP459954 FUL459954 GEH459954 GOD459954 GXZ459954 HHV459954 HRR459954 IBN459954 ILJ459954 IVF459954 JFB459954 JOX459954 JYT459954 KIP459954 KSL459954 LCH459954 LMD459954 LVZ459954 MFV459954 MPR459954 MZN459954 NJJ459954 NTF459954 ODB459954 OMX459954 OWT459954 PGP459954 PQL459954 QAH459954 QKD459954 QTZ459954 RDV459954 RNR459954 RXN459954 SHJ459954 SRF459954 TBB459954 TKX459954 TUT459954 UEP459954 UOL459954 UYH459954 VID459954 VRZ459954 WBV459954 WLR459954 WVN459954 F525490 JB525490 SX525490 ACT525490 AMP525490 AWL525490 BGH525490 BQD525490 BZZ525490 CJV525490 CTR525490 DDN525490 DNJ525490 DXF525490 EHB525490 EQX525490 FAT525490 FKP525490 FUL525490 GEH525490 GOD525490 GXZ525490 HHV525490 HRR525490 IBN525490 ILJ525490 IVF525490 JFB525490 JOX525490 JYT525490 KIP525490 KSL525490 LCH525490 LMD525490 LVZ525490 MFV525490 MPR525490 MZN525490 NJJ525490 NTF525490 ODB525490 OMX525490 OWT525490 PGP525490 PQL525490 QAH525490 QKD525490 QTZ525490 RDV525490 RNR525490 RXN525490 SHJ525490 SRF525490 TBB525490 TKX525490 TUT525490 UEP525490 UOL525490 UYH525490 VID525490 VRZ525490 WBV525490 WLR525490 WVN525490 F591026 JB591026 SX591026 ACT591026 AMP591026 AWL591026 BGH591026 BQD591026 BZZ591026 CJV591026 CTR591026 DDN591026 DNJ591026 DXF591026 EHB591026 EQX591026 FAT591026 FKP591026 FUL591026 GEH591026 GOD591026 GXZ591026 HHV591026 HRR591026 IBN591026 ILJ591026 IVF591026 JFB591026 JOX591026 JYT591026 KIP591026 KSL591026 LCH591026 LMD591026 LVZ591026 MFV591026 MPR591026 MZN591026 NJJ591026 NTF591026 ODB591026 OMX591026 OWT591026 PGP591026 PQL591026 QAH591026 QKD591026 QTZ591026 RDV591026 RNR591026 RXN591026 SHJ591026 SRF591026 TBB591026 TKX591026 TUT591026 UEP591026 UOL591026 UYH591026 VID591026 VRZ591026 WBV591026 WLR591026 WVN591026 F656562 JB656562 SX656562 ACT656562 AMP656562 AWL656562 BGH656562 BQD656562 BZZ656562 CJV656562 CTR656562 DDN656562 DNJ656562 DXF656562 EHB656562 EQX656562 FAT656562 FKP656562 FUL656562 GEH656562 GOD656562 GXZ656562 HHV656562 HRR656562 IBN656562 ILJ656562 IVF656562 JFB656562 JOX656562 JYT656562 KIP656562 KSL656562 LCH656562 LMD656562 LVZ656562 MFV656562 MPR656562 MZN656562 NJJ656562 NTF656562 ODB656562 OMX656562 OWT656562 PGP656562 PQL656562 QAH656562 QKD656562 QTZ656562 RDV656562 RNR656562 RXN656562 SHJ656562 SRF656562 TBB656562 TKX656562 TUT656562 UEP656562 UOL656562 UYH656562 VID656562 VRZ656562 WBV656562 WLR656562 WVN656562 F722098 JB722098 SX722098 ACT722098 AMP722098 AWL722098 BGH722098 BQD722098 BZZ722098 CJV722098 CTR722098 DDN722098 DNJ722098 DXF722098 EHB722098 EQX722098 FAT722098 FKP722098 FUL722098 GEH722098 GOD722098 GXZ722098 HHV722098 HRR722098 IBN722098 ILJ722098 IVF722098 JFB722098 JOX722098 JYT722098 KIP722098 KSL722098 LCH722098 LMD722098 LVZ722098 MFV722098 MPR722098 MZN722098 NJJ722098 NTF722098 ODB722098 OMX722098 OWT722098 PGP722098 PQL722098 QAH722098 QKD722098 QTZ722098 RDV722098 RNR722098 RXN722098 SHJ722098 SRF722098 TBB722098 TKX722098 TUT722098 UEP722098 UOL722098 UYH722098 VID722098 VRZ722098 WBV722098 WLR722098 WVN722098 F787634 JB787634 SX787634 ACT787634 AMP787634 AWL787634 BGH787634 BQD787634 BZZ787634 CJV787634 CTR787634 DDN787634 DNJ787634 DXF787634 EHB787634 EQX787634 FAT787634 FKP787634 FUL787634 GEH787634 GOD787634 GXZ787634 HHV787634 HRR787634 IBN787634 ILJ787634 IVF787634 JFB787634 JOX787634 JYT787634 KIP787634 KSL787634 LCH787634 LMD787634 LVZ787634 MFV787634 MPR787634 MZN787634 NJJ787634 NTF787634 ODB787634 OMX787634 OWT787634 PGP787634 PQL787634 QAH787634 QKD787634 QTZ787634 RDV787634 RNR787634 RXN787634 SHJ787634 SRF787634 TBB787634 TKX787634 TUT787634 UEP787634 UOL787634 UYH787634 VID787634 VRZ787634 WBV787634 WLR787634 WVN787634 F853170 JB853170 SX853170 ACT853170 AMP853170 AWL853170 BGH853170 BQD853170 BZZ853170 CJV853170 CTR853170 DDN853170 DNJ853170 DXF853170 EHB853170 EQX853170 FAT853170 FKP853170 FUL853170 GEH853170 GOD853170 GXZ853170 HHV853170 HRR853170 IBN853170 ILJ853170 IVF853170 JFB853170 JOX853170 JYT853170 KIP853170 KSL853170 LCH853170 LMD853170 LVZ853170 MFV853170 MPR853170 MZN853170 NJJ853170 NTF853170 ODB853170 OMX853170 OWT853170 PGP853170 PQL853170 QAH853170 QKD853170 QTZ853170 RDV853170 RNR853170 RXN853170 SHJ853170 SRF853170 TBB853170 TKX853170 TUT853170 UEP853170 UOL853170 UYH853170 VID853170 VRZ853170 WBV853170 WLR853170 WVN853170 F918706 JB918706 SX918706 ACT918706 AMP918706 AWL918706 BGH918706 BQD918706 BZZ918706 CJV918706 CTR918706 DDN918706 DNJ918706 DXF918706 EHB918706 EQX918706 FAT918706 FKP918706 FUL918706 GEH918706 GOD918706 GXZ918706 HHV918706 HRR918706 IBN918706 ILJ918706 IVF918706 JFB918706 JOX918706 JYT918706 KIP918706 KSL918706 LCH918706 LMD918706 LVZ918706 MFV918706 MPR918706 MZN918706 NJJ918706 NTF918706 ODB918706 OMX918706 OWT918706 PGP918706 PQL918706 QAH918706 QKD918706 QTZ918706 RDV918706 RNR918706 RXN918706 SHJ918706 SRF918706 TBB918706 TKX918706 TUT918706 UEP918706 UOL918706 UYH918706 VID918706 VRZ918706 WBV918706 WLR918706 WVN918706 F984242 JB984242 SX984242 ACT984242 AMP984242 AWL984242 BGH984242 BQD984242 BZZ984242 CJV984242 CTR984242 DDN984242 DNJ984242 DXF984242 EHB984242 EQX984242 FAT984242 FKP984242 FUL984242 GEH984242 GOD984242 GXZ984242 HHV984242 HRR984242 IBN984242 ILJ984242 IVF984242 JFB984242 JOX984242 JYT984242 KIP984242 KSL984242 LCH984242 LMD984242 LVZ984242 MFV984242 MPR984242 MZN984242 NJJ984242 NTF984242 ODB984242 OMX984242 OWT984242 PGP984242 PQL984242 QAH984242 QKD984242 QTZ984242 RDV984242 RNR984242 RXN984242 SHJ984242 SRF984242 TBB984242 TKX984242 TUT984242 UEP984242 UOL984242 UYH984242 VID984242 VRZ984242 WBV984242 WLR984242 WVN984242 F1205 JB1205 SX1205 ACT1205 AMP1205 AWL1205 BGH1205 BQD1205 BZZ1205 CJV1205 CTR1205 DDN1205 DNJ1205 DXF1205 EHB1205 EQX1205 FAT1205 FKP1205 FUL1205 GEH1205 GOD1205 GXZ1205 HHV1205 HRR1205 IBN1205 ILJ1205 IVF1205 JFB1205 JOX1205 JYT1205 KIP1205 KSL1205 LCH1205 LMD1205 LVZ1205 MFV1205 MPR1205 MZN1205 NJJ1205 NTF1205 ODB1205 OMX1205 OWT1205 PGP1205 PQL1205 QAH1205 QKD1205 QTZ1205 RDV1205 RNR1205 RXN1205 SHJ1205 SRF1205 TBB1205 TKX1205 TUT1205 UEP1205 UOL1205 UYH1205 VID1205 VRZ1205 WBV1205 WLR1205 WVN1205 F66741 JB66741 SX66741 ACT66741 AMP66741 AWL66741 BGH66741 BQD66741 BZZ66741 CJV66741 CTR66741 DDN66741 DNJ66741 DXF66741 EHB66741 EQX66741 FAT66741 FKP66741 FUL66741 GEH66741 GOD66741 GXZ66741 HHV66741 HRR66741 IBN66741 ILJ66741 IVF66741 JFB66741 JOX66741 JYT66741 KIP66741 KSL66741 LCH66741 LMD66741 LVZ66741 MFV66741 MPR66741 MZN66741 NJJ66741 NTF66741 ODB66741 OMX66741 OWT66741 PGP66741 PQL66741 QAH66741 QKD66741 QTZ66741 RDV66741 RNR66741 RXN66741 SHJ66741 SRF66741 TBB66741 TKX66741 TUT66741 UEP66741 UOL66741 UYH66741 VID66741 VRZ66741 WBV66741 WLR66741 WVN66741 F132277 JB132277 SX132277 ACT132277 AMP132277 AWL132277 BGH132277 BQD132277 BZZ132277 CJV132277 CTR132277 DDN132277 DNJ132277 DXF132277 EHB132277 EQX132277 FAT132277 FKP132277 FUL132277 GEH132277 GOD132277 GXZ132277 HHV132277 HRR132277 IBN132277 ILJ132277 IVF132277 JFB132277 JOX132277 JYT132277 KIP132277 KSL132277 LCH132277 LMD132277 LVZ132277 MFV132277 MPR132277 MZN132277 NJJ132277 NTF132277 ODB132277 OMX132277 OWT132277 PGP132277 PQL132277 QAH132277 QKD132277 QTZ132277 RDV132277 RNR132277 RXN132277 SHJ132277 SRF132277 TBB132277 TKX132277 TUT132277 UEP132277 UOL132277 UYH132277 VID132277 VRZ132277 WBV132277 WLR132277 WVN132277 F197813 JB197813 SX197813 ACT197813 AMP197813 AWL197813 BGH197813 BQD197813 BZZ197813 CJV197813 CTR197813 DDN197813 DNJ197813 DXF197813 EHB197813 EQX197813 FAT197813 FKP197813 FUL197813 GEH197813 GOD197813 GXZ197813 HHV197813 HRR197813 IBN197813 ILJ197813 IVF197813 JFB197813 JOX197813 JYT197813 KIP197813 KSL197813 LCH197813 LMD197813 LVZ197813 MFV197813 MPR197813 MZN197813 NJJ197813 NTF197813 ODB197813 OMX197813 OWT197813 PGP197813 PQL197813 QAH197813 QKD197813 QTZ197813 RDV197813 RNR197813 RXN197813 SHJ197813 SRF197813 TBB197813 TKX197813 TUT197813 UEP197813 UOL197813 UYH197813 VID197813 VRZ197813 WBV197813 WLR197813 WVN197813 F263349 JB263349 SX263349 ACT263349 AMP263349 AWL263349 BGH263349 BQD263349 BZZ263349 CJV263349 CTR263349 DDN263349 DNJ263349 DXF263349 EHB263349 EQX263349 FAT263349 FKP263349 FUL263349 GEH263349 GOD263349 GXZ263349 HHV263349 HRR263349 IBN263349 ILJ263349 IVF263349 JFB263349 JOX263349 JYT263349 KIP263349 KSL263349 LCH263349 LMD263349 LVZ263349 MFV263349 MPR263349 MZN263349 NJJ263349 NTF263349 ODB263349 OMX263349 OWT263349 PGP263349 PQL263349 QAH263349 QKD263349 QTZ263349 RDV263349 RNR263349 RXN263349 SHJ263349 SRF263349 TBB263349 TKX263349 TUT263349 UEP263349 UOL263349 UYH263349 VID263349 VRZ263349 WBV263349 WLR263349 WVN263349 F328885 JB328885 SX328885 ACT328885 AMP328885 AWL328885 BGH328885 BQD328885 BZZ328885 CJV328885 CTR328885 DDN328885 DNJ328885 DXF328885 EHB328885 EQX328885 FAT328885 FKP328885 FUL328885 GEH328885 GOD328885 GXZ328885 HHV328885 HRR328885 IBN328885 ILJ328885 IVF328885 JFB328885 JOX328885 JYT328885 KIP328885 KSL328885 LCH328885 LMD328885 LVZ328885 MFV328885 MPR328885 MZN328885 NJJ328885 NTF328885 ODB328885 OMX328885 OWT328885 PGP328885 PQL328885 QAH328885 QKD328885 QTZ328885 RDV328885 RNR328885 RXN328885 SHJ328885 SRF328885 TBB328885 TKX328885 TUT328885 UEP328885 UOL328885 UYH328885 VID328885 VRZ328885 WBV328885 WLR328885 WVN328885 F394421 JB394421 SX394421 ACT394421 AMP394421 AWL394421 BGH394421 BQD394421 BZZ394421 CJV394421 CTR394421 DDN394421 DNJ394421 DXF394421 EHB394421 EQX394421 FAT394421 FKP394421 FUL394421 GEH394421 GOD394421 GXZ394421 HHV394421 HRR394421 IBN394421 ILJ394421 IVF394421 JFB394421 JOX394421 JYT394421 KIP394421 KSL394421 LCH394421 LMD394421 LVZ394421 MFV394421 MPR394421 MZN394421 NJJ394421 NTF394421 ODB394421 OMX394421 OWT394421 PGP394421 PQL394421 QAH394421 QKD394421 QTZ394421 RDV394421 RNR394421 RXN394421 SHJ394421 SRF394421 TBB394421 TKX394421 TUT394421 UEP394421 UOL394421 UYH394421 VID394421 VRZ394421 WBV394421 WLR394421 WVN394421 F459957 JB459957 SX459957 ACT459957 AMP459957 AWL459957 BGH459957 BQD459957 BZZ459957 CJV459957 CTR459957 DDN459957 DNJ459957 DXF459957 EHB459957 EQX459957 FAT459957 FKP459957 FUL459957 GEH459957 GOD459957 GXZ459957 HHV459957 HRR459957 IBN459957 ILJ459957 IVF459957 JFB459957 JOX459957 JYT459957 KIP459957 KSL459957 LCH459957 LMD459957 LVZ459957 MFV459957 MPR459957 MZN459957 NJJ459957 NTF459957 ODB459957 OMX459957 OWT459957 PGP459957 PQL459957 QAH459957 QKD459957 QTZ459957 RDV459957 RNR459957 RXN459957 SHJ459957 SRF459957 TBB459957 TKX459957 TUT459957 UEP459957 UOL459957 UYH459957 VID459957 VRZ459957 WBV459957 WLR459957 WVN459957 F525493 JB525493 SX525493 ACT525493 AMP525493 AWL525493 BGH525493 BQD525493 BZZ525493 CJV525493 CTR525493 DDN525493 DNJ525493 DXF525493 EHB525493 EQX525493 FAT525493 FKP525493 FUL525493 GEH525493 GOD525493 GXZ525493 HHV525493 HRR525493 IBN525493 ILJ525493 IVF525493 JFB525493 JOX525493 JYT525493 KIP525493 KSL525493 LCH525493 LMD525493 LVZ525493 MFV525493 MPR525493 MZN525493 NJJ525493 NTF525493 ODB525493 OMX525493 OWT525493 PGP525493 PQL525493 QAH525493 QKD525493 QTZ525493 RDV525493 RNR525493 RXN525493 SHJ525493 SRF525493 TBB525493 TKX525493 TUT525493 UEP525493 UOL525493 UYH525493 VID525493 VRZ525493 WBV525493 WLR525493 WVN525493 F591029 JB591029 SX591029 ACT591029 AMP591029 AWL591029 BGH591029 BQD591029 BZZ591029 CJV591029 CTR591029 DDN591029 DNJ591029 DXF591029 EHB591029 EQX591029 FAT591029 FKP591029 FUL591029 GEH591029 GOD591029 GXZ591029 HHV591029 HRR591029 IBN591029 ILJ591029 IVF591029 JFB591029 JOX591029 JYT591029 KIP591029 KSL591029 LCH591029 LMD591029 LVZ591029 MFV591029 MPR591029 MZN591029 NJJ591029 NTF591029 ODB591029 OMX591029 OWT591029 PGP591029 PQL591029 QAH591029 QKD591029 QTZ591029 RDV591029 RNR591029 RXN591029 SHJ591029 SRF591029 TBB591029 TKX591029 TUT591029 UEP591029 UOL591029 UYH591029 VID591029 VRZ591029 WBV591029 WLR591029 WVN591029 F656565 JB656565 SX656565 ACT656565 AMP656565 AWL656565 BGH656565 BQD656565 BZZ656565 CJV656565 CTR656565 DDN656565 DNJ656565 DXF656565 EHB656565 EQX656565 FAT656565 FKP656565 FUL656565 GEH656565 GOD656565 GXZ656565 HHV656565 HRR656565 IBN656565 ILJ656565 IVF656565 JFB656565 JOX656565 JYT656565 KIP656565 KSL656565 LCH656565 LMD656565 LVZ656565 MFV656565 MPR656565 MZN656565 NJJ656565 NTF656565 ODB656565 OMX656565 OWT656565 PGP656565 PQL656565 QAH656565 QKD656565 QTZ656565 RDV656565 RNR656565 RXN656565 SHJ656565 SRF656565 TBB656565 TKX656565 TUT656565 UEP656565 UOL656565 UYH656565 VID656565 VRZ656565 WBV656565 WLR656565 WVN656565 F722101 JB722101 SX722101 ACT722101 AMP722101 AWL722101 BGH722101 BQD722101 BZZ722101 CJV722101 CTR722101 DDN722101 DNJ722101 DXF722101 EHB722101 EQX722101 FAT722101 FKP722101 FUL722101 GEH722101 GOD722101 GXZ722101 HHV722101 HRR722101 IBN722101 ILJ722101 IVF722101 JFB722101 JOX722101 JYT722101 KIP722101 KSL722101 LCH722101 LMD722101 LVZ722101 MFV722101 MPR722101 MZN722101 NJJ722101 NTF722101 ODB722101 OMX722101 OWT722101 PGP722101 PQL722101 QAH722101 QKD722101 QTZ722101 RDV722101 RNR722101 RXN722101 SHJ722101 SRF722101 TBB722101 TKX722101 TUT722101 UEP722101 UOL722101 UYH722101 VID722101 VRZ722101 WBV722101 WLR722101 WVN722101 F787637 JB787637 SX787637 ACT787637 AMP787637 AWL787637 BGH787637 BQD787637 BZZ787637 CJV787637 CTR787637 DDN787637 DNJ787637 DXF787637 EHB787637 EQX787637 FAT787637 FKP787637 FUL787637 GEH787637 GOD787637 GXZ787637 HHV787637 HRR787637 IBN787637 ILJ787637 IVF787637 JFB787637 JOX787637 JYT787637 KIP787637 KSL787637 LCH787637 LMD787637 LVZ787637 MFV787637 MPR787637 MZN787637 NJJ787637 NTF787637 ODB787637 OMX787637 OWT787637 PGP787637 PQL787637 QAH787637 QKD787637 QTZ787637 RDV787637 RNR787637 RXN787637 SHJ787637 SRF787637 TBB787637 TKX787637 TUT787637 UEP787637 UOL787637 UYH787637 VID787637 VRZ787637 WBV787637 WLR787637 WVN787637 F853173 JB853173 SX853173 ACT853173 AMP853173 AWL853173 BGH853173 BQD853173 BZZ853173 CJV853173 CTR853173 DDN853173 DNJ853173 DXF853173 EHB853173 EQX853173 FAT853173 FKP853173 FUL853173 GEH853173 GOD853173 GXZ853173 HHV853173 HRR853173 IBN853173 ILJ853173 IVF853173 JFB853173 JOX853173 JYT853173 KIP853173 KSL853173 LCH853173 LMD853173 LVZ853173 MFV853173 MPR853173 MZN853173 NJJ853173 NTF853173 ODB853173 OMX853173 OWT853173 PGP853173 PQL853173 QAH853173 QKD853173 QTZ853173 RDV853173 RNR853173 RXN853173 SHJ853173 SRF853173 TBB853173 TKX853173 TUT853173 UEP853173 UOL853173 UYH853173 VID853173 VRZ853173 WBV853173 WLR853173 WVN853173 F918709 JB918709 SX918709 ACT918709 AMP918709 AWL918709 BGH918709 BQD918709 BZZ918709 CJV918709 CTR918709 DDN918709 DNJ918709 DXF918709 EHB918709 EQX918709 FAT918709 FKP918709 FUL918709 GEH918709 GOD918709 GXZ918709 HHV918709 HRR918709 IBN918709 ILJ918709 IVF918709 JFB918709 JOX918709 JYT918709 KIP918709 KSL918709 LCH918709 LMD918709 LVZ918709 MFV918709 MPR918709 MZN918709 NJJ918709 NTF918709 ODB918709 OMX918709 OWT918709 PGP918709 PQL918709 QAH918709 QKD918709 QTZ918709 RDV918709 RNR918709 RXN918709 SHJ918709 SRF918709 TBB918709 TKX918709 TUT918709 UEP918709 UOL918709 UYH918709 VID918709 VRZ918709 WBV918709 WLR918709 WVN918709 F984245 JB984245 SX984245 ACT984245 AMP984245 AWL984245 BGH984245 BQD984245 BZZ984245 CJV984245 CTR984245 DDN984245 DNJ984245 DXF984245 EHB984245 EQX984245 FAT984245 FKP984245 FUL984245 GEH984245 GOD984245 GXZ984245 HHV984245 HRR984245 IBN984245 ILJ984245 IVF984245 JFB984245 JOX984245 JYT984245 KIP984245 KSL984245 LCH984245 LMD984245 LVZ984245 MFV984245 MPR984245 MZN984245 NJJ984245 NTF984245 ODB984245 OMX984245 OWT984245 PGP984245 PQL984245 QAH984245 QKD984245 QTZ984245 RDV984245 RNR984245 RXN984245 SHJ984245 SRF984245 TBB984245 TKX984245 TUT984245 UEP984245 UOL984245 UYH984245 VID984245 VRZ984245 WBV984245 WLR984245 WVN984245 F1209 JB1209 SX1209 ACT1209 AMP1209 AWL1209 BGH1209 BQD1209 BZZ1209 CJV1209 CTR1209 DDN1209 DNJ1209 DXF1209 EHB1209 EQX1209 FAT1209 FKP1209 FUL1209 GEH1209 GOD1209 GXZ1209 HHV1209 HRR1209 IBN1209 ILJ1209 IVF1209 JFB1209 JOX1209 JYT1209 KIP1209 KSL1209 LCH1209 LMD1209 LVZ1209 MFV1209 MPR1209 MZN1209 NJJ1209 NTF1209 ODB1209 OMX1209 OWT1209 PGP1209 PQL1209 QAH1209 QKD1209 QTZ1209 RDV1209 RNR1209 RXN1209 SHJ1209 SRF1209 TBB1209 TKX1209 TUT1209 UEP1209 UOL1209 UYH1209 VID1209 VRZ1209 WBV1209 WLR1209 WVN1209 F66745 JB66745 SX66745 ACT66745 AMP66745 AWL66745 BGH66745 BQD66745 BZZ66745 CJV66745 CTR66745 DDN66745 DNJ66745 DXF66745 EHB66745 EQX66745 FAT66745 FKP66745 FUL66745 GEH66745 GOD66745 GXZ66745 HHV66745 HRR66745 IBN66745 ILJ66745 IVF66745 JFB66745 JOX66745 JYT66745 KIP66745 KSL66745 LCH66745 LMD66745 LVZ66745 MFV66745 MPR66745 MZN66745 NJJ66745 NTF66745 ODB66745 OMX66745 OWT66745 PGP66745 PQL66745 QAH66745 QKD66745 QTZ66745 RDV66745 RNR66745 RXN66745 SHJ66745 SRF66745 TBB66745 TKX66745 TUT66745 UEP66745 UOL66745 UYH66745 VID66745 VRZ66745 WBV66745 WLR66745 WVN66745 F132281 JB132281 SX132281 ACT132281 AMP132281 AWL132281 BGH132281 BQD132281 BZZ132281 CJV132281 CTR132281 DDN132281 DNJ132281 DXF132281 EHB132281 EQX132281 FAT132281 FKP132281 FUL132281 GEH132281 GOD132281 GXZ132281 HHV132281 HRR132281 IBN132281 ILJ132281 IVF132281 JFB132281 JOX132281 JYT132281 KIP132281 KSL132281 LCH132281 LMD132281 LVZ132281 MFV132281 MPR132281 MZN132281 NJJ132281 NTF132281 ODB132281 OMX132281 OWT132281 PGP132281 PQL132281 QAH132281 QKD132281 QTZ132281 RDV132281 RNR132281 RXN132281 SHJ132281 SRF132281 TBB132281 TKX132281 TUT132281 UEP132281 UOL132281 UYH132281 VID132281 VRZ132281 WBV132281 WLR132281 WVN132281 F197817 JB197817 SX197817 ACT197817 AMP197817 AWL197817 BGH197817 BQD197817 BZZ197817 CJV197817 CTR197817 DDN197817 DNJ197817 DXF197817 EHB197817 EQX197817 FAT197817 FKP197817 FUL197817 GEH197817 GOD197817 GXZ197817 HHV197817 HRR197817 IBN197817 ILJ197817 IVF197817 JFB197817 JOX197817 JYT197817 KIP197817 KSL197817 LCH197817 LMD197817 LVZ197817 MFV197817 MPR197817 MZN197817 NJJ197817 NTF197817 ODB197817 OMX197817 OWT197817 PGP197817 PQL197817 QAH197817 QKD197817 QTZ197817 RDV197817 RNR197817 RXN197817 SHJ197817 SRF197817 TBB197817 TKX197817 TUT197817 UEP197817 UOL197817 UYH197817 VID197817 VRZ197817 WBV197817 WLR197817 WVN197817 F263353 JB263353 SX263353 ACT263353 AMP263353 AWL263353 BGH263353 BQD263353 BZZ263353 CJV263353 CTR263353 DDN263353 DNJ263353 DXF263353 EHB263353 EQX263353 FAT263353 FKP263353 FUL263353 GEH263353 GOD263353 GXZ263353 HHV263353 HRR263353 IBN263353 ILJ263353 IVF263353 JFB263353 JOX263353 JYT263353 KIP263353 KSL263353 LCH263353 LMD263353 LVZ263353 MFV263353 MPR263353 MZN263353 NJJ263353 NTF263353 ODB263353 OMX263353 OWT263353 PGP263353 PQL263353 QAH263353 QKD263353 QTZ263353 RDV263353 RNR263353 RXN263353 SHJ263353 SRF263353 TBB263353 TKX263353 TUT263353 UEP263353 UOL263353 UYH263353 VID263353 VRZ263353 WBV263353 WLR263353 WVN263353 F328889 JB328889 SX328889 ACT328889 AMP328889 AWL328889 BGH328889 BQD328889 BZZ328889 CJV328889 CTR328889 DDN328889 DNJ328889 DXF328889 EHB328889 EQX328889 FAT328889 FKP328889 FUL328889 GEH328889 GOD328889 GXZ328889 HHV328889 HRR328889 IBN328889 ILJ328889 IVF328889 JFB328889 JOX328889 JYT328889 KIP328889 KSL328889 LCH328889 LMD328889 LVZ328889 MFV328889 MPR328889 MZN328889 NJJ328889 NTF328889 ODB328889 OMX328889 OWT328889 PGP328889 PQL328889 QAH328889 QKD328889 QTZ328889 RDV328889 RNR328889 RXN328889 SHJ328889 SRF328889 TBB328889 TKX328889 TUT328889 UEP328889 UOL328889 UYH328889 VID328889 VRZ328889 WBV328889 WLR328889 WVN328889 F394425 JB394425 SX394425 ACT394425 AMP394425 AWL394425 BGH394425 BQD394425 BZZ394425 CJV394425 CTR394425 DDN394425 DNJ394425 DXF394425 EHB394425 EQX394425 FAT394425 FKP394425 FUL394425 GEH394425 GOD394425 GXZ394425 HHV394425 HRR394425 IBN394425 ILJ394425 IVF394425 JFB394425 JOX394425 JYT394425 KIP394425 KSL394425 LCH394425 LMD394425 LVZ394425 MFV394425 MPR394425 MZN394425 NJJ394425 NTF394425 ODB394425 OMX394425 OWT394425 PGP394425 PQL394425 QAH394425 QKD394425 QTZ394425 RDV394425 RNR394425 RXN394425 SHJ394425 SRF394425 TBB394425 TKX394425 TUT394425 UEP394425 UOL394425 UYH394425 VID394425 VRZ394425 WBV394425 WLR394425 WVN394425 F459961 JB459961 SX459961 ACT459961 AMP459961 AWL459961 BGH459961 BQD459961 BZZ459961 CJV459961 CTR459961 DDN459961 DNJ459961 DXF459961 EHB459961 EQX459961 FAT459961 FKP459961 FUL459961 GEH459961 GOD459961 GXZ459961 HHV459961 HRR459961 IBN459961 ILJ459961 IVF459961 JFB459961 JOX459961 JYT459961 KIP459961 KSL459961 LCH459961 LMD459961 LVZ459961 MFV459961 MPR459961 MZN459961 NJJ459961 NTF459961 ODB459961 OMX459961 OWT459961 PGP459961 PQL459961 QAH459961 QKD459961 QTZ459961 RDV459961 RNR459961 RXN459961 SHJ459961 SRF459961 TBB459961 TKX459961 TUT459961 UEP459961 UOL459961 UYH459961 VID459961 VRZ459961 WBV459961 WLR459961 WVN459961 F525497 JB525497 SX525497 ACT525497 AMP525497 AWL525497 BGH525497 BQD525497 BZZ525497 CJV525497 CTR525497 DDN525497 DNJ525497 DXF525497 EHB525497 EQX525497 FAT525497 FKP525497 FUL525497 GEH525497 GOD525497 GXZ525497 HHV525497 HRR525497 IBN525497 ILJ525497 IVF525497 JFB525497 JOX525497 JYT525497 KIP525497 KSL525497 LCH525497 LMD525497 LVZ525497 MFV525497 MPR525497 MZN525497 NJJ525497 NTF525497 ODB525497 OMX525497 OWT525497 PGP525497 PQL525497 QAH525497 QKD525497 QTZ525497 RDV525497 RNR525497 RXN525497 SHJ525497 SRF525497 TBB525497 TKX525497 TUT525497 UEP525497 UOL525497 UYH525497 VID525497 VRZ525497 WBV525497 WLR525497 WVN525497 F591033 JB591033 SX591033 ACT591033 AMP591033 AWL591033 BGH591033 BQD591033 BZZ591033 CJV591033 CTR591033 DDN591033 DNJ591033 DXF591033 EHB591033 EQX591033 FAT591033 FKP591033 FUL591033 GEH591033 GOD591033 GXZ591033 HHV591033 HRR591033 IBN591033 ILJ591033 IVF591033 JFB591033 JOX591033 JYT591033 KIP591033 KSL591033 LCH591033 LMD591033 LVZ591033 MFV591033 MPR591033 MZN591033 NJJ591033 NTF591033 ODB591033 OMX591033 OWT591033 PGP591033 PQL591033 QAH591033 QKD591033 QTZ591033 RDV591033 RNR591033 RXN591033 SHJ591033 SRF591033 TBB591033 TKX591033 TUT591033 UEP591033 UOL591033 UYH591033 VID591033 VRZ591033 WBV591033 WLR591033 WVN591033 F656569 JB656569 SX656569 ACT656569 AMP656569 AWL656569 BGH656569 BQD656569 BZZ656569 CJV656569 CTR656569 DDN656569 DNJ656569 DXF656569 EHB656569 EQX656569 FAT656569 FKP656569 FUL656569 GEH656569 GOD656569 GXZ656569 HHV656569 HRR656569 IBN656569 ILJ656569 IVF656569 JFB656569 JOX656569 JYT656569 KIP656569 KSL656569 LCH656569 LMD656569 LVZ656569 MFV656569 MPR656569 MZN656569 NJJ656569 NTF656569 ODB656569 OMX656569 OWT656569 PGP656569 PQL656569 QAH656569 QKD656569 QTZ656569 RDV656569 RNR656569 RXN656569 SHJ656569 SRF656569 TBB656569 TKX656569 TUT656569 UEP656569 UOL656569 UYH656569 VID656569 VRZ656569 WBV656569 WLR656569 WVN656569 F722105 JB722105 SX722105 ACT722105 AMP722105 AWL722105 BGH722105 BQD722105 BZZ722105 CJV722105 CTR722105 DDN722105 DNJ722105 DXF722105 EHB722105 EQX722105 FAT722105 FKP722105 FUL722105 GEH722105 GOD722105 GXZ722105 HHV722105 HRR722105 IBN722105 ILJ722105 IVF722105 JFB722105 JOX722105 JYT722105 KIP722105 KSL722105 LCH722105 LMD722105 LVZ722105 MFV722105 MPR722105 MZN722105 NJJ722105 NTF722105 ODB722105 OMX722105 OWT722105 PGP722105 PQL722105 QAH722105 QKD722105 QTZ722105 RDV722105 RNR722105 RXN722105 SHJ722105 SRF722105 TBB722105 TKX722105 TUT722105 UEP722105 UOL722105 UYH722105 VID722105 VRZ722105 WBV722105 WLR722105 WVN722105 F787641 JB787641 SX787641 ACT787641 AMP787641 AWL787641 BGH787641 BQD787641 BZZ787641 CJV787641 CTR787641 DDN787641 DNJ787641 DXF787641 EHB787641 EQX787641 FAT787641 FKP787641 FUL787641 GEH787641 GOD787641 GXZ787641 HHV787641 HRR787641 IBN787641 ILJ787641 IVF787641 JFB787641 JOX787641 JYT787641 KIP787641 KSL787641 LCH787641 LMD787641 LVZ787641 MFV787641 MPR787641 MZN787641 NJJ787641 NTF787641 ODB787641 OMX787641 OWT787641 PGP787641 PQL787641 QAH787641 QKD787641 QTZ787641 RDV787641 RNR787641 RXN787641 SHJ787641 SRF787641 TBB787641 TKX787641 TUT787641 UEP787641 UOL787641 UYH787641 VID787641 VRZ787641 WBV787641 WLR787641 WVN787641 F853177 JB853177 SX853177 ACT853177 AMP853177 AWL853177 BGH853177 BQD853177 BZZ853177 CJV853177 CTR853177 DDN853177 DNJ853177 DXF853177 EHB853177 EQX853177 FAT853177 FKP853177 FUL853177 GEH853177 GOD853177 GXZ853177 HHV853177 HRR853177 IBN853177 ILJ853177 IVF853177 JFB853177 JOX853177 JYT853177 KIP853177 KSL853177 LCH853177 LMD853177 LVZ853177 MFV853177 MPR853177 MZN853177 NJJ853177 NTF853177 ODB853177 OMX853177 OWT853177 PGP853177 PQL853177 QAH853177 QKD853177 QTZ853177 RDV853177 RNR853177 RXN853177 SHJ853177 SRF853177 TBB853177 TKX853177 TUT853177 UEP853177 UOL853177 UYH853177 VID853177 VRZ853177 WBV853177 WLR853177 WVN853177 F918713 JB918713 SX918713 ACT918713 AMP918713 AWL918713 BGH918713 BQD918713 BZZ918713 CJV918713 CTR918713 DDN918713 DNJ918713 DXF918713 EHB918713 EQX918713 FAT918713 FKP918713 FUL918713 GEH918713 GOD918713 GXZ918713 HHV918713 HRR918713 IBN918713 ILJ918713 IVF918713 JFB918713 JOX918713 JYT918713 KIP918713 KSL918713 LCH918713 LMD918713 LVZ918713 MFV918713 MPR918713 MZN918713 NJJ918713 NTF918713 ODB918713 OMX918713 OWT918713 PGP918713 PQL918713 QAH918713 QKD918713 QTZ918713 RDV918713 RNR918713 RXN918713 SHJ918713 SRF918713 TBB918713 TKX918713 TUT918713 UEP918713 UOL918713 UYH918713 VID918713 VRZ918713 WBV918713 WLR918713 WVN918713 F984249 JB984249 SX984249 ACT984249 AMP984249 AWL984249 BGH984249 BQD984249 BZZ984249 CJV984249 CTR984249 DDN984249 DNJ984249 DXF984249 EHB984249 EQX984249 FAT984249 FKP984249 FUL984249 GEH984249 GOD984249 GXZ984249 HHV984249 HRR984249 IBN984249 ILJ984249 IVF984249 JFB984249 JOX984249 JYT984249 KIP984249 KSL984249 LCH984249 LMD984249 LVZ984249 MFV984249 MPR984249 MZN984249 NJJ984249 NTF984249 ODB984249 OMX984249 OWT984249 PGP984249 PQL984249 QAH984249 QKD984249 QTZ984249 RDV984249 RNR984249 RXN984249 SHJ984249 SRF984249 TBB984249 TKX984249 TUT984249 UEP984249 UOL984249 UYH984249 VID984249 VRZ984249 WBV984249 WLR984249 WVN984249" xr:uid="{A47F7A7A-6988-4632-976F-7BC8962B8D4B}">
      <formula1>"oui ,non"</formula1>
      <formula2>0</formula2>
    </dataValidation>
    <dataValidation type="list" operator="equal" allowBlank="1" showErrorMessage="1" sqref="J803:J805 JF803:JF805 TB803:TB805 ACX803:ACX805 AMT803:AMT805 AWP803:AWP805 BGL803:BGL805 BQH803:BQH805 CAD803:CAD805 CJZ803:CJZ805 CTV803:CTV805 DDR803:DDR805 DNN803:DNN805 DXJ803:DXJ805 EHF803:EHF805 ERB803:ERB805 FAX803:FAX805 FKT803:FKT805 FUP803:FUP805 GEL803:GEL805 GOH803:GOH805 GYD803:GYD805 HHZ803:HHZ805 HRV803:HRV805 IBR803:IBR805 ILN803:ILN805 IVJ803:IVJ805 JFF803:JFF805 JPB803:JPB805 JYX803:JYX805 KIT803:KIT805 KSP803:KSP805 LCL803:LCL805 LMH803:LMH805 LWD803:LWD805 MFZ803:MFZ805 MPV803:MPV805 MZR803:MZR805 NJN803:NJN805 NTJ803:NTJ805 ODF803:ODF805 ONB803:ONB805 OWX803:OWX805 PGT803:PGT805 PQP803:PQP805 QAL803:QAL805 QKH803:QKH805 QUD803:QUD805 RDZ803:RDZ805 RNV803:RNV805 RXR803:RXR805 SHN803:SHN805 SRJ803:SRJ805 TBF803:TBF805 TLB803:TLB805 TUX803:TUX805 UET803:UET805 UOP803:UOP805 UYL803:UYL805 VIH803:VIH805 VSD803:VSD805 WBZ803:WBZ805 WLV803:WLV805 WVR803:WVR805 J66339:J66341 JF66339:JF66341 TB66339:TB66341 ACX66339:ACX66341 AMT66339:AMT66341 AWP66339:AWP66341 BGL66339:BGL66341 BQH66339:BQH66341 CAD66339:CAD66341 CJZ66339:CJZ66341 CTV66339:CTV66341 DDR66339:DDR66341 DNN66339:DNN66341 DXJ66339:DXJ66341 EHF66339:EHF66341 ERB66339:ERB66341 FAX66339:FAX66341 FKT66339:FKT66341 FUP66339:FUP66341 GEL66339:GEL66341 GOH66339:GOH66341 GYD66339:GYD66341 HHZ66339:HHZ66341 HRV66339:HRV66341 IBR66339:IBR66341 ILN66339:ILN66341 IVJ66339:IVJ66341 JFF66339:JFF66341 JPB66339:JPB66341 JYX66339:JYX66341 KIT66339:KIT66341 KSP66339:KSP66341 LCL66339:LCL66341 LMH66339:LMH66341 LWD66339:LWD66341 MFZ66339:MFZ66341 MPV66339:MPV66341 MZR66339:MZR66341 NJN66339:NJN66341 NTJ66339:NTJ66341 ODF66339:ODF66341 ONB66339:ONB66341 OWX66339:OWX66341 PGT66339:PGT66341 PQP66339:PQP66341 QAL66339:QAL66341 QKH66339:QKH66341 QUD66339:QUD66341 RDZ66339:RDZ66341 RNV66339:RNV66341 RXR66339:RXR66341 SHN66339:SHN66341 SRJ66339:SRJ66341 TBF66339:TBF66341 TLB66339:TLB66341 TUX66339:TUX66341 UET66339:UET66341 UOP66339:UOP66341 UYL66339:UYL66341 VIH66339:VIH66341 VSD66339:VSD66341 WBZ66339:WBZ66341 WLV66339:WLV66341 WVR66339:WVR66341 J131875:J131877 JF131875:JF131877 TB131875:TB131877 ACX131875:ACX131877 AMT131875:AMT131877 AWP131875:AWP131877 BGL131875:BGL131877 BQH131875:BQH131877 CAD131875:CAD131877 CJZ131875:CJZ131877 CTV131875:CTV131877 DDR131875:DDR131877 DNN131875:DNN131877 DXJ131875:DXJ131877 EHF131875:EHF131877 ERB131875:ERB131877 FAX131875:FAX131877 FKT131875:FKT131877 FUP131875:FUP131877 GEL131875:GEL131877 GOH131875:GOH131877 GYD131875:GYD131877 HHZ131875:HHZ131877 HRV131875:HRV131877 IBR131875:IBR131877 ILN131875:ILN131877 IVJ131875:IVJ131877 JFF131875:JFF131877 JPB131875:JPB131877 JYX131875:JYX131877 KIT131875:KIT131877 KSP131875:KSP131877 LCL131875:LCL131877 LMH131875:LMH131877 LWD131875:LWD131877 MFZ131875:MFZ131877 MPV131875:MPV131877 MZR131875:MZR131877 NJN131875:NJN131877 NTJ131875:NTJ131877 ODF131875:ODF131877 ONB131875:ONB131877 OWX131875:OWX131877 PGT131875:PGT131877 PQP131875:PQP131877 QAL131875:QAL131877 QKH131875:QKH131877 QUD131875:QUD131877 RDZ131875:RDZ131877 RNV131875:RNV131877 RXR131875:RXR131877 SHN131875:SHN131877 SRJ131875:SRJ131877 TBF131875:TBF131877 TLB131875:TLB131877 TUX131875:TUX131877 UET131875:UET131877 UOP131875:UOP131877 UYL131875:UYL131877 VIH131875:VIH131877 VSD131875:VSD131877 WBZ131875:WBZ131877 WLV131875:WLV131877 WVR131875:WVR131877 J197411:J197413 JF197411:JF197413 TB197411:TB197413 ACX197411:ACX197413 AMT197411:AMT197413 AWP197411:AWP197413 BGL197411:BGL197413 BQH197411:BQH197413 CAD197411:CAD197413 CJZ197411:CJZ197413 CTV197411:CTV197413 DDR197411:DDR197413 DNN197411:DNN197413 DXJ197411:DXJ197413 EHF197411:EHF197413 ERB197411:ERB197413 FAX197411:FAX197413 FKT197411:FKT197413 FUP197411:FUP197413 GEL197411:GEL197413 GOH197411:GOH197413 GYD197411:GYD197413 HHZ197411:HHZ197413 HRV197411:HRV197413 IBR197411:IBR197413 ILN197411:ILN197413 IVJ197411:IVJ197413 JFF197411:JFF197413 JPB197411:JPB197413 JYX197411:JYX197413 KIT197411:KIT197413 KSP197411:KSP197413 LCL197411:LCL197413 LMH197411:LMH197413 LWD197411:LWD197413 MFZ197411:MFZ197413 MPV197411:MPV197413 MZR197411:MZR197413 NJN197411:NJN197413 NTJ197411:NTJ197413 ODF197411:ODF197413 ONB197411:ONB197413 OWX197411:OWX197413 PGT197411:PGT197413 PQP197411:PQP197413 QAL197411:QAL197413 QKH197411:QKH197413 QUD197411:QUD197413 RDZ197411:RDZ197413 RNV197411:RNV197413 RXR197411:RXR197413 SHN197411:SHN197413 SRJ197411:SRJ197413 TBF197411:TBF197413 TLB197411:TLB197413 TUX197411:TUX197413 UET197411:UET197413 UOP197411:UOP197413 UYL197411:UYL197413 VIH197411:VIH197413 VSD197411:VSD197413 WBZ197411:WBZ197413 WLV197411:WLV197413 WVR197411:WVR197413 J262947:J262949 JF262947:JF262949 TB262947:TB262949 ACX262947:ACX262949 AMT262947:AMT262949 AWP262947:AWP262949 BGL262947:BGL262949 BQH262947:BQH262949 CAD262947:CAD262949 CJZ262947:CJZ262949 CTV262947:CTV262949 DDR262947:DDR262949 DNN262947:DNN262949 DXJ262947:DXJ262949 EHF262947:EHF262949 ERB262947:ERB262949 FAX262947:FAX262949 FKT262947:FKT262949 FUP262947:FUP262949 GEL262947:GEL262949 GOH262947:GOH262949 GYD262947:GYD262949 HHZ262947:HHZ262949 HRV262947:HRV262949 IBR262947:IBR262949 ILN262947:ILN262949 IVJ262947:IVJ262949 JFF262947:JFF262949 JPB262947:JPB262949 JYX262947:JYX262949 KIT262947:KIT262949 KSP262947:KSP262949 LCL262947:LCL262949 LMH262947:LMH262949 LWD262947:LWD262949 MFZ262947:MFZ262949 MPV262947:MPV262949 MZR262947:MZR262949 NJN262947:NJN262949 NTJ262947:NTJ262949 ODF262947:ODF262949 ONB262947:ONB262949 OWX262947:OWX262949 PGT262947:PGT262949 PQP262947:PQP262949 QAL262947:QAL262949 QKH262947:QKH262949 QUD262947:QUD262949 RDZ262947:RDZ262949 RNV262947:RNV262949 RXR262947:RXR262949 SHN262947:SHN262949 SRJ262947:SRJ262949 TBF262947:TBF262949 TLB262947:TLB262949 TUX262947:TUX262949 UET262947:UET262949 UOP262947:UOP262949 UYL262947:UYL262949 VIH262947:VIH262949 VSD262947:VSD262949 WBZ262947:WBZ262949 WLV262947:WLV262949 WVR262947:WVR262949 J328483:J328485 JF328483:JF328485 TB328483:TB328485 ACX328483:ACX328485 AMT328483:AMT328485 AWP328483:AWP328485 BGL328483:BGL328485 BQH328483:BQH328485 CAD328483:CAD328485 CJZ328483:CJZ328485 CTV328483:CTV328485 DDR328483:DDR328485 DNN328483:DNN328485 DXJ328483:DXJ328485 EHF328483:EHF328485 ERB328483:ERB328485 FAX328483:FAX328485 FKT328483:FKT328485 FUP328483:FUP328485 GEL328483:GEL328485 GOH328483:GOH328485 GYD328483:GYD328485 HHZ328483:HHZ328485 HRV328483:HRV328485 IBR328483:IBR328485 ILN328483:ILN328485 IVJ328483:IVJ328485 JFF328483:JFF328485 JPB328483:JPB328485 JYX328483:JYX328485 KIT328483:KIT328485 KSP328483:KSP328485 LCL328483:LCL328485 LMH328483:LMH328485 LWD328483:LWD328485 MFZ328483:MFZ328485 MPV328483:MPV328485 MZR328483:MZR328485 NJN328483:NJN328485 NTJ328483:NTJ328485 ODF328483:ODF328485 ONB328483:ONB328485 OWX328483:OWX328485 PGT328483:PGT328485 PQP328483:PQP328485 QAL328483:QAL328485 QKH328483:QKH328485 QUD328483:QUD328485 RDZ328483:RDZ328485 RNV328483:RNV328485 RXR328483:RXR328485 SHN328483:SHN328485 SRJ328483:SRJ328485 TBF328483:TBF328485 TLB328483:TLB328485 TUX328483:TUX328485 UET328483:UET328485 UOP328483:UOP328485 UYL328483:UYL328485 VIH328483:VIH328485 VSD328483:VSD328485 WBZ328483:WBZ328485 WLV328483:WLV328485 WVR328483:WVR328485 J394019:J394021 JF394019:JF394021 TB394019:TB394021 ACX394019:ACX394021 AMT394019:AMT394021 AWP394019:AWP394021 BGL394019:BGL394021 BQH394019:BQH394021 CAD394019:CAD394021 CJZ394019:CJZ394021 CTV394019:CTV394021 DDR394019:DDR394021 DNN394019:DNN394021 DXJ394019:DXJ394021 EHF394019:EHF394021 ERB394019:ERB394021 FAX394019:FAX394021 FKT394019:FKT394021 FUP394019:FUP394021 GEL394019:GEL394021 GOH394019:GOH394021 GYD394019:GYD394021 HHZ394019:HHZ394021 HRV394019:HRV394021 IBR394019:IBR394021 ILN394019:ILN394021 IVJ394019:IVJ394021 JFF394019:JFF394021 JPB394019:JPB394021 JYX394019:JYX394021 KIT394019:KIT394021 KSP394019:KSP394021 LCL394019:LCL394021 LMH394019:LMH394021 LWD394019:LWD394021 MFZ394019:MFZ394021 MPV394019:MPV394021 MZR394019:MZR394021 NJN394019:NJN394021 NTJ394019:NTJ394021 ODF394019:ODF394021 ONB394019:ONB394021 OWX394019:OWX394021 PGT394019:PGT394021 PQP394019:PQP394021 QAL394019:QAL394021 QKH394019:QKH394021 QUD394019:QUD394021 RDZ394019:RDZ394021 RNV394019:RNV394021 RXR394019:RXR394021 SHN394019:SHN394021 SRJ394019:SRJ394021 TBF394019:TBF394021 TLB394019:TLB394021 TUX394019:TUX394021 UET394019:UET394021 UOP394019:UOP394021 UYL394019:UYL394021 VIH394019:VIH394021 VSD394019:VSD394021 WBZ394019:WBZ394021 WLV394019:WLV394021 WVR394019:WVR394021 J459555:J459557 JF459555:JF459557 TB459555:TB459557 ACX459555:ACX459557 AMT459555:AMT459557 AWP459555:AWP459557 BGL459555:BGL459557 BQH459555:BQH459557 CAD459555:CAD459557 CJZ459555:CJZ459557 CTV459555:CTV459557 DDR459555:DDR459557 DNN459555:DNN459557 DXJ459555:DXJ459557 EHF459555:EHF459557 ERB459555:ERB459557 FAX459555:FAX459557 FKT459555:FKT459557 FUP459555:FUP459557 GEL459555:GEL459557 GOH459555:GOH459557 GYD459555:GYD459557 HHZ459555:HHZ459557 HRV459555:HRV459557 IBR459555:IBR459557 ILN459555:ILN459557 IVJ459555:IVJ459557 JFF459555:JFF459557 JPB459555:JPB459557 JYX459555:JYX459557 KIT459555:KIT459557 KSP459555:KSP459557 LCL459555:LCL459557 LMH459555:LMH459557 LWD459555:LWD459557 MFZ459555:MFZ459557 MPV459555:MPV459557 MZR459555:MZR459557 NJN459555:NJN459557 NTJ459555:NTJ459557 ODF459555:ODF459557 ONB459555:ONB459557 OWX459555:OWX459557 PGT459555:PGT459557 PQP459555:PQP459557 QAL459555:QAL459557 QKH459555:QKH459557 QUD459555:QUD459557 RDZ459555:RDZ459557 RNV459555:RNV459557 RXR459555:RXR459557 SHN459555:SHN459557 SRJ459555:SRJ459557 TBF459555:TBF459557 TLB459555:TLB459557 TUX459555:TUX459557 UET459555:UET459557 UOP459555:UOP459557 UYL459555:UYL459557 VIH459555:VIH459557 VSD459555:VSD459557 WBZ459555:WBZ459557 WLV459555:WLV459557 WVR459555:WVR459557 J525091:J525093 JF525091:JF525093 TB525091:TB525093 ACX525091:ACX525093 AMT525091:AMT525093 AWP525091:AWP525093 BGL525091:BGL525093 BQH525091:BQH525093 CAD525091:CAD525093 CJZ525091:CJZ525093 CTV525091:CTV525093 DDR525091:DDR525093 DNN525091:DNN525093 DXJ525091:DXJ525093 EHF525091:EHF525093 ERB525091:ERB525093 FAX525091:FAX525093 FKT525091:FKT525093 FUP525091:FUP525093 GEL525091:GEL525093 GOH525091:GOH525093 GYD525091:GYD525093 HHZ525091:HHZ525093 HRV525091:HRV525093 IBR525091:IBR525093 ILN525091:ILN525093 IVJ525091:IVJ525093 JFF525091:JFF525093 JPB525091:JPB525093 JYX525091:JYX525093 KIT525091:KIT525093 KSP525091:KSP525093 LCL525091:LCL525093 LMH525091:LMH525093 LWD525091:LWD525093 MFZ525091:MFZ525093 MPV525091:MPV525093 MZR525091:MZR525093 NJN525091:NJN525093 NTJ525091:NTJ525093 ODF525091:ODF525093 ONB525091:ONB525093 OWX525091:OWX525093 PGT525091:PGT525093 PQP525091:PQP525093 QAL525091:QAL525093 QKH525091:QKH525093 QUD525091:QUD525093 RDZ525091:RDZ525093 RNV525091:RNV525093 RXR525091:RXR525093 SHN525091:SHN525093 SRJ525091:SRJ525093 TBF525091:TBF525093 TLB525091:TLB525093 TUX525091:TUX525093 UET525091:UET525093 UOP525091:UOP525093 UYL525091:UYL525093 VIH525091:VIH525093 VSD525091:VSD525093 WBZ525091:WBZ525093 WLV525091:WLV525093 WVR525091:WVR525093 J590627:J590629 JF590627:JF590629 TB590627:TB590629 ACX590627:ACX590629 AMT590627:AMT590629 AWP590627:AWP590629 BGL590627:BGL590629 BQH590627:BQH590629 CAD590627:CAD590629 CJZ590627:CJZ590629 CTV590627:CTV590629 DDR590627:DDR590629 DNN590627:DNN590629 DXJ590627:DXJ590629 EHF590627:EHF590629 ERB590627:ERB590629 FAX590627:FAX590629 FKT590627:FKT590629 FUP590627:FUP590629 GEL590627:GEL590629 GOH590627:GOH590629 GYD590627:GYD590629 HHZ590627:HHZ590629 HRV590627:HRV590629 IBR590627:IBR590629 ILN590627:ILN590629 IVJ590627:IVJ590629 JFF590627:JFF590629 JPB590627:JPB590629 JYX590627:JYX590629 KIT590627:KIT590629 KSP590627:KSP590629 LCL590627:LCL590629 LMH590627:LMH590629 LWD590627:LWD590629 MFZ590627:MFZ590629 MPV590627:MPV590629 MZR590627:MZR590629 NJN590627:NJN590629 NTJ590627:NTJ590629 ODF590627:ODF590629 ONB590627:ONB590629 OWX590627:OWX590629 PGT590627:PGT590629 PQP590627:PQP590629 QAL590627:QAL590629 QKH590627:QKH590629 QUD590627:QUD590629 RDZ590627:RDZ590629 RNV590627:RNV590629 RXR590627:RXR590629 SHN590627:SHN590629 SRJ590627:SRJ590629 TBF590627:TBF590629 TLB590627:TLB590629 TUX590627:TUX590629 UET590627:UET590629 UOP590627:UOP590629 UYL590627:UYL590629 VIH590627:VIH590629 VSD590627:VSD590629 WBZ590627:WBZ590629 WLV590627:WLV590629 WVR590627:WVR590629 J656163:J656165 JF656163:JF656165 TB656163:TB656165 ACX656163:ACX656165 AMT656163:AMT656165 AWP656163:AWP656165 BGL656163:BGL656165 BQH656163:BQH656165 CAD656163:CAD656165 CJZ656163:CJZ656165 CTV656163:CTV656165 DDR656163:DDR656165 DNN656163:DNN656165 DXJ656163:DXJ656165 EHF656163:EHF656165 ERB656163:ERB656165 FAX656163:FAX656165 FKT656163:FKT656165 FUP656163:FUP656165 GEL656163:GEL656165 GOH656163:GOH656165 GYD656163:GYD656165 HHZ656163:HHZ656165 HRV656163:HRV656165 IBR656163:IBR656165 ILN656163:ILN656165 IVJ656163:IVJ656165 JFF656163:JFF656165 JPB656163:JPB656165 JYX656163:JYX656165 KIT656163:KIT656165 KSP656163:KSP656165 LCL656163:LCL656165 LMH656163:LMH656165 LWD656163:LWD656165 MFZ656163:MFZ656165 MPV656163:MPV656165 MZR656163:MZR656165 NJN656163:NJN656165 NTJ656163:NTJ656165 ODF656163:ODF656165 ONB656163:ONB656165 OWX656163:OWX656165 PGT656163:PGT656165 PQP656163:PQP656165 QAL656163:QAL656165 QKH656163:QKH656165 QUD656163:QUD656165 RDZ656163:RDZ656165 RNV656163:RNV656165 RXR656163:RXR656165 SHN656163:SHN656165 SRJ656163:SRJ656165 TBF656163:TBF656165 TLB656163:TLB656165 TUX656163:TUX656165 UET656163:UET656165 UOP656163:UOP656165 UYL656163:UYL656165 VIH656163:VIH656165 VSD656163:VSD656165 WBZ656163:WBZ656165 WLV656163:WLV656165 WVR656163:WVR656165 J721699:J721701 JF721699:JF721701 TB721699:TB721701 ACX721699:ACX721701 AMT721699:AMT721701 AWP721699:AWP721701 BGL721699:BGL721701 BQH721699:BQH721701 CAD721699:CAD721701 CJZ721699:CJZ721701 CTV721699:CTV721701 DDR721699:DDR721701 DNN721699:DNN721701 DXJ721699:DXJ721701 EHF721699:EHF721701 ERB721699:ERB721701 FAX721699:FAX721701 FKT721699:FKT721701 FUP721699:FUP721701 GEL721699:GEL721701 GOH721699:GOH721701 GYD721699:GYD721701 HHZ721699:HHZ721701 HRV721699:HRV721701 IBR721699:IBR721701 ILN721699:ILN721701 IVJ721699:IVJ721701 JFF721699:JFF721701 JPB721699:JPB721701 JYX721699:JYX721701 KIT721699:KIT721701 KSP721699:KSP721701 LCL721699:LCL721701 LMH721699:LMH721701 LWD721699:LWD721701 MFZ721699:MFZ721701 MPV721699:MPV721701 MZR721699:MZR721701 NJN721699:NJN721701 NTJ721699:NTJ721701 ODF721699:ODF721701 ONB721699:ONB721701 OWX721699:OWX721701 PGT721699:PGT721701 PQP721699:PQP721701 QAL721699:QAL721701 QKH721699:QKH721701 QUD721699:QUD721701 RDZ721699:RDZ721701 RNV721699:RNV721701 RXR721699:RXR721701 SHN721699:SHN721701 SRJ721699:SRJ721701 TBF721699:TBF721701 TLB721699:TLB721701 TUX721699:TUX721701 UET721699:UET721701 UOP721699:UOP721701 UYL721699:UYL721701 VIH721699:VIH721701 VSD721699:VSD721701 WBZ721699:WBZ721701 WLV721699:WLV721701 WVR721699:WVR721701 J787235:J787237 JF787235:JF787237 TB787235:TB787237 ACX787235:ACX787237 AMT787235:AMT787237 AWP787235:AWP787237 BGL787235:BGL787237 BQH787235:BQH787237 CAD787235:CAD787237 CJZ787235:CJZ787237 CTV787235:CTV787237 DDR787235:DDR787237 DNN787235:DNN787237 DXJ787235:DXJ787237 EHF787235:EHF787237 ERB787235:ERB787237 FAX787235:FAX787237 FKT787235:FKT787237 FUP787235:FUP787237 GEL787235:GEL787237 GOH787235:GOH787237 GYD787235:GYD787237 HHZ787235:HHZ787237 HRV787235:HRV787237 IBR787235:IBR787237 ILN787235:ILN787237 IVJ787235:IVJ787237 JFF787235:JFF787237 JPB787235:JPB787237 JYX787235:JYX787237 KIT787235:KIT787237 KSP787235:KSP787237 LCL787235:LCL787237 LMH787235:LMH787237 LWD787235:LWD787237 MFZ787235:MFZ787237 MPV787235:MPV787237 MZR787235:MZR787237 NJN787235:NJN787237 NTJ787235:NTJ787237 ODF787235:ODF787237 ONB787235:ONB787237 OWX787235:OWX787237 PGT787235:PGT787237 PQP787235:PQP787237 QAL787235:QAL787237 QKH787235:QKH787237 QUD787235:QUD787237 RDZ787235:RDZ787237 RNV787235:RNV787237 RXR787235:RXR787237 SHN787235:SHN787237 SRJ787235:SRJ787237 TBF787235:TBF787237 TLB787235:TLB787237 TUX787235:TUX787237 UET787235:UET787237 UOP787235:UOP787237 UYL787235:UYL787237 VIH787235:VIH787237 VSD787235:VSD787237 WBZ787235:WBZ787237 WLV787235:WLV787237 WVR787235:WVR787237 J852771:J852773 JF852771:JF852773 TB852771:TB852773 ACX852771:ACX852773 AMT852771:AMT852773 AWP852771:AWP852773 BGL852771:BGL852773 BQH852771:BQH852773 CAD852771:CAD852773 CJZ852771:CJZ852773 CTV852771:CTV852773 DDR852771:DDR852773 DNN852771:DNN852773 DXJ852771:DXJ852773 EHF852771:EHF852773 ERB852771:ERB852773 FAX852771:FAX852773 FKT852771:FKT852773 FUP852771:FUP852773 GEL852771:GEL852773 GOH852771:GOH852773 GYD852771:GYD852773 HHZ852771:HHZ852773 HRV852771:HRV852773 IBR852771:IBR852773 ILN852771:ILN852773 IVJ852771:IVJ852773 JFF852771:JFF852773 JPB852771:JPB852773 JYX852771:JYX852773 KIT852771:KIT852773 KSP852771:KSP852773 LCL852771:LCL852773 LMH852771:LMH852773 LWD852771:LWD852773 MFZ852771:MFZ852773 MPV852771:MPV852773 MZR852771:MZR852773 NJN852771:NJN852773 NTJ852771:NTJ852773 ODF852771:ODF852773 ONB852771:ONB852773 OWX852771:OWX852773 PGT852771:PGT852773 PQP852771:PQP852773 QAL852771:QAL852773 QKH852771:QKH852773 QUD852771:QUD852773 RDZ852771:RDZ852773 RNV852771:RNV852773 RXR852771:RXR852773 SHN852771:SHN852773 SRJ852771:SRJ852773 TBF852771:TBF852773 TLB852771:TLB852773 TUX852771:TUX852773 UET852771:UET852773 UOP852771:UOP852773 UYL852771:UYL852773 VIH852771:VIH852773 VSD852771:VSD852773 WBZ852771:WBZ852773 WLV852771:WLV852773 WVR852771:WVR852773 J918307:J918309 JF918307:JF918309 TB918307:TB918309 ACX918307:ACX918309 AMT918307:AMT918309 AWP918307:AWP918309 BGL918307:BGL918309 BQH918307:BQH918309 CAD918307:CAD918309 CJZ918307:CJZ918309 CTV918307:CTV918309 DDR918307:DDR918309 DNN918307:DNN918309 DXJ918307:DXJ918309 EHF918307:EHF918309 ERB918307:ERB918309 FAX918307:FAX918309 FKT918307:FKT918309 FUP918307:FUP918309 GEL918307:GEL918309 GOH918307:GOH918309 GYD918307:GYD918309 HHZ918307:HHZ918309 HRV918307:HRV918309 IBR918307:IBR918309 ILN918307:ILN918309 IVJ918307:IVJ918309 JFF918307:JFF918309 JPB918307:JPB918309 JYX918307:JYX918309 KIT918307:KIT918309 KSP918307:KSP918309 LCL918307:LCL918309 LMH918307:LMH918309 LWD918307:LWD918309 MFZ918307:MFZ918309 MPV918307:MPV918309 MZR918307:MZR918309 NJN918307:NJN918309 NTJ918307:NTJ918309 ODF918307:ODF918309 ONB918307:ONB918309 OWX918307:OWX918309 PGT918307:PGT918309 PQP918307:PQP918309 QAL918307:QAL918309 QKH918307:QKH918309 QUD918307:QUD918309 RDZ918307:RDZ918309 RNV918307:RNV918309 RXR918307:RXR918309 SHN918307:SHN918309 SRJ918307:SRJ918309 TBF918307:TBF918309 TLB918307:TLB918309 TUX918307:TUX918309 UET918307:UET918309 UOP918307:UOP918309 UYL918307:UYL918309 VIH918307:VIH918309 VSD918307:VSD918309 WBZ918307:WBZ918309 WLV918307:WLV918309 WVR918307:WVR918309 J983843:J983845 JF983843:JF983845 TB983843:TB983845 ACX983843:ACX983845 AMT983843:AMT983845 AWP983843:AWP983845 BGL983843:BGL983845 BQH983843:BQH983845 CAD983843:CAD983845 CJZ983843:CJZ983845 CTV983843:CTV983845 DDR983843:DDR983845 DNN983843:DNN983845 DXJ983843:DXJ983845 EHF983843:EHF983845 ERB983843:ERB983845 FAX983843:FAX983845 FKT983843:FKT983845 FUP983843:FUP983845 GEL983843:GEL983845 GOH983843:GOH983845 GYD983843:GYD983845 HHZ983843:HHZ983845 HRV983843:HRV983845 IBR983843:IBR983845 ILN983843:ILN983845 IVJ983843:IVJ983845 JFF983843:JFF983845 JPB983843:JPB983845 JYX983843:JYX983845 KIT983843:KIT983845 KSP983843:KSP983845 LCL983843:LCL983845 LMH983843:LMH983845 LWD983843:LWD983845 MFZ983843:MFZ983845 MPV983843:MPV983845 MZR983843:MZR983845 NJN983843:NJN983845 NTJ983843:NTJ983845 ODF983843:ODF983845 ONB983843:ONB983845 OWX983843:OWX983845 PGT983843:PGT983845 PQP983843:PQP983845 QAL983843:QAL983845 QKH983843:QKH983845 QUD983843:QUD983845 RDZ983843:RDZ983845 RNV983843:RNV983845 RXR983843:RXR983845 SHN983843:SHN983845 SRJ983843:SRJ983845 TBF983843:TBF983845 TLB983843:TLB983845 TUX983843:TUX983845 UET983843:UET983845 UOP983843:UOP983845 UYL983843:UYL983845 VIH983843:VIH983845 VSD983843:VSD983845 WBZ983843:WBZ983845 WLV983843:WLV983845 WVR983843:WVR983845" xr:uid="{21F288C0-7565-44E1-89CE-38EDDBB5496E}">
      <formula1>"0,2,4,6,8"</formula1>
    </dataValidation>
    <dataValidation type="list" operator="equal" allowBlank="1" showErrorMessage="1" sqref="C966 IY966 SU966 ACQ966 AMM966 AWI966 BGE966 BQA966 BZW966 CJS966 CTO966 DDK966 DNG966 DXC966 EGY966 EQU966 FAQ966 FKM966 FUI966 GEE966 GOA966 GXW966 HHS966 HRO966 IBK966 ILG966 IVC966 JEY966 JOU966 JYQ966 KIM966 KSI966 LCE966 LMA966 LVW966 MFS966 MPO966 MZK966 NJG966 NTC966 OCY966 OMU966 OWQ966 PGM966 PQI966 QAE966 QKA966 QTW966 RDS966 RNO966 RXK966 SHG966 SRC966 TAY966 TKU966 TUQ966 UEM966 UOI966 UYE966 VIA966 VRW966 WBS966 WLO966 WVK966 C66502 IY66502 SU66502 ACQ66502 AMM66502 AWI66502 BGE66502 BQA66502 BZW66502 CJS66502 CTO66502 DDK66502 DNG66502 DXC66502 EGY66502 EQU66502 FAQ66502 FKM66502 FUI66502 GEE66502 GOA66502 GXW66502 HHS66502 HRO66502 IBK66502 ILG66502 IVC66502 JEY66502 JOU66502 JYQ66502 KIM66502 KSI66502 LCE66502 LMA66502 LVW66502 MFS66502 MPO66502 MZK66502 NJG66502 NTC66502 OCY66502 OMU66502 OWQ66502 PGM66502 PQI66502 QAE66502 QKA66502 QTW66502 RDS66502 RNO66502 RXK66502 SHG66502 SRC66502 TAY66502 TKU66502 TUQ66502 UEM66502 UOI66502 UYE66502 VIA66502 VRW66502 WBS66502 WLO66502 WVK66502 C132038 IY132038 SU132038 ACQ132038 AMM132038 AWI132038 BGE132038 BQA132038 BZW132038 CJS132038 CTO132038 DDK132038 DNG132038 DXC132038 EGY132038 EQU132038 FAQ132038 FKM132038 FUI132038 GEE132038 GOA132038 GXW132038 HHS132038 HRO132038 IBK132038 ILG132038 IVC132038 JEY132038 JOU132038 JYQ132038 KIM132038 KSI132038 LCE132038 LMA132038 LVW132038 MFS132038 MPO132038 MZK132038 NJG132038 NTC132038 OCY132038 OMU132038 OWQ132038 PGM132038 PQI132038 QAE132038 QKA132038 QTW132038 RDS132038 RNO132038 RXK132038 SHG132038 SRC132038 TAY132038 TKU132038 TUQ132038 UEM132038 UOI132038 UYE132038 VIA132038 VRW132038 WBS132038 WLO132038 WVK132038 C197574 IY197574 SU197574 ACQ197574 AMM197574 AWI197574 BGE197574 BQA197574 BZW197574 CJS197574 CTO197574 DDK197574 DNG197574 DXC197574 EGY197574 EQU197574 FAQ197574 FKM197574 FUI197574 GEE197574 GOA197574 GXW197574 HHS197574 HRO197574 IBK197574 ILG197574 IVC197574 JEY197574 JOU197574 JYQ197574 KIM197574 KSI197574 LCE197574 LMA197574 LVW197574 MFS197574 MPO197574 MZK197574 NJG197574 NTC197574 OCY197574 OMU197574 OWQ197574 PGM197574 PQI197574 QAE197574 QKA197574 QTW197574 RDS197574 RNO197574 RXK197574 SHG197574 SRC197574 TAY197574 TKU197574 TUQ197574 UEM197574 UOI197574 UYE197574 VIA197574 VRW197574 WBS197574 WLO197574 WVK197574 C263110 IY263110 SU263110 ACQ263110 AMM263110 AWI263110 BGE263110 BQA263110 BZW263110 CJS263110 CTO263110 DDK263110 DNG263110 DXC263110 EGY263110 EQU263110 FAQ263110 FKM263110 FUI263110 GEE263110 GOA263110 GXW263110 HHS263110 HRO263110 IBK263110 ILG263110 IVC263110 JEY263110 JOU263110 JYQ263110 KIM263110 KSI263110 LCE263110 LMA263110 LVW263110 MFS263110 MPO263110 MZK263110 NJG263110 NTC263110 OCY263110 OMU263110 OWQ263110 PGM263110 PQI263110 QAE263110 QKA263110 QTW263110 RDS263110 RNO263110 RXK263110 SHG263110 SRC263110 TAY263110 TKU263110 TUQ263110 UEM263110 UOI263110 UYE263110 VIA263110 VRW263110 WBS263110 WLO263110 WVK263110 C328646 IY328646 SU328646 ACQ328646 AMM328646 AWI328646 BGE328646 BQA328646 BZW328646 CJS328646 CTO328646 DDK328646 DNG328646 DXC328646 EGY328646 EQU328646 FAQ328646 FKM328646 FUI328646 GEE328646 GOA328646 GXW328646 HHS328646 HRO328646 IBK328646 ILG328646 IVC328646 JEY328646 JOU328646 JYQ328646 KIM328646 KSI328646 LCE328646 LMA328646 LVW328646 MFS328646 MPO328646 MZK328646 NJG328646 NTC328646 OCY328646 OMU328646 OWQ328646 PGM328646 PQI328646 QAE328646 QKA328646 QTW328646 RDS328646 RNO328646 RXK328646 SHG328646 SRC328646 TAY328646 TKU328646 TUQ328646 UEM328646 UOI328646 UYE328646 VIA328646 VRW328646 WBS328646 WLO328646 WVK328646 C394182 IY394182 SU394182 ACQ394182 AMM394182 AWI394182 BGE394182 BQA394182 BZW394182 CJS394182 CTO394182 DDK394182 DNG394182 DXC394182 EGY394182 EQU394182 FAQ394182 FKM394182 FUI394182 GEE394182 GOA394182 GXW394182 HHS394182 HRO394182 IBK394182 ILG394182 IVC394182 JEY394182 JOU394182 JYQ394182 KIM394182 KSI394182 LCE394182 LMA394182 LVW394182 MFS394182 MPO394182 MZK394182 NJG394182 NTC394182 OCY394182 OMU394182 OWQ394182 PGM394182 PQI394182 QAE394182 QKA394182 QTW394182 RDS394182 RNO394182 RXK394182 SHG394182 SRC394182 TAY394182 TKU394182 TUQ394182 UEM394182 UOI394182 UYE394182 VIA394182 VRW394182 WBS394182 WLO394182 WVK394182 C459718 IY459718 SU459718 ACQ459718 AMM459718 AWI459718 BGE459718 BQA459718 BZW459718 CJS459718 CTO459718 DDK459718 DNG459718 DXC459718 EGY459718 EQU459718 FAQ459718 FKM459718 FUI459718 GEE459718 GOA459718 GXW459718 HHS459718 HRO459718 IBK459718 ILG459718 IVC459718 JEY459718 JOU459718 JYQ459718 KIM459718 KSI459718 LCE459718 LMA459718 LVW459718 MFS459718 MPO459718 MZK459718 NJG459718 NTC459718 OCY459718 OMU459718 OWQ459718 PGM459718 PQI459718 QAE459718 QKA459718 QTW459718 RDS459718 RNO459718 RXK459718 SHG459718 SRC459718 TAY459718 TKU459718 TUQ459718 UEM459718 UOI459718 UYE459718 VIA459718 VRW459718 WBS459718 WLO459718 WVK459718 C525254 IY525254 SU525254 ACQ525254 AMM525254 AWI525254 BGE525254 BQA525254 BZW525254 CJS525254 CTO525254 DDK525254 DNG525254 DXC525254 EGY525254 EQU525254 FAQ525254 FKM525254 FUI525254 GEE525254 GOA525254 GXW525254 HHS525254 HRO525254 IBK525254 ILG525254 IVC525254 JEY525254 JOU525254 JYQ525254 KIM525254 KSI525254 LCE525254 LMA525254 LVW525254 MFS525254 MPO525254 MZK525254 NJG525254 NTC525254 OCY525254 OMU525254 OWQ525254 PGM525254 PQI525254 QAE525254 QKA525254 QTW525254 RDS525254 RNO525254 RXK525254 SHG525254 SRC525254 TAY525254 TKU525254 TUQ525254 UEM525254 UOI525254 UYE525254 VIA525254 VRW525254 WBS525254 WLO525254 WVK525254 C590790 IY590790 SU590790 ACQ590790 AMM590790 AWI590790 BGE590790 BQA590790 BZW590790 CJS590790 CTO590790 DDK590790 DNG590790 DXC590790 EGY590790 EQU590790 FAQ590790 FKM590790 FUI590790 GEE590790 GOA590790 GXW590790 HHS590790 HRO590790 IBK590790 ILG590790 IVC590790 JEY590790 JOU590790 JYQ590790 KIM590790 KSI590790 LCE590790 LMA590790 LVW590790 MFS590790 MPO590790 MZK590790 NJG590790 NTC590790 OCY590790 OMU590790 OWQ590790 PGM590790 PQI590790 QAE590790 QKA590790 QTW590790 RDS590790 RNO590790 RXK590790 SHG590790 SRC590790 TAY590790 TKU590790 TUQ590790 UEM590790 UOI590790 UYE590790 VIA590790 VRW590790 WBS590790 WLO590790 WVK590790 C656326 IY656326 SU656326 ACQ656326 AMM656326 AWI656326 BGE656326 BQA656326 BZW656326 CJS656326 CTO656326 DDK656326 DNG656326 DXC656326 EGY656326 EQU656326 FAQ656326 FKM656326 FUI656326 GEE656326 GOA656326 GXW656326 HHS656326 HRO656326 IBK656326 ILG656326 IVC656326 JEY656326 JOU656326 JYQ656326 KIM656326 KSI656326 LCE656326 LMA656326 LVW656326 MFS656326 MPO656326 MZK656326 NJG656326 NTC656326 OCY656326 OMU656326 OWQ656326 PGM656326 PQI656326 QAE656326 QKA656326 QTW656326 RDS656326 RNO656326 RXK656326 SHG656326 SRC656326 TAY656326 TKU656326 TUQ656326 UEM656326 UOI656326 UYE656326 VIA656326 VRW656326 WBS656326 WLO656326 WVK656326 C721862 IY721862 SU721862 ACQ721862 AMM721862 AWI721862 BGE721862 BQA721862 BZW721862 CJS721862 CTO721862 DDK721862 DNG721862 DXC721862 EGY721862 EQU721862 FAQ721862 FKM721862 FUI721862 GEE721862 GOA721862 GXW721862 HHS721862 HRO721862 IBK721862 ILG721862 IVC721862 JEY721862 JOU721862 JYQ721862 KIM721862 KSI721862 LCE721862 LMA721862 LVW721862 MFS721862 MPO721862 MZK721862 NJG721862 NTC721862 OCY721862 OMU721862 OWQ721862 PGM721862 PQI721862 QAE721862 QKA721862 QTW721862 RDS721862 RNO721862 RXK721862 SHG721862 SRC721862 TAY721862 TKU721862 TUQ721862 UEM721862 UOI721862 UYE721862 VIA721862 VRW721862 WBS721862 WLO721862 WVK721862 C787398 IY787398 SU787398 ACQ787398 AMM787398 AWI787398 BGE787398 BQA787398 BZW787398 CJS787398 CTO787398 DDK787398 DNG787398 DXC787398 EGY787398 EQU787398 FAQ787398 FKM787398 FUI787398 GEE787398 GOA787398 GXW787398 HHS787398 HRO787398 IBK787398 ILG787398 IVC787398 JEY787398 JOU787398 JYQ787398 KIM787398 KSI787398 LCE787398 LMA787398 LVW787398 MFS787398 MPO787398 MZK787398 NJG787398 NTC787398 OCY787398 OMU787398 OWQ787398 PGM787398 PQI787398 QAE787398 QKA787398 QTW787398 RDS787398 RNO787398 RXK787398 SHG787398 SRC787398 TAY787398 TKU787398 TUQ787398 UEM787398 UOI787398 UYE787398 VIA787398 VRW787398 WBS787398 WLO787398 WVK787398 C852934 IY852934 SU852934 ACQ852934 AMM852934 AWI852934 BGE852934 BQA852934 BZW852934 CJS852934 CTO852934 DDK852934 DNG852934 DXC852934 EGY852934 EQU852934 FAQ852934 FKM852934 FUI852934 GEE852934 GOA852934 GXW852934 HHS852934 HRO852934 IBK852934 ILG852934 IVC852934 JEY852934 JOU852934 JYQ852934 KIM852934 KSI852934 LCE852934 LMA852934 LVW852934 MFS852934 MPO852934 MZK852934 NJG852934 NTC852934 OCY852934 OMU852934 OWQ852934 PGM852934 PQI852934 QAE852934 QKA852934 QTW852934 RDS852934 RNO852934 RXK852934 SHG852934 SRC852934 TAY852934 TKU852934 TUQ852934 UEM852934 UOI852934 UYE852934 VIA852934 VRW852934 WBS852934 WLO852934 WVK852934 C918470 IY918470 SU918470 ACQ918470 AMM918470 AWI918470 BGE918470 BQA918470 BZW918470 CJS918470 CTO918470 DDK918470 DNG918470 DXC918470 EGY918470 EQU918470 FAQ918470 FKM918470 FUI918470 GEE918470 GOA918470 GXW918470 HHS918470 HRO918470 IBK918470 ILG918470 IVC918470 JEY918470 JOU918470 JYQ918470 KIM918470 KSI918470 LCE918470 LMA918470 LVW918470 MFS918470 MPO918470 MZK918470 NJG918470 NTC918470 OCY918470 OMU918470 OWQ918470 PGM918470 PQI918470 QAE918470 QKA918470 QTW918470 RDS918470 RNO918470 RXK918470 SHG918470 SRC918470 TAY918470 TKU918470 TUQ918470 UEM918470 UOI918470 UYE918470 VIA918470 VRW918470 WBS918470 WLO918470 WVK918470 C984006 IY984006 SU984006 ACQ984006 AMM984006 AWI984006 BGE984006 BQA984006 BZW984006 CJS984006 CTO984006 DDK984006 DNG984006 DXC984006 EGY984006 EQU984006 FAQ984006 FKM984006 FUI984006 GEE984006 GOA984006 GXW984006 HHS984006 HRO984006 IBK984006 ILG984006 IVC984006 JEY984006 JOU984006 JYQ984006 KIM984006 KSI984006 LCE984006 LMA984006 LVW984006 MFS984006 MPO984006 MZK984006 NJG984006 NTC984006 OCY984006 OMU984006 OWQ984006 PGM984006 PQI984006 QAE984006 QKA984006 QTW984006 RDS984006 RNO984006 RXK984006 SHG984006 SRC984006 TAY984006 TKU984006 TUQ984006 UEM984006 UOI984006 UYE984006 VIA984006 VRW984006 WBS984006 WLO984006 WVK984006" xr:uid="{19DE8657-79F3-4E05-8795-173661893269}">
      <mc:AlternateContent xmlns:x12ac="http://schemas.microsoft.com/office/spreadsheetml/2011/1/ac" xmlns:mc="http://schemas.openxmlformats.org/markup-compatibility/2006">
        <mc:Choice Requires="x12ac">
          <x12ac:list>"Oui, concerné par cet item","Non, non concerné"</x12ac:list>
        </mc:Choice>
        <mc:Fallback>
          <formula1>"Oui, concerné par cet item,Non, non concerné"</formula1>
        </mc:Fallback>
      </mc:AlternateContent>
    </dataValidation>
    <dataValidation type="list" operator="equal" allowBlank="1" showErrorMessage="1" sqref="G934 JC934 SY934 ACU934 AMQ934 AWM934 BGI934 BQE934 CAA934 CJW934 CTS934 DDO934 DNK934 DXG934 EHC934 EQY934 FAU934 FKQ934 FUM934 GEI934 GOE934 GYA934 HHW934 HRS934 IBO934 ILK934 IVG934 JFC934 JOY934 JYU934 KIQ934 KSM934 LCI934 LME934 LWA934 MFW934 MPS934 MZO934 NJK934 NTG934 ODC934 OMY934 OWU934 PGQ934 PQM934 QAI934 QKE934 QUA934 RDW934 RNS934 RXO934 SHK934 SRG934 TBC934 TKY934 TUU934 UEQ934 UOM934 UYI934 VIE934 VSA934 WBW934 WLS934 WVO934 G66470 JC66470 SY66470 ACU66470 AMQ66470 AWM66470 BGI66470 BQE66470 CAA66470 CJW66470 CTS66470 DDO66470 DNK66470 DXG66470 EHC66470 EQY66470 FAU66470 FKQ66470 FUM66470 GEI66470 GOE66470 GYA66470 HHW66470 HRS66470 IBO66470 ILK66470 IVG66470 JFC66470 JOY66470 JYU66470 KIQ66470 KSM66470 LCI66470 LME66470 LWA66470 MFW66470 MPS66470 MZO66470 NJK66470 NTG66470 ODC66470 OMY66470 OWU66470 PGQ66470 PQM66470 QAI66470 QKE66470 QUA66470 RDW66470 RNS66470 RXO66470 SHK66470 SRG66470 TBC66470 TKY66470 TUU66470 UEQ66470 UOM66470 UYI66470 VIE66470 VSA66470 WBW66470 WLS66470 WVO66470 G132006 JC132006 SY132006 ACU132006 AMQ132006 AWM132006 BGI132006 BQE132006 CAA132006 CJW132006 CTS132006 DDO132006 DNK132006 DXG132006 EHC132006 EQY132006 FAU132006 FKQ132006 FUM132006 GEI132006 GOE132006 GYA132006 HHW132006 HRS132006 IBO132006 ILK132006 IVG132006 JFC132006 JOY132006 JYU132006 KIQ132006 KSM132006 LCI132006 LME132006 LWA132006 MFW132006 MPS132006 MZO132006 NJK132006 NTG132006 ODC132006 OMY132006 OWU132006 PGQ132006 PQM132006 QAI132006 QKE132006 QUA132006 RDW132006 RNS132006 RXO132006 SHK132006 SRG132006 TBC132006 TKY132006 TUU132006 UEQ132006 UOM132006 UYI132006 VIE132006 VSA132006 WBW132006 WLS132006 WVO132006 G197542 JC197542 SY197542 ACU197542 AMQ197542 AWM197542 BGI197542 BQE197542 CAA197542 CJW197542 CTS197542 DDO197542 DNK197542 DXG197542 EHC197542 EQY197542 FAU197542 FKQ197542 FUM197542 GEI197542 GOE197542 GYA197542 HHW197542 HRS197542 IBO197542 ILK197542 IVG197542 JFC197542 JOY197542 JYU197542 KIQ197542 KSM197542 LCI197542 LME197542 LWA197542 MFW197542 MPS197542 MZO197542 NJK197542 NTG197542 ODC197542 OMY197542 OWU197542 PGQ197542 PQM197542 QAI197542 QKE197542 QUA197542 RDW197542 RNS197542 RXO197542 SHK197542 SRG197542 TBC197542 TKY197542 TUU197542 UEQ197542 UOM197542 UYI197542 VIE197542 VSA197542 WBW197542 WLS197542 WVO197542 G263078 JC263078 SY263078 ACU263078 AMQ263078 AWM263078 BGI263078 BQE263078 CAA263078 CJW263078 CTS263078 DDO263078 DNK263078 DXG263078 EHC263078 EQY263078 FAU263078 FKQ263078 FUM263078 GEI263078 GOE263078 GYA263078 HHW263078 HRS263078 IBO263078 ILK263078 IVG263078 JFC263078 JOY263078 JYU263078 KIQ263078 KSM263078 LCI263078 LME263078 LWA263078 MFW263078 MPS263078 MZO263078 NJK263078 NTG263078 ODC263078 OMY263078 OWU263078 PGQ263078 PQM263078 QAI263078 QKE263078 QUA263078 RDW263078 RNS263078 RXO263078 SHK263078 SRG263078 TBC263078 TKY263078 TUU263078 UEQ263078 UOM263078 UYI263078 VIE263078 VSA263078 WBW263078 WLS263078 WVO263078 G328614 JC328614 SY328614 ACU328614 AMQ328614 AWM328614 BGI328614 BQE328614 CAA328614 CJW328614 CTS328614 DDO328614 DNK328614 DXG328614 EHC328614 EQY328614 FAU328614 FKQ328614 FUM328614 GEI328614 GOE328614 GYA328614 HHW328614 HRS328614 IBO328614 ILK328614 IVG328614 JFC328614 JOY328614 JYU328614 KIQ328614 KSM328614 LCI328614 LME328614 LWA328614 MFW328614 MPS328614 MZO328614 NJK328614 NTG328614 ODC328614 OMY328614 OWU328614 PGQ328614 PQM328614 QAI328614 QKE328614 QUA328614 RDW328614 RNS328614 RXO328614 SHK328614 SRG328614 TBC328614 TKY328614 TUU328614 UEQ328614 UOM328614 UYI328614 VIE328614 VSA328614 WBW328614 WLS328614 WVO328614 G394150 JC394150 SY394150 ACU394150 AMQ394150 AWM394150 BGI394150 BQE394150 CAA394150 CJW394150 CTS394150 DDO394150 DNK394150 DXG394150 EHC394150 EQY394150 FAU394150 FKQ394150 FUM394150 GEI394150 GOE394150 GYA394150 HHW394150 HRS394150 IBO394150 ILK394150 IVG394150 JFC394150 JOY394150 JYU394150 KIQ394150 KSM394150 LCI394150 LME394150 LWA394150 MFW394150 MPS394150 MZO394150 NJK394150 NTG394150 ODC394150 OMY394150 OWU394150 PGQ394150 PQM394150 QAI394150 QKE394150 QUA394150 RDW394150 RNS394150 RXO394150 SHK394150 SRG394150 TBC394150 TKY394150 TUU394150 UEQ394150 UOM394150 UYI394150 VIE394150 VSA394150 WBW394150 WLS394150 WVO394150 G459686 JC459686 SY459686 ACU459686 AMQ459686 AWM459686 BGI459686 BQE459686 CAA459686 CJW459686 CTS459686 DDO459686 DNK459686 DXG459686 EHC459686 EQY459686 FAU459686 FKQ459686 FUM459686 GEI459686 GOE459686 GYA459686 HHW459686 HRS459686 IBO459686 ILK459686 IVG459686 JFC459686 JOY459686 JYU459686 KIQ459686 KSM459686 LCI459686 LME459686 LWA459686 MFW459686 MPS459686 MZO459686 NJK459686 NTG459686 ODC459686 OMY459686 OWU459686 PGQ459686 PQM459686 QAI459686 QKE459686 QUA459686 RDW459686 RNS459686 RXO459686 SHK459686 SRG459686 TBC459686 TKY459686 TUU459686 UEQ459686 UOM459686 UYI459686 VIE459686 VSA459686 WBW459686 WLS459686 WVO459686 G525222 JC525222 SY525222 ACU525222 AMQ525222 AWM525222 BGI525222 BQE525222 CAA525222 CJW525222 CTS525222 DDO525222 DNK525222 DXG525222 EHC525222 EQY525222 FAU525222 FKQ525222 FUM525222 GEI525222 GOE525222 GYA525222 HHW525222 HRS525222 IBO525222 ILK525222 IVG525222 JFC525222 JOY525222 JYU525222 KIQ525222 KSM525222 LCI525222 LME525222 LWA525222 MFW525222 MPS525222 MZO525222 NJK525222 NTG525222 ODC525222 OMY525222 OWU525222 PGQ525222 PQM525222 QAI525222 QKE525222 QUA525222 RDW525222 RNS525222 RXO525222 SHK525222 SRG525222 TBC525222 TKY525222 TUU525222 UEQ525222 UOM525222 UYI525222 VIE525222 VSA525222 WBW525222 WLS525222 WVO525222 G590758 JC590758 SY590758 ACU590758 AMQ590758 AWM590758 BGI590758 BQE590758 CAA590758 CJW590758 CTS590758 DDO590758 DNK590758 DXG590758 EHC590758 EQY590758 FAU590758 FKQ590758 FUM590758 GEI590758 GOE590758 GYA590758 HHW590758 HRS590758 IBO590758 ILK590758 IVG590758 JFC590758 JOY590758 JYU590758 KIQ590758 KSM590758 LCI590758 LME590758 LWA590758 MFW590758 MPS590758 MZO590758 NJK590758 NTG590758 ODC590758 OMY590758 OWU590758 PGQ590758 PQM590758 QAI590758 QKE590758 QUA590758 RDW590758 RNS590758 RXO590758 SHK590758 SRG590758 TBC590758 TKY590758 TUU590758 UEQ590758 UOM590758 UYI590758 VIE590758 VSA590758 WBW590758 WLS590758 WVO590758 G656294 JC656294 SY656294 ACU656294 AMQ656294 AWM656294 BGI656294 BQE656294 CAA656294 CJW656294 CTS656294 DDO656294 DNK656294 DXG656294 EHC656294 EQY656294 FAU656294 FKQ656294 FUM656294 GEI656294 GOE656294 GYA656294 HHW656294 HRS656294 IBO656294 ILK656294 IVG656294 JFC656294 JOY656294 JYU656294 KIQ656294 KSM656294 LCI656294 LME656294 LWA656294 MFW656294 MPS656294 MZO656294 NJK656294 NTG656294 ODC656294 OMY656294 OWU656294 PGQ656294 PQM656294 QAI656294 QKE656294 QUA656294 RDW656294 RNS656294 RXO656294 SHK656294 SRG656294 TBC656294 TKY656294 TUU656294 UEQ656294 UOM656294 UYI656294 VIE656294 VSA656294 WBW656294 WLS656294 WVO656294 G721830 JC721830 SY721830 ACU721830 AMQ721830 AWM721830 BGI721830 BQE721830 CAA721830 CJW721830 CTS721830 DDO721830 DNK721830 DXG721830 EHC721830 EQY721830 FAU721830 FKQ721830 FUM721830 GEI721830 GOE721830 GYA721830 HHW721830 HRS721830 IBO721830 ILK721830 IVG721830 JFC721830 JOY721830 JYU721830 KIQ721830 KSM721830 LCI721830 LME721830 LWA721830 MFW721830 MPS721830 MZO721830 NJK721830 NTG721830 ODC721830 OMY721830 OWU721830 PGQ721830 PQM721830 QAI721830 QKE721830 QUA721830 RDW721830 RNS721830 RXO721830 SHK721830 SRG721830 TBC721830 TKY721830 TUU721830 UEQ721830 UOM721830 UYI721830 VIE721830 VSA721830 WBW721830 WLS721830 WVO721830 G787366 JC787366 SY787366 ACU787366 AMQ787366 AWM787366 BGI787366 BQE787366 CAA787366 CJW787366 CTS787366 DDO787366 DNK787366 DXG787366 EHC787366 EQY787366 FAU787366 FKQ787366 FUM787366 GEI787366 GOE787366 GYA787366 HHW787366 HRS787366 IBO787366 ILK787366 IVG787366 JFC787366 JOY787366 JYU787366 KIQ787366 KSM787366 LCI787366 LME787366 LWA787366 MFW787366 MPS787366 MZO787366 NJK787366 NTG787366 ODC787366 OMY787366 OWU787366 PGQ787366 PQM787366 QAI787366 QKE787366 QUA787366 RDW787366 RNS787366 RXO787366 SHK787366 SRG787366 TBC787366 TKY787366 TUU787366 UEQ787366 UOM787366 UYI787366 VIE787366 VSA787366 WBW787366 WLS787366 WVO787366 G852902 JC852902 SY852902 ACU852902 AMQ852902 AWM852902 BGI852902 BQE852902 CAA852902 CJW852902 CTS852902 DDO852902 DNK852902 DXG852902 EHC852902 EQY852902 FAU852902 FKQ852902 FUM852902 GEI852902 GOE852902 GYA852902 HHW852902 HRS852902 IBO852902 ILK852902 IVG852902 JFC852902 JOY852902 JYU852902 KIQ852902 KSM852902 LCI852902 LME852902 LWA852902 MFW852902 MPS852902 MZO852902 NJK852902 NTG852902 ODC852902 OMY852902 OWU852902 PGQ852902 PQM852902 QAI852902 QKE852902 QUA852902 RDW852902 RNS852902 RXO852902 SHK852902 SRG852902 TBC852902 TKY852902 TUU852902 UEQ852902 UOM852902 UYI852902 VIE852902 VSA852902 WBW852902 WLS852902 WVO852902 G918438 JC918438 SY918438 ACU918438 AMQ918438 AWM918438 BGI918438 BQE918438 CAA918438 CJW918438 CTS918438 DDO918438 DNK918438 DXG918438 EHC918438 EQY918438 FAU918438 FKQ918438 FUM918438 GEI918438 GOE918438 GYA918438 HHW918438 HRS918438 IBO918438 ILK918438 IVG918438 JFC918438 JOY918438 JYU918438 KIQ918438 KSM918438 LCI918438 LME918438 LWA918438 MFW918438 MPS918438 MZO918438 NJK918438 NTG918438 ODC918438 OMY918438 OWU918438 PGQ918438 PQM918438 QAI918438 QKE918438 QUA918438 RDW918438 RNS918438 RXO918438 SHK918438 SRG918438 TBC918438 TKY918438 TUU918438 UEQ918438 UOM918438 UYI918438 VIE918438 VSA918438 WBW918438 WLS918438 WVO918438 G983974 JC983974 SY983974 ACU983974 AMQ983974 AWM983974 BGI983974 BQE983974 CAA983974 CJW983974 CTS983974 DDO983974 DNK983974 DXG983974 EHC983974 EQY983974 FAU983974 FKQ983974 FUM983974 GEI983974 GOE983974 GYA983974 HHW983974 HRS983974 IBO983974 ILK983974 IVG983974 JFC983974 JOY983974 JYU983974 KIQ983974 KSM983974 LCI983974 LME983974 LWA983974 MFW983974 MPS983974 MZO983974 NJK983974 NTG983974 ODC983974 OMY983974 OWU983974 PGQ983974 PQM983974 QAI983974 QKE983974 QUA983974 RDW983974 RNS983974 RXO983974 SHK983974 SRG983974 TBC983974 TKY983974 TUU983974 UEQ983974 UOM983974 UYI983974 VIE983974 VSA983974 WBW983974 WLS983974 WVO983974" xr:uid="{6036E3CA-9B66-4D5C-A90D-D68D9B1AA2DD}">
      <formula1>"Application systématique,Traitement au cas par cas"</formula1>
      <formula2>0</formula2>
    </dataValidation>
    <dataValidation type="list" operator="equal" allowBlank="1" showErrorMessage="1" sqref="D934 IZ934 SV934 ACR934 AMN934 AWJ934 BGF934 BQB934 BZX934 CJT934 CTP934 DDL934 DNH934 DXD934 EGZ934 EQV934 FAR934 FKN934 FUJ934 GEF934 GOB934 GXX934 HHT934 HRP934 IBL934 ILH934 IVD934 JEZ934 JOV934 JYR934 KIN934 KSJ934 LCF934 LMB934 LVX934 MFT934 MPP934 MZL934 NJH934 NTD934 OCZ934 OMV934 OWR934 PGN934 PQJ934 QAF934 QKB934 QTX934 RDT934 RNP934 RXL934 SHH934 SRD934 TAZ934 TKV934 TUR934 UEN934 UOJ934 UYF934 VIB934 VRX934 WBT934 WLP934 WVL934 D66470 IZ66470 SV66470 ACR66470 AMN66470 AWJ66470 BGF66470 BQB66470 BZX66470 CJT66470 CTP66470 DDL66470 DNH66470 DXD66470 EGZ66470 EQV66470 FAR66470 FKN66470 FUJ66470 GEF66470 GOB66470 GXX66470 HHT66470 HRP66470 IBL66470 ILH66470 IVD66470 JEZ66470 JOV66470 JYR66470 KIN66470 KSJ66470 LCF66470 LMB66470 LVX66470 MFT66470 MPP66470 MZL66470 NJH66470 NTD66470 OCZ66470 OMV66470 OWR66470 PGN66470 PQJ66470 QAF66470 QKB66470 QTX66470 RDT66470 RNP66470 RXL66470 SHH66470 SRD66470 TAZ66470 TKV66470 TUR66470 UEN66470 UOJ66470 UYF66470 VIB66470 VRX66470 WBT66470 WLP66470 WVL66470 D132006 IZ132006 SV132006 ACR132006 AMN132006 AWJ132006 BGF132006 BQB132006 BZX132006 CJT132006 CTP132006 DDL132006 DNH132006 DXD132006 EGZ132006 EQV132006 FAR132006 FKN132006 FUJ132006 GEF132006 GOB132006 GXX132006 HHT132006 HRP132006 IBL132006 ILH132006 IVD132006 JEZ132006 JOV132006 JYR132006 KIN132006 KSJ132006 LCF132006 LMB132006 LVX132006 MFT132006 MPP132006 MZL132006 NJH132006 NTD132006 OCZ132006 OMV132006 OWR132006 PGN132006 PQJ132006 QAF132006 QKB132006 QTX132006 RDT132006 RNP132006 RXL132006 SHH132006 SRD132006 TAZ132006 TKV132006 TUR132006 UEN132006 UOJ132006 UYF132006 VIB132006 VRX132006 WBT132006 WLP132006 WVL132006 D197542 IZ197542 SV197542 ACR197542 AMN197542 AWJ197542 BGF197542 BQB197542 BZX197542 CJT197542 CTP197542 DDL197542 DNH197542 DXD197542 EGZ197542 EQV197542 FAR197542 FKN197542 FUJ197542 GEF197542 GOB197542 GXX197542 HHT197542 HRP197542 IBL197542 ILH197542 IVD197542 JEZ197542 JOV197542 JYR197542 KIN197542 KSJ197542 LCF197542 LMB197542 LVX197542 MFT197542 MPP197542 MZL197542 NJH197542 NTD197542 OCZ197542 OMV197542 OWR197542 PGN197542 PQJ197542 QAF197542 QKB197542 QTX197542 RDT197542 RNP197542 RXL197542 SHH197542 SRD197542 TAZ197542 TKV197542 TUR197542 UEN197542 UOJ197542 UYF197542 VIB197542 VRX197542 WBT197542 WLP197542 WVL197542 D263078 IZ263078 SV263078 ACR263078 AMN263078 AWJ263078 BGF263078 BQB263078 BZX263078 CJT263078 CTP263078 DDL263078 DNH263078 DXD263078 EGZ263078 EQV263078 FAR263078 FKN263078 FUJ263078 GEF263078 GOB263078 GXX263078 HHT263078 HRP263078 IBL263078 ILH263078 IVD263078 JEZ263078 JOV263078 JYR263078 KIN263078 KSJ263078 LCF263078 LMB263078 LVX263078 MFT263078 MPP263078 MZL263078 NJH263078 NTD263078 OCZ263078 OMV263078 OWR263078 PGN263078 PQJ263078 QAF263078 QKB263078 QTX263078 RDT263078 RNP263078 RXL263078 SHH263078 SRD263078 TAZ263078 TKV263078 TUR263078 UEN263078 UOJ263078 UYF263078 VIB263078 VRX263078 WBT263078 WLP263078 WVL263078 D328614 IZ328614 SV328614 ACR328614 AMN328614 AWJ328614 BGF328614 BQB328614 BZX328614 CJT328614 CTP328614 DDL328614 DNH328614 DXD328614 EGZ328614 EQV328614 FAR328614 FKN328614 FUJ328614 GEF328614 GOB328614 GXX328614 HHT328614 HRP328614 IBL328614 ILH328614 IVD328614 JEZ328614 JOV328614 JYR328614 KIN328614 KSJ328614 LCF328614 LMB328614 LVX328614 MFT328614 MPP328614 MZL328614 NJH328614 NTD328614 OCZ328614 OMV328614 OWR328614 PGN328614 PQJ328614 QAF328614 QKB328614 QTX328614 RDT328614 RNP328614 RXL328614 SHH328614 SRD328614 TAZ328614 TKV328614 TUR328614 UEN328614 UOJ328614 UYF328614 VIB328614 VRX328614 WBT328614 WLP328614 WVL328614 D394150 IZ394150 SV394150 ACR394150 AMN394150 AWJ394150 BGF394150 BQB394150 BZX394150 CJT394150 CTP394150 DDL394150 DNH394150 DXD394150 EGZ394150 EQV394150 FAR394150 FKN394150 FUJ394150 GEF394150 GOB394150 GXX394150 HHT394150 HRP394150 IBL394150 ILH394150 IVD394150 JEZ394150 JOV394150 JYR394150 KIN394150 KSJ394150 LCF394150 LMB394150 LVX394150 MFT394150 MPP394150 MZL394150 NJH394150 NTD394150 OCZ394150 OMV394150 OWR394150 PGN394150 PQJ394150 QAF394150 QKB394150 QTX394150 RDT394150 RNP394150 RXL394150 SHH394150 SRD394150 TAZ394150 TKV394150 TUR394150 UEN394150 UOJ394150 UYF394150 VIB394150 VRX394150 WBT394150 WLP394150 WVL394150 D459686 IZ459686 SV459686 ACR459686 AMN459686 AWJ459686 BGF459686 BQB459686 BZX459686 CJT459686 CTP459686 DDL459686 DNH459686 DXD459686 EGZ459686 EQV459686 FAR459686 FKN459686 FUJ459686 GEF459686 GOB459686 GXX459686 HHT459686 HRP459686 IBL459686 ILH459686 IVD459686 JEZ459686 JOV459686 JYR459686 KIN459686 KSJ459686 LCF459686 LMB459686 LVX459686 MFT459686 MPP459686 MZL459686 NJH459686 NTD459686 OCZ459686 OMV459686 OWR459686 PGN459686 PQJ459686 QAF459686 QKB459686 QTX459686 RDT459686 RNP459686 RXL459686 SHH459686 SRD459686 TAZ459686 TKV459686 TUR459686 UEN459686 UOJ459686 UYF459686 VIB459686 VRX459686 WBT459686 WLP459686 WVL459686 D525222 IZ525222 SV525222 ACR525222 AMN525222 AWJ525222 BGF525222 BQB525222 BZX525222 CJT525222 CTP525222 DDL525222 DNH525222 DXD525222 EGZ525222 EQV525222 FAR525222 FKN525222 FUJ525222 GEF525222 GOB525222 GXX525222 HHT525222 HRP525222 IBL525222 ILH525222 IVD525222 JEZ525222 JOV525222 JYR525222 KIN525222 KSJ525222 LCF525222 LMB525222 LVX525222 MFT525222 MPP525222 MZL525222 NJH525222 NTD525222 OCZ525222 OMV525222 OWR525222 PGN525222 PQJ525222 QAF525222 QKB525222 QTX525222 RDT525222 RNP525222 RXL525222 SHH525222 SRD525222 TAZ525222 TKV525222 TUR525222 UEN525222 UOJ525222 UYF525222 VIB525222 VRX525222 WBT525222 WLP525222 WVL525222 D590758 IZ590758 SV590758 ACR590758 AMN590758 AWJ590758 BGF590758 BQB590758 BZX590758 CJT590758 CTP590758 DDL590758 DNH590758 DXD590758 EGZ590758 EQV590758 FAR590758 FKN590758 FUJ590758 GEF590758 GOB590758 GXX590758 HHT590758 HRP590758 IBL590758 ILH590758 IVD590758 JEZ590758 JOV590758 JYR590758 KIN590758 KSJ590758 LCF590758 LMB590758 LVX590758 MFT590758 MPP590758 MZL590758 NJH590758 NTD590758 OCZ590758 OMV590758 OWR590758 PGN590758 PQJ590758 QAF590758 QKB590758 QTX590758 RDT590758 RNP590758 RXL590758 SHH590758 SRD590758 TAZ590758 TKV590758 TUR590758 UEN590758 UOJ590758 UYF590758 VIB590758 VRX590758 WBT590758 WLP590758 WVL590758 D656294 IZ656294 SV656294 ACR656294 AMN656294 AWJ656294 BGF656294 BQB656294 BZX656294 CJT656294 CTP656294 DDL656294 DNH656294 DXD656294 EGZ656294 EQV656294 FAR656294 FKN656294 FUJ656294 GEF656294 GOB656294 GXX656294 HHT656294 HRP656294 IBL656294 ILH656294 IVD656294 JEZ656294 JOV656294 JYR656294 KIN656294 KSJ656294 LCF656294 LMB656294 LVX656294 MFT656294 MPP656294 MZL656294 NJH656294 NTD656294 OCZ656294 OMV656294 OWR656294 PGN656294 PQJ656294 QAF656294 QKB656294 QTX656294 RDT656294 RNP656294 RXL656294 SHH656294 SRD656294 TAZ656294 TKV656294 TUR656294 UEN656294 UOJ656294 UYF656294 VIB656294 VRX656294 WBT656294 WLP656294 WVL656294 D721830 IZ721830 SV721830 ACR721830 AMN721830 AWJ721830 BGF721830 BQB721830 BZX721830 CJT721830 CTP721830 DDL721830 DNH721830 DXD721830 EGZ721830 EQV721830 FAR721830 FKN721830 FUJ721830 GEF721830 GOB721830 GXX721830 HHT721830 HRP721830 IBL721830 ILH721830 IVD721830 JEZ721830 JOV721830 JYR721830 KIN721830 KSJ721830 LCF721830 LMB721830 LVX721830 MFT721830 MPP721830 MZL721830 NJH721830 NTD721830 OCZ721830 OMV721830 OWR721830 PGN721830 PQJ721830 QAF721830 QKB721830 QTX721830 RDT721830 RNP721830 RXL721830 SHH721830 SRD721830 TAZ721830 TKV721830 TUR721830 UEN721830 UOJ721830 UYF721830 VIB721830 VRX721830 WBT721830 WLP721830 WVL721830 D787366 IZ787366 SV787366 ACR787366 AMN787366 AWJ787366 BGF787366 BQB787366 BZX787366 CJT787366 CTP787366 DDL787366 DNH787366 DXD787366 EGZ787366 EQV787366 FAR787366 FKN787366 FUJ787366 GEF787366 GOB787366 GXX787366 HHT787366 HRP787366 IBL787366 ILH787366 IVD787366 JEZ787366 JOV787366 JYR787366 KIN787366 KSJ787366 LCF787366 LMB787366 LVX787366 MFT787366 MPP787366 MZL787366 NJH787366 NTD787366 OCZ787366 OMV787366 OWR787366 PGN787366 PQJ787366 QAF787366 QKB787366 QTX787366 RDT787366 RNP787366 RXL787366 SHH787366 SRD787366 TAZ787366 TKV787366 TUR787366 UEN787366 UOJ787366 UYF787366 VIB787366 VRX787366 WBT787366 WLP787366 WVL787366 D852902 IZ852902 SV852902 ACR852902 AMN852902 AWJ852902 BGF852902 BQB852902 BZX852902 CJT852902 CTP852902 DDL852902 DNH852902 DXD852902 EGZ852902 EQV852902 FAR852902 FKN852902 FUJ852902 GEF852902 GOB852902 GXX852902 HHT852902 HRP852902 IBL852902 ILH852902 IVD852902 JEZ852902 JOV852902 JYR852902 KIN852902 KSJ852902 LCF852902 LMB852902 LVX852902 MFT852902 MPP852902 MZL852902 NJH852902 NTD852902 OCZ852902 OMV852902 OWR852902 PGN852902 PQJ852902 QAF852902 QKB852902 QTX852902 RDT852902 RNP852902 RXL852902 SHH852902 SRD852902 TAZ852902 TKV852902 TUR852902 UEN852902 UOJ852902 UYF852902 VIB852902 VRX852902 WBT852902 WLP852902 WVL852902 D918438 IZ918438 SV918438 ACR918438 AMN918438 AWJ918438 BGF918438 BQB918438 BZX918438 CJT918438 CTP918438 DDL918438 DNH918438 DXD918438 EGZ918438 EQV918438 FAR918438 FKN918438 FUJ918438 GEF918438 GOB918438 GXX918438 HHT918438 HRP918438 IBL918438 ILH918438 IVD918438 JEZ918438 JOV918438 JYR918438 KIN918438 KSJ918438 LCF918438 LMB918438 LVX918438 MFT918438 MPP918438 MZL918438 NJH918438 NTD918438 OCZ918438 OMV918438 OWR918438 PGN918438 PQJ918438 QAF918438 QKB918438 QTX918438 RDT918438 RNP918438 RXL918438 SHH918438 SRD918438 TAZ918438 TKV918438 TUR918438 UEN918438 UOJ918438 UYF918438 VIB918438 VRX918438 WBT918438 WLP918438 WVL918438 D983974 IZ983974 SV983974 ACR983974 AMN983974 AWJ983974 BGF983974 BQB983974 BZX983974 CJT983974 CTP983974 DDL983974 DNH983974 DXD983974 EGZ983974 EQV983974 FAR983974 FKN983974 FUJ983974 GEF983974 GOB983974 GXX983974 HHT983974 HRP983974 IBL983974 ILH983974 IVD983974 JEZ983974 JOV983974 JYR983974 KIN983974 KSJ983974 LCF983974 LMB983974 LVX983974 MFT983974 MPP983974 MZL983974 NJH983974 NTD983974 OCZ983974 OMV983974 OWR983974 PGN983974 PQJ983974 QAF983974 QKB983974 QTX983974 RDT983974 RNP983974 RXL983974 SHH983974 SRD983974 TAZ983974 TKV983974 TUR983974 UEN983974 UOJ983974 UYF983974 VIB983974 VRX983974 WBT983974 WLP983974 WVL983974" xr:uid="{8BA81CFC-D08C-4ED4-94DB-CB6859F31709}">
      <formula1>"Alternance,Pas d'alternance"</formula1>
      <formula2>0</formula2>
    </dataValidation>
    <dataValidation type="list" operator="equal" allowBlank="1" showErrorMessage="1" sqref="E931 JA931 SW931 ACS931 AMO931 AWK931 BGG931 BQC931 BZY931 CJU931 CTQ931 DDM931 DNI931 DXE931 EHA931 EQW931 FAS931 FKO931 FUK931 GEG931 GOC931 GXY931 HHU931 HRQ931 IBM931 ILI931 IVE931 JFA931 JOW931 JYS931 KIO931 KSK931 LCG931 LMC931 LVY931 MFU931 MPQ931 MZM931 NJI931 NTE931 ODA931 OMW931 OWS931 PGO931 PQK931 QAG931 QKC931 QTY931 RDU931 RNQ931 RXM931 SHI931 SRE931 TBA931 TKW931 TUS931 UEO931 UOK931 UYG931 VIC931 VRY931 WBU931 WLQ931 WVM931 E66467 JA66467 SW66467 ACS66467 AMO66467 AWK66467 BGG66467 BQC66467 BZY66467 CJU66467 CTQ66467 DDM66467 DNI66467 DXE66467 EHA66467 EQW66467 FAS66467 FKO66467 FUK66467 GEG66467 GOC66467 GXY66467 HHU66467 HRQ66467 IBM66467 ILI66467 IVE66467 JFA66467 JOW66467 JYS66467 KIO66467 KSK66467 LCG66467 LMC66467 LVY66467 MFU66467 MPQ66467 MZM66467 NJI66467 NTE66467 ODA66467 OMW66467 OWS66467 PGO66467 PQK66467 QAG66467 QKC66467 QTY66467 RDU66467 RNQ66467 RXM66467 SHI66467 SRE66467 TBA66467 TKW66467 TUS66467 UEO66467 UOK66467 UYG66467 VIC66467 VRY66467 WBU66467 WLQ66467 WVM66467 E132003 JA132003 SW132003 ACS132003 AMO132003 AWK132003 BGG132003 BQC132003 BZY132003 CJU132003 CTQ132003 DDM132003 DNI132003 DXE132003 EHA132003 EQW132003 FAS132003 FKO132003 FUK132003 GEG132003 GOC132003 GXY132003 HHU132003 HRQ132003 IBM132003 ILI132003 IVE132003 JFA132003 JOW132003 JYS132003 KIO132003 KSK132003 LCG132003 LMC132003 LVY132003 MFU132003 MPQ132003 MZM132003 NJI132003 NTE132003 ODA132003 OMW132003 OWS132003 PGO132003 PQK132003 QAG132003 QKC132003 QTY132003 RDU132003 RNQ132003 RXM132003 SHI132003 SRE132003 TBA132003 TKW132003 TUS132003 UEO132003 UOK132003 UYG132003 VIC132003 VRY132003 WBU132003 WLQ132003 WVM132003 E197539 JA197539 SW197539 ACS197539 AMO197539 AWK197539 BGG197539 BQC197539 BZY197539 CJU197539 CTQ197539 DDM197539 DNI197539 DXE197539 EHA197539 EQW197539 FAS197539 FKO197539 FUK197539 GEG197539 GOC197539 GXY197539 HHU197539 HRQ197539 IBM197539 ILI197539 IVE197539 JFA197539 JOW197539 JYS197539 KIO197539 KSK197539 LCG197539 LMC197539 LVY197539 MFU197539 MPQ197539 MZM197539 NJI197539 NTE197539 ODA197539 OMW197539 OWS197539 PGO197539 PQK197539 QAG197539 QKC197539 QTY197539 RDU197539 RNQ197539 RXM197539 SHI197539 SRE197539 TBA197539 TKW197539 TUS197539 UEO197539 UOK197539 UYG197539 VIC197539 VRY197539 WBU197539 WLQ197539 WVM197539 E263075 JA263075 SW263075 ACS263075 AMO263075 AWK263075 BGG263075 BQC263075 BZY263075 CJU263075 CTQ263075 DDM263075 DNI263075 DXE263075 EHA263075 EQW263075 FAS263075 FKO263075 FUK263075 GEG263075 GOC263075 GXY263075 HHU263075 HRQ263075 IBM263075 ILI263075 IVE263075 JFA263075 JOW263075 JYS263075 KIO263075 KSK263075 LCG263075 LMC263075 LVY263075 MFU263075 MPQ263075 MZM263075 NJI263075 NTE263075 ODA263075 OMW263075 OWS263075 PGO263075 PQK263075 QAG263075 QKC263075 QTY263075 RDU263075 RNQ263075 RXM263075 SHI263075 SRE263075 TBA263075 TKW263075 TUS263075 UEO263075 UOK263075 UYG263075 VIC263075 VRY263075 WBU263075 WLQ263075 WVM263075 E328611 JA328611 SW328611 ACS328611 AMO328611 AWK328611 BGG328611 BQC328611 BZY328611 CJU328611 CTQ328611 DDM328611 DNI328611 DXE328611 EHA328611 EQW328611 FAS328611 FKO328611 FUK328611 GEG328611 GOC328611 GXY328611 HHU328611 HRQ328611 IBM328611 ILI328611 IVE328611 JFA328611 JOW328611 JYS328611 KIO328611 KSK328611 LCG328611 LMC328611 LVY328611 MFU328611 MPQ328611 MZM328611 NJI328611 NTE328611 ODA328611 OMW328611 OWS328611 PGO328611 PQK328611 QAG328611 QKC328611 QTY328611 RDU328611 RNQ328611 RXM328611 SHI328611 SRE328611 TBA328611 TKW328611 TUS328611 UEO328611 UOK328611 UYG328611 VIC328611 VRY328611 WBU328611 WLQ328611 WVM328611 E394147 JA394147 SW394147 ACS394147 AMO394147 AWK394147 BGG394147 BQC394147 BZY394147 CJU394147 CTQ394147 DDM394147 DNI394147 DXE394147 EHA394147 EQW394147 FAS394147 FKO394147 FUK394147 GEG394147 GOC394147 GXY394147 HHU394147 HRQ394147 IBM394147 ILI394147 IVE394147 JFA394147 JOW394147 JYS394147 KIO394147 KSK394147 LCG394147 LMC394147 LVY394147 MFU394147 MPQ394147 MZM394147 NJI394147 NTE394147 ODA394147 OMW394147 OWS394147 PGO394147 PQK394147 QAG394147 QKC394147 QTY394147 RDU394147 RNQ394147 RXM394147 SHI394147 SRE394147 TBA394147 TKW394147 TUS394147 UEO394147 UOK394147 UYG394147 VIC394147 VRY394147 WBU394147 WLQ394147 WVM394147 E459683 JA459683 SW459683 ACS459683 AMO459683 AWK459683 BGG459683 BQC459683 BZY459683 CJU459683 CTQ459683 DDM459683 DNI459683 DXE459683 EHA459683 EQW459683 FAS459683 FKO459683 FUK459683 GEG459683 GOC459683 GXY459683 HHU459683 HRQ459683 IBM459683 ILI459683 IVE459683 JFA459683 JOW459683 JYS459683 KIO459683 KSK459683 LCG459683 LMC459683 LVY459683 MFU459683 MPQ459683 MZM459683 NJI459683 NTE459683 ODA459683 OMW459683 OWS459683 PGO459683 PQK459683 QAG459683 QKC459683 QTY459683 RDU459683 RNQ459683 RXM459683 SHI459683 SRE459683 TBA459683 TKW459683 TUS459683 UEO459683 UOK459683 UYG459683 VIC459683 VRY459683 WBU459683 WLQ459683 WVM459683 E525219 JA525219 SW525219 ACS525219 AMO525219 AWK525219 BGG525219 BQC525219 BZY525219 CJU525219 CTQ525219 DDM525219 DNI525219 DXE525219 EHA525219 EQW525219 FAS525219 FKO525219 FUK525219 GEG525219 GOC525219 GXY525219 HHU525219 HRQ525219 IBM525219 ILI525219 IVE525219 JFA525219 JOW525219 JYS525219 KIO525219 KSK525219 LCG525219 LMC525219 LVY525219 MFU525219 MPQ525219 MZM525219 NJI525219 NTE525219 ODA525219 OMW525219 OWS525219 PGO525219 PQK525219 QAG525219 QKC525219 QTY525219 RDU525219 RNQ525219 RXM525219 SHI525219 SRE525219 TBA525219 TKW525219 TUS525219 UEO525219 UOK525219 UYG525219 VIC525219 VRY525219 WBU525219 WLQ525219 WVM525219 E590755 JA590755 SW590755 ACS590755 AMO590755 AWK590755 BGG590755 BQC590755 BZY590755 CJU590755 CTQ590755 DDM590755 DNI590755 DXE590755 EHA590755 EQW590755 FAS590755 FKO590755 FUK590755 GEG590755 GOC590755 GXY590755 HHU590755 HRQ590755 IBM590755 ILI590755 IVE590755 JFA590755 JOW590755 JYS590755 KIO590755 KSK590755 LCG590755 LMC590755 LVY590755 MFU590755 MPQ590755 MZM590755 NJI590755 NTE590755 ODA590755 OMW590755 OWS590755 PGO590755 PQK590755 QAG590755 QKC590755 QTY590755 RDU590755 RNQ590755 RXM590755 SHI590755 SRE590755 TBA590755 TKW590755 TUS590755 UEO590755 UOK590755 UYG590755 VIC590755 VRY590755 WBU590755 WLQ590755 WVM590755 E656291 JA656291 SW656291 ACS656291 AMO656291 AWK656291 BGG656291 BQC656291 BZY656291 CJU656291 CTQ656291 DDM656291 DNI656291 DXE656291 EHA656291 EQW656291 FAS656291 FKO656291 FUK656291 GEG656291 GOC656291 GXY656291 HHU656291 HRQ656291 IBM656291 ILI656291 IVE656291 JFA656291 JOW656291 JYS656291 KIO656291 KSK656291 LCG656291 LMC656291 LVY656291 MFU656291 MPQ656291 MZM656291 NJI656291 NTE656291 ODA656291 OMW656291 OWS656291 PGO656291 PQK656291 QAG656291 QKC656291 QTY656291 RDU656291 RNQ656291 RXM656291 SHI656291 SRE656291 TBA656291 TKW656291 TUS656291 UEO656291 UOK656291 UYG656291 VIC656291 VRY656291 WBU656291 WLQ656291 WVM656291 E721827 JA721827 SW721827 ACS721827 AMO721827 AWK721827 BGG721827 BQC721827 BZY721827 CJU721827 CTQ721827 DDM721827 DNI721827 DXE721827 EHA721827 EQW721827 FAS721827 FKO721827 FUK721827 GEG721827 GOC721827 GXY721827 HHU721827 HRQ721827 IBM721827 ILI721827 IVE721827 JFA721827 JOW721827 JYS721827 KIO721827 KSK721827 LCG721827 LMC721827 LVY721827 MFU721827 MPQ721827 MZM721827 NJI721827 NTE721827 ODA721827 OMW721827 OWS721827 PGO721827 PQK721827 QAG721827 QKC721827 QTY721827 RDU721827 RNQ721827 RXM721827 SHI721827 SRE721827 TBA721827 TKW721827 TUS721827 UEO721827 UOK721827 UYG721827 VIC721827 VRY721827 WBU721827 WLQ721827 WVM721827 E787363 JA787363 SW787363 ACS787363 AMO787363 AWK787363 BGG787363 BQC787363 BZY787363 CJU787363 CTQ787363 DDM787363 DNI787363 DXE787363 EHA787363 EQW787363 FAS787363 FKO787363 FUK787363 GEG787363 GOC787363 GXY787363 HHU787363 HRQ787363 IBM787363 ILI787363 IVE787363 JFA787363 JOW787363 JYS787363 KIO787363 KSK787363 LCG787363 LMC787363 LVY787363 MFU787363 MPQ787363 MZM787363 NJI787363 NTE787363 ODA787363 OMW787363 OWS787363 PGO787363 PQK787363 QAG787363 QKC787363 QTY787363 RDU787363 RNQ787363 RXM787363 SHI787363 SRE787363 TBA787363 TKW787363 TUS787363 UEO787363 UOK787363 UYG787363 VIC787363 VRY787363 WBU787363 WLQ787363 WVM787363 E852899 JA852899 SW852899 ACS852899 AMO852899 AWK852899 BGG852899 BQC852899 BZY852899 CJU852899 CTQ852899 DDM852899 DNI852899 DXE852899 EHA852899 EQW852899 FAS852899 FKO852899 FUK852899 GEG852899 GOC852899 GXY852899 HHU852899 HRQ852899 IBM852899 ILI852899 IVE852899 JFA852899 JOW852899 JYS852899 KIO852899 KSK852899 LCG852899 LMC852899 LVY852899 MFU852899 MPQ852899 MZM852899 NJI852899 NTE852899 ODA852899 OMW852899 OWS852899 PGO852899 PQK852899 QAG852899 QKC852899 QTY852899 RDU852899 RNQ852899 RXM852899 SHI852899 SRE852899 TBA852899 TKW852899 TUS852899 UEO852899 UOK852899 UYG852899 VIC852899 VRY852899 WBU852899 WLQ852899 WVM852899 E918435 JA918435 SW918435 ACS918435 AMO918435 AWK918435 BGG918435 BQC918435 BZY918435 CJU918435 CTQ918435 DDM918435 DNI918435 DXE918435 EHA918435 EQW918435 FAS918435 FKO918435 FUK918435 GEG918435 GOC918435 GXY918435 HHU918435 HRQ918435 IBM918435 ILI918435 IVE918435 JFA918435 JOW918435 JYS918435 KIO918435 KSK918435 LCG918435 LMC918435 LVY918435 MFU918435 MPQ918435 MZM918435 NJI918435 NTE918435 ODA918435 OMW918435 OWS918435 PGO918435 PQK918435 QAG918435 QKC918435 QTY918435 RDU918435 RNQ918435 RXM918435 SHI918435 SRE918435 TBA918435 TKW918435 TUS918435 UEO918435 UOK918435 UYG918435 VIC918435 VRY918435 WBU918435 WLQ918435 WVM918435 E983971 JA983971 SW983971 ACS983971 AMO983971 AWK983971 BGG983971 BQC983971 BZY983971 CJU983971 CTQ983971 DDM983971 DNI983971 DXE983971 EHA983971 EQW983971 FAS983971 FKO983971 FUK983971 GEG983971 GOC983971 GXY983971 HHU983971 HRQ983971 IBM983971 ILI983971 IVE983971 JFA983971 JOW983971 JYS983971 KIO983971 KSK983971 LCG983971 LMC983971 LVY983971 MFU983971 MPQ983971 MZM983971 NJI983971 NTE983971 ODA983971 OMW983971 OWS983971 PGO983971 PQK983971 QAG983971 QKC983971 QTY983971 RDU983971 RNQ983971 RXM983971 SHI983971 SRE983971 TBA983971 TKW983971 TUS983971 UEO983971 UOK983971 UYG983971 VIC983971 VRY983971 WBU983971 WLQ983971 WVM983971" xr:uid="{5B3CA6E4-637C-4017-8072-9D24AF3B66A9}">
      <formula1>"Totale et systématique,Partielle ou occasionnelle,Aucune alternance,NC"</formula1>
    </dataValidation>
    <dataValidation type="list" operator="equal" allowBlank="1" showErrorMessage="1" sqref="E790 JA790 SW790 ACS790 AMO790 AWK790 BGG790 BQC790 BZY790 CJU790 CTQ790 DDM790 DNI790 DXE790 EHA790 EQW790 FAS790 FKO790 FUK790 GEG790 GOC790 GXY790 HHU790 HRQ790 IBM790 ILI790 IVE790 JFA790 JOW790 JYS790 KIO790 KSK790 LCG790 LMC790 LVY790 MFU790 MPQ790 MZM790 NJI790 NTE790 ODA790 OMW790 OWS790 PGO790 PQK790 QAG790 QKC790 QTY790 RDU790 RNQ790 RXM790 SHI790 SRE790 TBA790 TKW790 TUS790 UEO790 UOK790 UYG790 VIC790 VRY790 WBU790 WLQ790 WVM790 E66326 JA66326 SW66326 ACS66326 AMO66326 AWK66326 BGG66326 BQC66326 BZY66326 CJU66326 CTQ66326 DDM66326 DNI66326 DXE66326 EHA66326 EQW66326 FAS66326 FKO66326 FUK66326 GEG66326 GOC66326 GXY66326 HHU66326 HRQ66326 IBM66326 ILI66326 IVE66326 JFA66326 JOW66326 JYS66326 KIO66326 KSK66326 LCG66326 LMC66326 LVY66326 MFU66326 MPQ66326 MZM66326 NJI66326 NTE66326 ODA66326 OMW66326 OWS66326 PGO66326 PQK66326 QAG66326 QKC66326 QTY66326 RDU66326 RNQ66326 RXM66326 SHI66326 SRE66326 TBA66326 TKW66326 TUS66326 UEO66326 UOK66326 UYG66326 VIC66326 VRY66326 WBU66326 WLQ66326 WVM66326 E131862 JA131862 SW131862 ACS131862 AMO131862 AWK131862 BGG131862 BQC131862 BZY131862 CJU131862 CTQ131862 DDM131862 DNI131862 DXE131862 EHA131862 EQW131862 FAS131862 FKO131862 FUK131862 GEG131862 GOC131862 GXY131862 HHU131862 HRQ131862 IBM131862 ILI131862 IVE131862 JFA131862 JOW131862 JYS131862 KIO131862 KSK131862 LCG131862 LMC131862 LVY131862 MFU131862 MPQ131862 MZM131862 NJI131862 NTE131862 ODA131862 OMW131862 OWS131862 PGO131862 PQK131862 QAG131862 QKC131862 QTY131862 RDU131862 RNQ131862 RXM131862 SHI131862 SRE131862 TBA131862 TKW131862 TUS131862 UEO131862 UOK131862 UYG131862 VIC131862 VRY131862 WBU131862 WLQ131862 WVM131862 E197398 JA197398 SW197398 ACS197398 AMO197398 AWK197398 BGG197398 BQC197398 BZY197398 CJU197398 CTQ197398 DDM197398 DNI197398 DXE197398 EHA197398 EQW197398 FAS197398 FKO197398 FUK197398 GEG197398 GOC197398 GXY197398 HHU197398 HRQ197398 IBM197398 ILI197398 IVE197398 JFA197398 JOW197398 JYS197398 KIO197398 KSK197398 LCG197398 LMC197398 LVY197398 MFU197398 MPQ197398 MZM197398 NJI197398 NTE197398 ODA197398 OMW197398 OWS197398 PGO197398 PQK197398 QAG197398 QKC197398 QTY197398 RDU197398 RNQ197398 RXM197398 SHI197398 SRE197398 TBA197398 TKW197398 TUS197398 UEO197398 UOK197398 UYG197398 VIC197398 VRY197398 WBU197398 WLQ197398 WVM197398 E262934 JA262934 SW262934 ACS262934 AMO262934 AWK262934 BGG262934 BQC262934 BZY262934 CJU262934 CTQ262934 DDM262934 DNI262934 DXE262934 EHA262934 EQW262934 FAS262934 FKO262934 FUK262934 GEG262934 GOC262934 GXY262934 HHU262934 HRQ262934 IBM262934 ILI262934 IVE262934 JFA262934 JOW262934 JYS262934 KIO262934 KSK262934 LCG262934 LMC262934 LVY262934 MFU262934 MPQ262934 MZM262934 NJI262934 NTE262934 ODA262934 OMW262934 OWS262934 PGO262934 PQK262934 QAG262934 QKC262934 QTY262934 RDU262934 RNQ262934 RXM262934 SHI262934 SRE262934 TBA262934 TKW262934 TUS262934 UEO262934 UOK262934 UYG262934 VIC262934 VRY262934 WBU262934 WLQ262934 WVM262934 E328470 JA328470 SW328470 ACS328470 AMO328470 AWK328470 BGG328470 BQC328470 BZY328470 CJU328470 CTQ328470 DDM328470 DNI328470 DXE328470 EHA328470 EQW328470 FAS328470 FKO328470 FUK328470 GEG328470 GOC328470 GXY328470 HHU328470 HRQ328470 IBM328470 ILI328470 IVE328470 JFA328470 JOW328470 JYS328470 KIO328470 KSK328470 LCG328470 LMC328470 LVY328470 MFU328470 MPQ328470 MZM328470 NJI328470 NTE328470 ODA328470 OMW328470 OWS328470 PGO328470 PQK328470 QAG328470 QKC328470 QTY328470 RDU328470 RNQ328470 RXM328470 SHI328470 SRE328470 TBA328470 TKW328470 TUS328470 UEO328470 UOK328470 UYG328470 VIC328470 VRY328470 WBU328470 WLQ328470 WVM328470 E394006 JA394006 SW394006 ACS394006 AMO394006 AWK394006 BGG394006 BQC394006 BZY394006 CJU394006 CTQ394006 DDM394006 DNI394006 DXE394006 EHA394006 EQW394006 FAS394006 FKO394006 FUK394006 GEG394006 GOC394006 GXY394006 HHU394006 HRQ394006 IBM394006 ILI394006 IVE394006 JFA394006 JOW394006 JYS394006 KIO394006 KSK394006 LCG394006 LMC394006 LVY394006 MFU394006 MPQ394006 MZM394006 NJI394006 NTE394006 ODA394006 OMW394006 OWS394006 PGO394006 PQK394006 QAG394006 QKC394006 QTY394006 RDU394006 RNQ394006 RXM394006 SHI394006 SRE394006 TBA394006 TKW394006 TUS394006 UEO394006 UOK394006 UYG394006 VIC394006 VRY394006 WBU394006 WLQ394006 WVM394006 E459542 JA459542 SW459542 ACS459542 AMO459542 AWK459542 BGG459542 BQC459542 BZY459542 CJU459542 CTQ459542 DDM459542 DNI459542 DXE459542 EHA459542 EQW459542 FAS459542 FKO459542 FUK459542 GEG459542 GOC459542 GXY459542 HHU459542 HRQ459542 IBM459542 ILI459542 IVE459542 JFA459542 JOW459542 JYS459542 KIO459542 KSK459542 LCG459542 LMC459542 LVY459542 MFU459542 MPQ459542 MZM459542 NJI459542 NTE459542 ODA459542 OMW459542 OWS459542 PGO459542 PQK459542 QAG459542 QKC459542 QTY459542 RDU459542 RNQ459542 RXM459542 SHI459542 SRE459542 TBA459542 TKW459542 TUS459542 UEO459542 UOK459542 UYG459542 VIC459542 VRY459542 WBU459542 WLQ459542 WVM459542 E525078 JA525078 SW525078 ACS525078 AMO525078 AWK525078 BGG525078 BQC525078 BZY525078 CJU525078 CTQ525078 DDM525078 DNI525078 DXE525078 EHA525078 EQW525078 FAS525078 FKO525078 FUK525078 GEG525078 GOC525078 GXY525078 HHU525078 HRQ525078 IBM525078 ILI525078 IVE525078 JFA525078 JOW525078 JYS525078 KIO525078 KSK525078 LCG525078 LMC525078 LVY525078 MFU525078 MPQ525078 MZM525078 NJI525078 NTE525078 ODA525078 OMW525078 OWS525078 PGO525078 PQK525078 QAG525078 QKC525078 QTY525078 RDU525078 RNQ525078 RXM525078 SHI525078 SRE525078 TBA525078 TKW525078 TUS525078 UEO525078 UOK525078 UYG525078 VIC525078 VRY525078 WBU525078 WLQ525078 WVM525078 E590614 JA590614 SW590614 ACS590614 AMO590614 AWK590614 BGG590614 BQC590614 BZY590614 CJU590614 CTQ590614 DDM590614 DNI590614 DXE590614 EHA590614 EQW590614 FAS590614 FKO590614 FUK590614 GEG590614 GOC590614 GXY590614 HHU590614 HRQ590614 IBM590614 ILI590614 IVE590614 JFA590614 JOW590614 JYS590614 KIO590614 KSK590614 LCG590614 LMC590614 LVY590614 MFU590614 MPQ590614 MZM590614 NJI590614 NTE590614 ODA590614 OMW590614 OWS590614 PGO590614 PQK590614 QAG590614 QKC590614 QTY590614 RDU590614 RNQ590614 RXM590614 SHI590614 SRE590614 TBA590614 TKW590614 TUS590614 UEO590614 UOK590614 UYG590614 VIC590614 VRY590614 WBU590614 WLQ590614 WVM590614 E656150 JA656150 SW656150 ACS656150 AMO656150 AWK656150 BGG656150 BQC656150 BZY656150 CJU656150 CTQ656150 DDM656150 DNI656150 DXE656150 EHA656150 EQW656150 FAS656150 FKO656150 FUK656150 GEG656150 GOC656150 GXY656150 HHU656150 HRQ656150 IBM656150 ILI656150 IVE656150 JFA656150 JOW656150 JYS656150 KIO656150 KSK656150 LCG656150 LMC656150 LVY656150 MFU656150 MPQ656150 MZM656150 NJI656150 NTE656150 ODA656150 OMW656150 OWS656150 PGO656150 PQK656150 QAG656150 QKC656150 QTY656150 RDU656150 RNQ656150 RXM656150 SHI656150 SRE656150 TBA656150 TKW656150 TUS656150 UEO656150 UOK656150 UYG656150 VIC656150 VRY656150 WBU656150 WLQ656150 WVM656150 E721686 JA721686 SW721686 ACS721686 AMO721686 AWK721686 BGG721686 BQC721686 BZY721686 CJU721686 CTQ721686 DDM721686 DNI721686 DXE721686 EHA721686 EQW721686 FAS721686 FKO721686 FUK721686 GEG721686 GOC721686 GXY721686 HHU721686 HRQ721686 IBM721686 ILI721686 IVE721686 JFA721686 JOW721686 JYS721686 KIO721686 KSK721686 LCG721686 LMC721686 LVY721686 MFU721686 MPQ721686 MZM721686 NJI721686 NTE721686 ODA721686 OMW721686 OWS721686 PGO721686 PQK721686 QAG721686 QKC721686 QTY721686 RDU721686 RNQ721686 RXM721686 SHI721686 SRE721686 TBA721686 TKW721686 TUS721686 UEO721686 UOK721686 UYG721686 VIC721686 VRY721686 WBU721686 WLQ721686 WVM721686 E787222 JA787222 SW787222 ACS787222 AMO787222 AWK787222 BGG787222 BQC787222 BZY787222 CJU787222 CTQ787222 DDM787222 DNI787222 DXE787222 EHA787222 EQW787222 FAS787222 FKO787222 FUK787222 GEG787222 GOC787222 GXY787222 HHU787222 HRQ787222 IBM787222 ILI787222 IVE787222 JFA787222 JOW787222 JYS787222 KIO787222 KSK787222 LCG787222 LMC787222 LVY787222 MFU787222 MPQ787222 MZM787222 NJI787222 NTE787222 ODA787222 OMW787222 OWS787222 PGO787222 PQK787222 QAG787222 QKC787222 QTY787222 RDU787222 RNQ787222 RXM787222 SHI787222 SRE787222 TBA787222 TKW787222 TUS787222 UEO787222 UOK787222 UYG787222 VIC787222 VRY787222 WBU787222 WLQ787222 WVM787222 E852758 JA852758 SW852758 ACS852758 AMO852758 AWK852758 BGG852758 BQC852758 BZY852758 CJU852758 CTQ852758 DDM852758 DNI852758 DXE852758 EHA852758 EQW852758 FAS852758 FKO852758 FUK852758 GEG852758 GOC852758 GXY852758 HHU852758 HRQ852758 IBM852758 ILI852758 IVE852758 JFA852758 JOW852758 JYS852758 KIO852758 KSK852758 LCG852758 LMC852758 LVY852758 MFU852758 MPQ852758 MZM852758 NJI852758 NTE852758 ODA852758 OMW852758 OWS852758 PGO852758 PQK852758 QAG852758 QKC852758 QTY852758 RDU852758 RNQ852758 RXM852758 SHI852758 SRE852758 TBA852758 TKW852758 TUS852758 UEO852758 UOK852758 UYG852758 VIC852758 VRY852758 WBU852758 WLQ852758 WVM852758 E918294 JA918294 SW918294 ACS918294 AMO918294 AWK918294 BGG918294 BQC918294 BZY918294 CJU918294 CTQ918294 DDM918294 DNI918294 DXE918294 EHA918294 EQW918294 FAS918294 FKO918294 FUK918294 GEG918294 GOC918294 GXY918294 HHU918294 HRQ918294 IBM918294 ILI918294 IVE918294 JFA918294 JOW918294 JYS918294 KIO918294 KSK918294 LCG918294 LMC918294 LVY918294 MFU918294 MPQ918294 MZM918294 NJI918294 NTE918294 ODA918294 OMW918294 OWS918294 PGO918294 PQK918294 QAG918294 QKC918294 QTY918294 RDU918294 RNQ918294 RXM918294 SHI918294 SRE918294 TBA918294 TKW918294 TUS918294 UEO918294 UOK918294 UYG918294 VIC918294 VRY918294 WBU918294 WLQ918294 WVM918294 E983830 JA983830 SW983830 ACS983830 AMO983830 AWK983830 BGG983830 BQC983830 BZY983830 CJU983830 CTQ983830 DDM983830 DNI983830 DXE983830 EHA983830 EQW983830 FAS983830 FKO983830 FUK983830 GEG983830 GOC983830 GXY983830 HHU983830 HRQ983830 IBM983830 ILI983830 IVE983830 JFA983830 JOW983830 JYS983830 KIO983830 KSK983830 LCG983830 LMC983830 LVY983830 MFU983830 MPQ983830 MZM983830 NJI983830 NTE983830 ODA983830 OMW983830 OWS983830 PGO983830 PQK983830 QAG983830 QKC983830 QTY983830 RDU983830 RNQ983830 RXM983830 SHI983830 SRE983830 TBA983830 TKW983830 TUS983830 UEO983830 UOK983830 UYG983830 VIC983830 VRY983830 WBU983830 WLQ983830 WVM983830" xr:uid="{77BFA221-609B-49AE-82F0-99F88149AA16}">
      <formula1>"Oui,Non"</formula1>
      <formula2>0</formula2>
    </dataValidation>
    <dataValidation type="list" operator="equal" allowBlank="1" showErrorMessage="1" sqref="C757:D757 IY757:IZ757 SU757:SV757 ACQ757:ACR757 AMM757:AMN757 AWI757:AWJ757 BGE757:BGF757 BQA757:BQB757 BZW757:BZX757 CJS757:CJT757 CTO757:CTP757 DDK757:DDL757 DNG757:DNH757 DXC757:DXD757 EGY757:EGZ757 EQU757:EQV757 FAQ757:FAR757 FKM757:FKN757 FUI757:FUJ757 GEE757:GEF757 GOA757:GOB757 GXW757:GXX757 HHS757:HHT757 HRO757:HRP757 IBK757:IBL757 ILG757:ILH757 IVC757:IVD757 JEY757:JEZ757 JOU757:JOV757 JYQ757:JYR757 KIM757:KIN757 KSI757:KSJ757 LCE757:LCF757 LMA757:LMB757 LVW757:LVX757 MFS757:MFT757 MPO757:MPP757 MZK757:MZL757 NJG757:NJH757 NTC757:NTD757 OCY757:OCZ757 OMU757:OMV757 OWQ757:OWR757 PGM757:PGN757 PQI757:PQJ757 QAE757:QAF757 QKA757:QKB757 QTW757:QTX757 RDS757:RDT757 RNO757:RNP757 RXK757:RXL757 SHG757:SHH757 SRC757:SRD757 TAY757:TAZ757 TKU757:TKV757 TUQ757:TUR757 UEM757:UEN757 UOI757:UOJ757 UYE757:UYF757 VIA757:VIB757 VRW757:VRX757 WBS757:WBT757 WLO757:WLP757 WVK757:WVL757 C66293:D66293 IY66293:IZ66293 SU66293:SV66293 ACQ66293:ACR66293 AMM66293:AMN66293 AWI66293:AWJ66293 BGE66293:BGF66293 BQA66293:BQB66293 BZW66293:BZX66293 CJS66293:CJT66293 CTO66293:CTP66293 DDK66293:DDL66293 DNG66293:DNH66293 DXC66293:DXD66293 EGY66293:EGZ66293 EQU66293:EQV66293 FAQ66293:FAR66293 FKM66293:FKN66293 FUI66293:FUJ66293 GEE66293:GEF66293 GOA66293:GOB66293 GXW66293:GXX66293 HHS66293:HHT66293 HRO66293:HRP66293 IBK66293:IBL66293 ILG66293:ILH66293 IVC66293:IVD66293 JEY66293:JEZ66293 JOU66293:JOV66293 JYQ66293:JYR66293 KIM66293:KIN66293 KSI66293:KSJ66293 LCE66293:LCF66293 LMA66293:LMB66293 LVW66293:LVX66293 MFS66293:MFT66293 MPO66293:MPP66293 MZK66293:MZL66293 NJG66293:NJH66293 NTC66293:NTD66293 OCY66293:OCZ66293 OMU66293:OMV66293 OWQ66293:OWR66293 PGM66293:PGN66293 PQI66293:PQJ66293 QAE66293:QAF66293 QKA66293:QKB66293 QTW66293:QTX66293 RDS66293:RDT66293 RNO66293:RNP66293 RXK66293:RXL66293 SHG66293:SHH66293 SRC66293:SRD66293 TAY66293:TAZ66293 TKU66293:TKV66293 TUQ66293:TUR66293 UEM66293:UEN66293 UOI66293:UOJ66293 UYE66293:UYF66293 VIA66293:VIB66293 VRW66293:VRX66293 WBS66293:WBT66293 WLO66293:WLP66293 WVK66293:WVL66293 C131829:D131829 IY131829:IZ131829 SU131829:SV131829 ACQ131829:ACR131829 AMM131829:AMN131829 AWI131829:AWJ131829 BGE131829:BGF131829 BQA131829:BQB131829 BZW131829:BZX131829 CJS131829:CJT131829 CTO131829:CTP131829 DDK131829:DDL131829 DNG131829:DNH131829 DXC131829:DXD131829 EGY131829:EGZ131829 EQU131829:EQV131829 FAQ131829:FAR131829 FKM131829:FKN131829 FUI131829:FUJ131829 GEE131829:GEF131829 GOA131829:GOB131829 GXW131829:GXX131829 HHS131829:HHT131829 HRO131829:HRP131829 IBK131829:IBL131829 ILG131829:ILH131829 IVC131829:IVD131829 JEY131829:JEZ131829 JOU131829:JOV131829 JYQ131829:JYR131829 KIM131829:KIN131829 KSI131829:KSJ131829 LCE131829:LCF131829 LMA131829:LMB131829 LVW131829:LVX131829 MFS131829:MFT131829 MPO131829:MPP131829 MZK131829:MZL131829 NJG131829:NJH131829 NTC131829:NTD131829 OCY131829:OCZ131829 OMU131829:OMV131829 OWQ131829:OWR131829 PGM131829:PGN131829 PQI131829:PQJ131829 QAE131829:QAF131829 QKA131829:QKB131829 QTW131829:QTX131829 RDS131829:RDT131829 RNO131829:RNP131829 RXK131829:RXL131829 SHG131829:SHH131829 SRC131829:SRD131829 TAY131829:TAZ131829 TKU131829:TKV131829 TUQ131829:TUR131829 UEM131829:UEN131829 UOI131829:UOJ131829 UYE131829:UYF131829 VIA131829:VIB131829 VRW131829:VRX131829 WBS131829:WBT131829 WLO131829:WLP131829 WVK131829:WVL131829 C197365:D197365 IY197365:IZ197365 SU197365:SV197365 ACQ197365:ACR197365 AMM197365:AMN197365 AWI197365:AWJ197365 BGE197365:BGF197365 BQA197365:BQB197365 BZW197365:BZX197365 CJS197365:CJT197365 CTO197365:CTP197365 DDK197365:DDL197365 DNG197365:DNH197365 DXC197365:DXD197365 EGY197365:EGZ197365 EQU197365:EQV197365 FAQ197365:FAR197365 FKM197365:FKN197365 FUI197365:FUJ197365 GEE197365:GEF197365 GOA197365:GOB197365 GXW197365:GXX197365 HHS197365:HHT197365 HRO197365:HRP197365 IBK197365:IBL197365 ILG197365:ILH197365 IVC197365:IVD197365 JEY197365:JEZ197365 JOU197365:JOV197365 JYQ197365:JYR197365 KIM197365:KIN197365 KSI197365:KSJ197365 LCE197365:LCF197365 LMA197365:LMB197365 LVW197365:LVX197365 MFS197365:MFT197365 MPO197365:MPP197365 MZK197365:MZL197365 NJG197365:NJH197365 NTC197365:NTD197365 OCY197365:OCZ197365 OMU197365:OMV197365 OWQ197365:OWR197365 PGM197365:PGN197365 PQI197365:PQJ197365 QAE197365:QAF197365 QKA197365:QKB197365 QTW197365:QTX197365 RDS197365:RDT197365 RNO197365:RNP197365 RXK197365:RXL197365 SHG197365:SHH197365 SRC197365:SRD197365 TAY197365:TAZ197365 TKU197365:TKV197365 TUQ197365:TUR197365 UEM197365:UEN197365 UOI197365:UOJ197365 UYE197365:UYF197365 VIA197365:VIB197365 VRW197365:VRX197365 WBS197365:WBT197365 WLO197365:WLP197365 WVK197365:WVL197365 C262901:D262901 IY262901:IZ262901 SU262901:SV262901 ACQ262901:ACR262901 AMM262901:AMN262901 AWI262901:AWJ262901 BGE262901:BGF262901 BQA262901:BQB262901 BZW262901:BZX262901 CJS262901:CJT262901 CTO262901:CTP262901 DDK262901:DDL262901 DNG262901:DNH262901 DXC262901:DXD262901 EGY262901:EGZ262901 EQU262901:EQV262901 FAQ262901:FAR262901 FKM262901:FKN262901 FUI262901:FUJ262901 GEE262901:GEF262901 GOA262901:GOB262901 GXW262901:GXX262901 HHS262901:HHT262901 HRO262901:HRP262901 IBK262901:IBL262901 ILG262901:ILH262901 IVC262901:IVD262901 JEY262901:JEZ262901 JOU262901:JOV262901 JYQ262901:JYR262901 KIM262901:KIN262901 KSI262901:KSJ262901 LCE262901:LCF262901 LMA262901:LMB262901 LVW262901:LVX262901 MFS262901:MFT262901 MPO262901:MPP262901 MZK262901:MZL262901 NJG262901:NJH262901 NTC262901:NTD262901 OCY262901:OCZ262901 OMU262901:OMV262901 OWQ262901:OWR262901 PGM262901:PGN262901 PQI262901:PQJ262901 QAE262901:QAF262901 QKA262901:QKB262901 QTW262901:QTX262901 RDS262901:RDT262901 RNO262901:RNP262901 RXK262901:RXL262901 SHG262901:SHH262901 SRC262901:SRD262901 TAY262901:TAZ262901 TKU262901:TKV262901 TUQ262901:TUR262901 UEM262901:UEN262901 UOI262901:UOJ262901 UYE262901:UYF262901 VIA262901:VIB262901 VRW262901:VRX262901 WBS262901:WBT262901 WLO262901:WLP262901 WVK262901:WVL262901 C328437:D328437 IY328437:IZ328437 SU328437:SV328437 ACQ328437:ACR328437 AMM328437:AMN328437 AWI328437:AWJ328437 BGE328437:BGF328437 BQA328437:BQB328437 BZW328437:BZX328437 CJS328437:CJT328437 CTO328437:CTP328437 DDK328437:DDL328437 DNG328437:DNH328437 DXC328437:DXD328437 EGY328437:EGZ328437 EQU328437:EQV328437 FAQ328437:FAR328437 FKM328437:FKN328437 FUI328437:FUJ328437 GEE328437:GEF328437 GOA328437:GOB328437 GXW328437:GXX328437 HHS328437:HHT328437 HRO328437:HRP328437 IBK328437:IBL328437 ILG328437:ILH328437 IVC328437:IVD328437 JEY328437:JEZ328437 JOU328437:JOV328437 JYQ328437:JYR328437 KIM328437:KIN328437 KSI328437:KSJ328437 LCE328437:LCF328437 LMA328437:LMB328437 LVW328437:LVX328437 MFS328437:MFT328437 MPO328437:MPP328437 MZK328437:MZL328437 NJG328437:NJH328437 NTC328437:NTD328437 OCY328437:OCZ328437 OMU328437:OMV328437 OWQ328437:OWR328437 PGM328437:PGN328437 PQI328437:PQJ328437 QAE328437:QAF328437 QKA328437:QKB328437 QTW328437:QTX328437 RDS328437:RDT328437 RNO328437:RNP328437 RXK328437:RXL328437 SHG328437:SHH328437 SRC328437:SRD328437 TAY328437:TAZ328437 TKU328437:TKV328437 TUQ328437:TUR328437 UEM328437:UEN328437 UOI328437:UOJ328437 UYE328437:UYF328437 VIA328437:VIB328437 VRW328437:VRX328437 WBS328437:WBT328437 WLO328437:WLP328437 WVK328437:WVL328437 C393973:D393973 IY393973:IZ393973 SU393973:SV393973 ACQ393973:ACR393973 AMM393973:AMN393973 AWI393973:AWJ393973 BGE393973:BGF393973 BQA393973:BQB393973 BZW393973:BZX393973 CJS393973:CJT393973 CTO393973:CTP393973 DDK393973:DDL393973 DNG393973:DNH393973 DXC393973:DXD393973 EGY393973:EGZ393973 EQU393973:EQV393973 FAQ393973:FAR393973 FKM393973:FKN393973 FUI393973:FUJ393973 GEE393973:GEF393973 GOA393973:GOB393973 GXW393973:GXX393973 HHS393973:HHT393973 HRO393973:HRP393973 IBK393973:IBL393973 ILG393973:ILH393973 IVC393973:IVD393973 JEY393973:JEZ393973 JOU393973:JOV393973 JYQ393973:JYR393973 KIM393973:KIN393973 KSI393973:KSJ393973 LCE393973:LCF393973 LMA393973:LMB393973 LVW393973:LVX393973 MFS393973:MFT393973 MPO393973:MPP393973 MZK393973:MZL393973 NJG393973:NJH393973 NTC393973:NTD393973 OCY393973:OCZ393973 OMU393973:OMV393973 OWQ393973:OWR393973 PGM393973:PGN393973 PQI393973:PQJ393973 QAE393973:QAF393973 QKA393973:QKB393973 QTW393973:QTX393973 RDS393973:RDT393973 RNO393973:RNP393973 RXK393973:RXL393973 SHG393973:SHH393973 SRC393973:SRD393973 TAY393973:TAZ393973 TKU393973:TKV393973 TUQ393973:TUR393973 UEM393973:UEN393973 UOI393973:UOJ393973 UYE393973:UYF393973 VIA393973:VIB393973 VRW393973:VRX393973 WBS393973:WBT393973 WLO393973:WLP393973 WVK393973:WVL393973 C459509:D459509 IY459509:IZ459509 SU459509:SV459509 ACQ459509:ACR459509 AMM459509:AMN459509 AWI459509:AWJ459509 BGE459509:BGF459509 BQA459509:BQB459509 BZW459509:BZX459509 CJS459509:CJT459509 CTO459509:CTP459509 DDK459509:DDL459509 DNG459509:DNH459509 DXC459509:DXD459509 EGY459509:EGZ459509 EQU459509:EQV459509 FAQ459509:FAR459509 FKM459509:FKN459509 FUI459509:FUJ459509 GEE459509:GEF459509 GOA459509:GOB459509 GXW459509:GXX459509 HHS459509:HHT459509 HRO459509:HRP459509 IBK459509:IBL459509 ILG459509:ILH459509 IVC459509:IVD459509 JEY459509:JEZ459509 JOU459509:JOV459509 JYQ459509:JYR459509 KIM459509:KIN459509 KSI459509:KSJ459509 LCE459509:LCF459509 LMA459509:LMB459509 LVW459509:LVX459509 MFS459509:MFT459509 MPO459509:MPP459509 MZK459509:MZL459509 NJG459509:NJH459509 NTC459509:NTD459509 OCY459509:OCZ459509 OMU459509:OMV459509 OWQ459509:OWR459509 PGM459509:PGN459509 PQI459509:PQJ459509 QAE459509:QAF459509 QKA459509:QKB459509 QTW459509:QTX459509 RDS459509:RDT459509 RNO459509:RNP459509 RXK459509:RXL459509 SHG459509:SHH459509 SRC459509:SRD459509 TAY459509:TAZ459509 TKU459509:TKV459509 TUQ459509:TUR459509 UEM459509:UEN459509 UOI459509:UOJ459509 UYE459509:UYF459509 VIA459509:VIB459509 VRW459509:VRX459509 WBS459509:WBT459509 WLO459509:WLP459509 WVK459509:WVL459509 C525045:D525045 IY525045:IZ525045 SU525045:SV525045 ACQ525045:ACR525045 AMM525045:AMN525045 AWI525045:AWJ525045 BGE525045:BGF525045 BQA525045:BQB525045 BZW525045:BZX525045 CJS525045:CJT525045 CTO525045:CTP525045 DDK525045:DDL525045 DNG525045:DNH525045 DXC525045:DXD525045 EGY525045:EGZ525045 EQU525045:EQV525045 FAQ525045:FAR525045 FKM525045:FKN525045 FUI525045:FUJ525045 GEE525045:GEF525045 GOA525045:GOB525045 GXW525045:GXX525045 HHS525045:HHT525045 HRO525045:HRP525045 IBK525045:IBL525045 ILG525045:ILH525045 IVC525045:IVD525045 JEY525045:JEZ525045 JOU525045:JOV525045 JYQ525045:JYR525045 KIM525045:KIN525045 KSI525045:KSJ525045 LCE525045:LCF525045 LMA525045:LMB525045 LVW525045:LVX525045 MFS525045:MFT525045 MPO525045:MPP525045 MZK525045:MZL525045 NJG525045:NJH525045 NTC525045:NTD525045 OCY525045:OCZ525045 OMU525045:OMV525045 OWQ525045:OWR525045 PGM525045:PGN525045 PQI525045:PQJ525045 QAE525045:QAF525045 QKA525045:QKB525045 QTW525045:QTX525045 RDS525045:RDT525045 RNO525045:RNP525045 RXK525045:RXL525045 SHG525045:SHH525045 SRC525045:SRD525045 TAY525045:TAZ525045 TKU525045:TKV525045 TUQ525045:TUR525045 UEM525045:UEN525045 UOI525045:UOJ525045 UYE525045:UYF525045 VIA525045:VIB525045 VRW525045:VRX525045 WBS525045:WBT525045 WLO525045:WLP525045 WVK525045:WVL525045 C590581:D590581 IY590581:IZ590581 SU590581:SV590581 ACQ590581:ACR590581 AMM590581:AMN590581 AWI590581:AWJ590581 BGE590581:BGF590581 BQA590581:BQB590581 BZW590581:BZX590581 CJS590581:CJT590581 CTO590581:CTP590581 DDK590581:DDL590581 DNG590581:DNH590581 DXC590581:DXD590581 EGY590581:EGZ590581 EQU590581:EQV590581 FAQ590581:FAR590581 FKM590581:FKN590581 FUI590581:FUJ590581 GEE590581:GEF590581 GOA590581:GOB590581 GXW590581:GXX590581 HHS590581:HHT590581 HRO590581:HRP590581 IBK590581:IBL590581 ILG590581:ILH590581 IVC590581:IVD590581 JEY590581:JEZ590581 JOU590581:JOV590581 JYQ590581:JYR590581 KIM590581:KIN590581 KSI590581:KSJ590581 LCE590581:LCF590581 LMA590581:LMB590581 LVW590581:LVX590581 MFS590581:MFT590581 MPO590581:MPP590581 MZK590581:MZL590581 NJG590581:NJH590581 NTC590581:NTD590581 OCY590581:OCZ590581 OMU590581:OMV590581 OWQ590581:OWR590581 PGM590581:PGN590581 PQI590581:PQJ590581 QAE590581:QAF590581 QKA590581:QKB590581 QTW590581:QTX590581 RDS590581:RDT590581 RNO590581:RNP590581 RXK590581:RXL590581 SHG590581:SHH590581 SRC590581:SRD590581 TAY590581:TAZ590581 TKU590581:TKV590581 TUQ590581:TUR590581 UEM590581:UEN590581 UOI590581:UOJ590581 UYE590581:UYF590581 VIA590581:VIB590581 VRW590581:VRX590581 WBS590581:WBT590581 WLO590581:WLP590581 WVK590581:WVL590581 C656117:D656117 IY656117:IZ656117 SU656117:SV656117 ACQ656117:ACR656117 AMM656117:AMN656117 AWI656117:AWJ656117 BGE656117:BGF656117 BQA656117:BQB656117 BZW656117:BZX656117 CJS656117:CJT656117 CTO656117:CTP656117 DDK656117:DDL656117 DNG656117:DNH656117 DXC656117:DXD656117 EGY656117:EGZ656117 EQU656117:EQV656117 FAQ656117:FAR656117 FKM656117:FKN656117 FUI656117:FUJ656117 GEE656117:GEF656117 GOA656117:GOB656117 GXW656117:GXX656117 HHS656117:HHT656117 HRO656117:HRP656117 IBK656117:IBL656117 ILG656117:ILH656117 IVC656117:IVD656117 JEY656117:JEZ656117 JOU656117:JOV656117 JYQ656117:JYR656117 KIM656117:KIN656117 KSI656117:KSJ656117 LCE656117:LCF656117 LMA656117:LMB656117 LVW656117:LVX656117 MFS656117:MFT656117 MPO656117:MPP656117 MZK656117:MZL656117 NJG656117:NJH656117 NTC656117:NTD656117 OCY656117:OCZ656117 OMU656117:OMV656117 OWQ656117:OWR656117 PGM656117:PGN656117 PQI656117:PQJ656117 QAE656117:QAF656117 QKA656117:QKB656117 QTW656117:QTX656117 RDS656117:RDT656117 RNO656117:RNP656117 RXK656117:RXL656117 SHG656117:SHH656117 SRC656117:SRD656117 TAY656117:TAZ656117 TKU656117:TKV656117 TUQ656117:TUR656117 UEM656117:UEN656117 UOI656117:UOJ656117 UYE656117:UYF656117 VIA656117:VIB656117 VRW656117:VRX656117 WBS656117:WBT656117 WLO656117:WLP656117 WVK656117:WVL656117 C721653:D721653 IY721653:IZ721653 SU721653:SV721653 ACQ721653:ACR721653 AMM721653:AMN721653 AWI721653:AWJ721653 BGE721653:BGF721653 BQA721653:BQB721653 BZW721653:BZX721653 CJS721653:CJT721653 CTO721653:CTP721653 DDK721653:DDL721653 DNG721653:DNH721653 DXC721653:DXD721653 EGY721653:EGZ721653 EQU721653:EQV721653 FAQ721653:FAR721653 FKM721653:FKN721653 FUI721653:FUJ721653 GEE721653:GEF721653 GOA721653:GOB721653 GXW721653:GXX721653 HHS721653:HHT721653 HRO721653:HRP721653 IBK721653:IBL721653 ILG721653:ILH721653 IVC721653:IVD721653 JEY721653:JEZ721653 JOU721653:JOV721653 JYQ721653:JYR721653 KIM721653:KIN721653 KSI721653:KSJ721653 LCE721653:LCF721653 LMA721653:LMB721653 LVW721653:LVX721653 MFS721653:MFT721653 MPO721653:MPP721653 MZK721653:MZL721653 NJG721653:NJH721653 NTC721653:NTD721653 OCY721653:OCZ721653 OMU721653:OMV721653 OWQ721653:OWR721653 PGM721653:PGN721653 PQI721653:PQJ721653 QAE721653:QAF721653 QKA721653:QKB721653 QTW721653:QTX721653 RDS721653:RDT721653 RNO721653:RNP721653 RXK721653:RXL721653 SHG721653:SHH721653 SRC721653:SRD721653 TAY721653:TAZ721653 TKU721653:TKV721653 TUQ721653:TUR721653 UEM721653:UEN721653 UOI721653:UOJ721653 UYE721653:UYF721653 VIA721653:VIB721653 VRW721653:VRX721653 WBS721653:WBT721653 WLO721653:WLP721653 WVK721653:WVL721653 C787189:D787189 IY787189:IZ787189 SU787189:SV787189 ACQ787189:ACR787189 AMM787189:AMN787189 AWI787189:AWJ787189 BGE787189:BGF787189 BQA787189:BQB787189 BZW787189:BZX787189 CJS787189:CJT787189 CTO787189:CTP787189 DDK787189:DDL787189 DNG787189:DNH787189 DXC787189:DXD787189 EGY787189:EGZ787189 EQU787189:EQV787189 FAQ787189:FAR787189 FKM787189:FKN787189 FUI787189:FUJ787189 GEE787189:GEF787189 GOA787189:GOB787189 GXW787189:GXX787189 HHS787189:HHT787189 HRO787189:HRP787189 IBK787189:IBL787189 ILG787189:ILH787189 IVC787189:IVD787189 JEY787189:JEZ787189 JOU787189:JOV787189 JYQ787189:JYR787189 KIM787189:KIN787189 KSI787189:KSJ787189 LCE787189:LCF787189 LMA787189:LMB787189 LVW787189:LVX787189 MFS787189:MFT787189 MPO787189:MPP787189 MZK787189:MZL787189 NJG787189:NJH787189 NTC787189:NTD787189 OCY787189:OCZ787189 OMU787189:OMV787189 OWQ787189:OWR787189 PGM787189:PGN787189 PQI787189:PQJ787189 QAE787189:QAF787189 QKA787189:QKB787189 QTW787189:QTX787189 RDS787189:RDT787189 RNO787189:RNP787189 RXK787189:RXL787189 SHG787189:SHH787189 SRC787189:SRD787189 TAY787189:TAZ787189 TKU787189:TKV787189 TUQ787189:TUR787189 UEM787189:UEN787189 UOI787189:UOJ787189 UYE787189:UYF787189 VIA787189:VIB787189 VRW787189:VRX787189 WBS787189:WBT787189 WLO787189:WLP787189 WVK787189:WVL787189 C852725:D852725 IY852725:IZ852725 SU852725:SV852725 ACQ852725:ACR852725 AMM852725:AMN852725 AWI852725:AWJ852725 BGE852725:BGF852725 BQA852725:BQB852725 BZW852725:BZX852725 CJS852725:CJT852725 CTO852725:CTP852725 DDK852725:DDL852725 DNG852725:DNH852725 DXC852725:DXD852725 EGY852725:EGZ852725 EQU852725:EQV852725 FAQ852725:FAR852725 FKM852725:FKN852725 FUI852725:FUJ852725 GEE852725:GEF852725 GOA852725:GOB852725 GXW852725:GXX852725 HHS852725:HHT852725 HRO852725:HRP852725 IBK852725:IBL852725 ILG852725:ILH852725 IVC852725:IVD852725 JEY852725:JEZ852725 JOU852725:JOV852725 JYQ852725:JYR852725 KIM852725:KIN852725 KSI852725:KSJ852725 LCE852725:LCF852725 LMA852725:LMB852725 LVW852725:LVX852725 MFS852725:MFT852725 MPO852725:MPP852725 MZK852725:MZL852725 NJG852725:NJH852725 NTC852725:NTD852725 OCY852725:OCZ852725 OMU852725:OMV852725 OWQ852725:OWR852725 PGM852725:PGN852725 PQI852725:PQJ852725 QAE852725:QAF852725 QKA852725:QKB852725 QTW852725:QTX852725 RDS852725:RDT852725 RNO852725:RNP852725 RXK852725:RXL852725 SHG852725:SHH852725 SRC852725:SRD852725 TAY852725:TAZ852725 TKU852725:TKV852725 TUQ852725:TUR852725 UEM852725:UEN852725 UOI852725:UOJ852725 UYE852725:UYF852725 VIA852725:VIB852725 VRW852725:VRX852725 WBS852725:WBT852725 WLO852725:WLP852725 WVK852725:WVL852725 C918261:D918261 IY918261:IZ918261 SU918261:SV918261 ACQ918261:ACR918261 AMM918261:AMN918261 AWI918261:AWJ918261 BGE918261:BGF918261 BQA918261:BQB918261 BZW918261:BZX918261 CJS918261:CJT918261 CTO918261:CTP918261 DDK918261:DDL918261 DNG918261:DNH918261 DXC918261:DXD918261 EGY918261:EGZ918261 EQU918261:EQV918261 FAQ918261:FAR918261 FKM918261:FKN918261 FUI918261:FUJ918261 GEE918261:GEF918261 GOA918261:GOB918261 GXW918261:GXX918261 HHS918261:HHT918261 HRO918261:HRP918261 IBK918261:IBL918261 ILG918261:ILH918261 IVC918261:IVD918261 JEY918261:JEZ918261 JOU918261:JOV918261 JYQ918261:JYR918261 KIM918261:KIN918261 KSI918261:KSJ918261 LCE918261:LCF918261 LMA918261:LMB918261 LVW918261:LVX918261 MFS918261:MFT918261 MPO918261:MPP918261 MZK918261:MZL918261 NJG918261:NJH918261 NTC918261:NTD918261 OCY918261:OCZ918261 OMU918261:OMV918261 OWQ918261:OWR918261 PGM918261:PGN918261 PQI918261:PQJ918261 QAE918261:QAF918261 QKA918261:QKB918261 QTW918261:QTX918261 RDS918261:RDT918261 RNO918261:RNP918261 RXK918261:RXL918261 SHG918261:SHH918261 SRC918261:SRD918261 TAY918261:TAZ918261 TKU918261:TKV918261 TUQ918261:TUR918261 UEM918261:UEN918261 UOI918261:UOJ918261 UYE918261:UYF918261 VIA918261:VIB918261 VRW918261:VRX918261 WBS918261:WBT918261 WLO918261:WLP918261 WVK918261:WVL918261 C983797:D983797 IY983797:IZ983797 SU983797:SV983797 ACQ983797:ACR983797 AMM983797:AMN983797 AWI983797:AWJ983797 BGE983797:BGF983797 BQA983797:BQB983797 BZW983797:BZX983797 CJS983797:CJT983797 CTO983797:CTP983797 DDK983797:DDL983797 DNG983797:DNH983797 DXC983797:DXD983797 EGY983797:EGZ983797 EQU983797:EQV983797 FAQ983797:FAR983797 FKM983797:FKN983797 FUI983797:FUJ983797 GEE983797:GEF983797 GOA983797:GOB983797 GXW983797:GXX983797 HHS983797:HHT983797 HRO983797:HRP983797 IBK983797:IBL983797 ILG983797:ILH983797 IVC983797:IVD983797 JEY983797:JEZ983797 JOU983797:JOV983797 JYQ983797:JYR983797 KIM983797:KIN983797 KSI983797:KSJ983797 LCE983797:LCF983797 LMA983797:LMB983797 LVW983797:LVX983797 MFS983797:MFT983797 MPO983797:MPP983797 MZK983797:MZL983797 NJG983797:NJH983797 NTC983797:NTD983797 OCY983797:OCZ983797 OMU983797:OMV983797 OWQ983797:OWR983797 PGM983797:PGN983797 PQI983797:PQJ983797 QAE983797:QAF983797 QKA983797:QKB983797 QTW983797:QTX983797 RDS983797:RDT983797 RNO983797:RNP983797 RXK983797:RXL983797 SHG983797:SHH983797 SRC983797:SRD983797 TAY983797:TAZ983797 TKU983797:TKV983797 TUQ983797:TUR983797 UEM983797:UEN983797 UOI983797:UOJ983797 UYE983797:UYF983797 VIA983797:VIB983797 VRW983797:VRX983797 WBS983797:WBT983797 WLO983797:WLP983797 WVK983797:WVL983797" xr:uid="{96A46DA2-B1D6-4FDA-A59C-6C64BF8DBC00}">
      <formula1>"pas d'élevage,herbivore,monogastrique"</formula1>
      <formula2>0</formula2>
    </dataValidation>
    <dataValidation type="list" operator="equal" allowBlank="1" showErrorMessage="1" sqref="I736:I738 JE736:JE738 TA736:TA738 ACW736:ACW738 AMS736:AMS738 AWO736:AWO738 BGK736:BGK738 BQG736:BQG738 CAC736:CAC738 CJY736:CJY738 CTU736:CTU738 DDQ736:DDQ738 DNM736:DNM738 DXI736:DXI738 EHE736:EHE738 ERA736:ERA738 FAW736:FAW738 FKS736:FKS738 FUO736:FUO738 GEK736:GEK738 GOG736:GOG738 GYC736:GYC738 HHY736:HHY738 HRU736:HRU738 IBQ736:IBQ738 ILM736:ILM738 IVI736:IVI738 JFE736:JFE738 JPA736:JPA738 JYW736:JYW738 KIS736:KIS738 KSO736:KSO738 LCK736:LCK738 LMG736:LMG738 LWC736:LWC738 MFY736:MFY738 MPU736:MPU738 MZQ736:MZQ738 NJM736:NJM738 NTI736:NTI738 ODE736:ODE738 ONA736:ONA738 OWW736:OWW738 PGS736:PGS738 PQO736:PQO738 QAK736:QAK738 QKG736:QKG738 QUC736:QUC738 RDY736:RDY738 RNU736:RNU738 RXQ736:RXQ738 SHM736:SHM738 SRI736:SRI738 TBE736:TBE738 TLA736:TLA738 TUW736:TUW738 UES736:UES738 UOO736:UOO738 UYK736:UYK738 VIG736:VIG738 VSC736:VSC738 WBY736:WBY738 WLU736:WLU738 WVQ736:WVQ738 I66272:I66274 JE66272:JE66274 TA66272:TA66274 ACW66272:ACW66274 AMS66272:AMS66274 AWO66272:AWO66274 BGK66272:BGK66274 BQG66272:BQG66274 CAC66272:CAC66274 CJY66272:CJY66274 CTU66272:CTU66274 DDQ66272:DDQ66274 DNM66272:DNM66274 DXI66272:DXI66274 EHE66272:EHE66274 ERA66272:ERA66274 FAW66272:FAW66274 FKS66272:FKS66274 FUO66272:FUO66274 GEK66272:GEK66274 GOG66272:GOG66274 GYC66272:GYC66274 HHY66272:HHY66274 HRU66272:HRU66274 IBQ66272:IBQ66274 ILM66272:ILM66274 IVI66272:IVI66274 JFE66272:JFE66274 JPA66272:JPA66274 JYW66272:JYW66274 KIS66272:KIS66274 KSO66272:KSO66274 LCK66272:LCK66274 LMG66272:LMG66274 LWC66272:LWC66274 MFY66272:MFY66274 MPU66272:MPU66274 MZQ66272:MZQ66274 NJM66272:NJM66274 NTI66272:NTI66274 ODE66272:ODE66274 ONA66272:ONA66274 OWW66272:OWW66274 PGS66272:PGS66274 PQO66272:PQO66274 QAK66272:QAK66274 QKG66272:QKG66274 QUC66272:QUC66274 RDY66272:RDY66274 RNU66272:RNU66274 RXQ66272:RXQ66274 SHM66272:SHM66274 SRI66272:SRI66274 TBE66272:TBE66274 TLA66272:TLA66274 TUW66272:TUW66274 UES66272:UES66274 UOO66272:UOO66274 UYK66272:UYK66274 VIG66272:VIG66274 VSC66272:VSC66274 WBY66272:WBY66274 WLU66272:WLU66274 WVQ66272:WVQ66274 I131808:I131810 JE131808:JE131810 TA131808:TA131810 ACW131808:ACW131810 AMS131808:AMS131810 AWO131808:AWO131810 BGK131808:BGK131810 BQG131808:BQG131810 CAC131808:CAC131810 CJY131808:CJY131810 CTU131808:CTU131810 DDQ131808:DDQ131810 DNM131808:DNM131810 DXI131808:DXI131810 EHE131808:EHE131810 ERA131808:ERA131810 FAW131808:FAW131810 FKS131808:FKS131810 FUO131808:FUO131810 GEK131808:GEK131810 GOG131808:GOG131810 GYC131808:GYC131810 HHY131808:HHY131810 HRU131808:HRU131810 IBQ131808:IBQ131810 ILM131808:ILM131810 IVI131808:IVI131810 JFE131808:JFE131810 JPA131808:JPA131810 JYW131808:JYW131810 KIS131808:KIS131810 KSO131808:KSO131810 LCK131808:LCK131810 LMG131808:LMG131810 LWC131808:LWC131810 MFY131808:MFY131810 MPU131808:MPU131810 MZQ131808:MZQ131810 NJM131808:NJM131810 NTI131808:NTI131810 ODE131808:ODE131810 ONA131808:ONA131810 OWW131808:OWW131810 PGS131808:PGS131810 PQO131808:PQO131810 QAK131808:QAK131810 QKG131808:QKG131810 QUC131808:QUC131810 RDY131808:RDY131810 RNU131808:RNU131810 RXQ131808:RXQ131810 SHM131808:SHM131810 SRI131808:SRI131810 TBE131808:TBE131810 TLA131808:TLA131810 TUW131808:TUW131810 UES131808:UES131810 UOO131808:UOO131810 UYK131808:UYK131810 VIG131808:VIG131810 VSC131808:VSC131810 WBY131808:WBY131810 WLU131808:WLU131810 WVQ131808:WVQ131810 I197344:I197346 JE197344:JE197346 TA197344:TA197346 ACW197344:ACW197346 AMS197344:AMS197346 AWO197344:AWO197346 BGK197344:BGK197346 BQG197344:BQG197346 CAC197344:CAC197346 CJY197344:CJY197346 CTU197344:CTU197346 DDQ197344:DDQ197346 DNM197344:DNM197346 DXI197344:DXI197346 EHE197344:EHE197346 ERA197344:ERA197346 FAW197344:FAW197346 FKS197344:FKS197346 FUO197344:FUO197346 GEK197344:GEK197346 GOG197344:GOG197346 GYC197344:GYC197346 HHY197344:HHY197346 HRU197344:HRU197346 IBQ197344:IBQ197346 ILM197344:ILM197346 IVI197344:IVI197346 JFE197344:JFE197346 JPA197344:JPA197346 JYW197344:JYW197346 KIS197344:KIS197346 KSO197344:KSO197346 LCK197344:LCK197346 LMG197344:LMG197346 LWC197344:LWC197346 MFY197344:MFY197346 MPU197344:MPU197346 MZQ197344:MZQ197346 NJM197344:NJM197346 NTI197344:NTI197346 ODE197344:ODE197346 ONA197344:ONA197346 OWW197344:OWW197346 PGS197344:PGS197346 PQO197344:PQO197346 QAK197344:QAK197346 QKG197344:QKG197346 QUC197344:QUC197346 RDY197344:RDY197346 RNU197344:RNU197346 RXQ197344:RXQ197346 SHM197344:SHM197346 SRI197344:SRI197346 TBE197344:TBE197346 TLA197344:TLA197346 TUW197344:TUW197346 UES197344:UES197346 UOO197344:UOO197346 UYK197344:UYK197346 VIG197344:VIG197346 VSC197344:VSC197346 WBY197344:WBY197346 WLU197344:WLU197346 WVQ197344:WVQ197346 I262880:I262882 JE262880:JE262882 TA262880:TA262882 ACW262880:ACW262882 AMS262880:AMS262882 AWO262880:AWO262882 BGK262880:BGK262882 BQG262880:BQG262882 CAC262880:CAC262882 CJY262880:CJY262882 CTU262880:CTU262882 DDQ262880:DDQ262882 DNM262880:DNM262882 DXI262880:DXI262882 EHE262880:EHE262882 ERA262880:ERA262882 FAW262880:FAW262882 FKS262880:FKS262882 FUO262880:FUO262882 GEK262880:GEK262882 GOG262880:GOG262882 GYC262880:GYC262882 HHY262880:HHY262882 HRU262880:HRU262882 IBQ262880:IBQ262882 ILM262880:ILM262882 IVI262880:IVI262882 JFE262880:JFE262882 JPA262880:JPA262882 JYW262880:JYW262882 KIS262880:KIS262882 KSO262880:KSO262882 LCK262880:LCK262882 LMG262880:LMG262882 LWC262880:LWC262882 MFY262880:MFY262882 MPU262880:MPU262882 MZQ262880:MZQ262882 NJM262880:NJM262882 NTI262880:NTI262882 ODE262880:ODE262882 ONA262880:ONA262882 OWW262880:OWW262882 PGS262880:PGS262882 PQO262880:PQO262882 QAK262880:QAK262882 QKG262880:QKG262882 QUC262880:QUC262882 RDY262880:RDY262882 RNU262880:RNU262882 RXQ262880:RXQ262882 SHM262880:SHM262882 SRI262880:SRI262882 TBE262880:TBE262882 TLA262880:TLA262882 TUW262880:TUW262882 UES262880:UES262882 UOO262880:UOO262882 UYK262880:UYK262882 VIG262880:VIG262882 VSC262880:VSC262882 WBY262880:WBY262882 WLU262880:WLU262882 WVQ262880:WVQ262882 I328416:I328418 JE328416:JE328418 TA328416:TA328418 ACW328416:ACW328418 AMS328416:AMS328418 AWO328416:AWO328418 BGK328416:BGK328418 BQG328416:BQG328418 CAC328416:CAC328418 CJY328416:CJY328418 CTU328416:CTU328418 DDQ328416:DDQ328418 DNM328416:DNM328418 DXI328416:DXI328418 EHE328416:EHE328418 ERA328416:ERA328418 FAW328416:FAW328418 FKS328416:FKS328418 FUO328416:FUO328418 GEK328416:GEK328418 GOG328416:GOG328418 GYC328416:GYC328418 HHY328416:HHY328418 HRU328416:HRU328418 IBQ328416:IBQ328418 ILM328416:ILM328418 IVI328416:IVI328418 JFE328416:JFE328418 JPA328416:JPA328418 JYW328416:JYW328418 KIS328416:KIS328418 KSO328416:KSO328418 LCK328416:LCK328418 LMG328416:LMG328418 LWC328416:LWC328418 MFY328416:MFY328418 MPU328416:MPU328418 MZQ328416:MZQ328418 NJM328416:NJM328418 NTI328416:NTI328418 ODE328416:ODE328418 ONA328416:ONA328418 OWW328416:OWW328418 PGS328416:PGS328418 PQO328416:PQO328418 QAK328416:QAK328418 QKG328416:QKG328418 QUC328416:QUC328418 RDY328416:RDY328418 RNU328416:RNU328418 RXQ328416:RXQ328418 SHM328416:SHM328418 SRI328416:SRI328418 TBE328416:TBE328418 TLA328416:TLA328418 TUW328416:TUW328418 UES328416:UES328418 UOO328416:UOO328418 UYK328416:UYK328418 VIG328416:VIG328418 VSC328416:VSC328418 WBY328416:WBY328418 WLU328416:WLU328418 WVQ328416:WVQ328418 I393952:I393954 JE393952:JE393954 TA393952:TA393954 ACW393952:ACW393954 AMS393952:AMS393954 AWO393952:AWO393954 BGK393952:BGK393954 BQG393952:BQG393954 CAC393952:CAC393954 CJY393952:CJY393954 CTU393952:CTU393954 DDQ393952:DDQ393954 DNM393952:DNM393954 DXI393952:DXI393954 EHE393952:EHE393954 ERA393952:ERA393954 FAW393952:FAW393954 FKS393952:FKS393954 FUO393952:FUO393954 GEK393952:GEK393954 GOG393952:GOG393954 GYC393952:GYC393954 HHY393952:HHY393954 HRU393952:HRU393954 IBQ393952:IBQ393954 ILM393952:ILM393954 IVI393952:IVI393954 JFE393952:JFE393954 JPA393952:JPA393954 JYW393952:JYW393954 KIS393952:KIS393954 KSO393952:KSO393954 LCK393952:LCK393954 LMG393952:LMG393954 LWC393952:LWC393954 MFY393952:MFY393954 MPU393952:MPU393954 MZQ393952:MZQ393954 NJM393952:NJM393954 NTI393952:NTI393954 ODE393952:ODE393954 ONA393952:ONA393954 OWW393952:OWW393954 PGS393952:PGS393954 PQO393952:PQO393954 QAK393952:QAK393954 QKG393952:QKG393954 QUC393952:QUC393954 RDY393952:RDY393954 RNU393952:RNU393954 RXQ393952:RXQ393954 SHM393952:SHM393954 SRI393952:SRI393954 TBE393952:TBE393954 TLA393952:TLA393954 TUW393952:TUW393954 UES393952:UES393954 UOO393952:UOO393954 UYK393952:UYK393954 VIG393952:VIG393954 VSC393952:VSC393954 WBY393952:WBY393954 WLU393952:WLU393954 WVQ393952:WVQ393954 I459488:I459490 JE459488:JE459490 TA459488:TA459490 ACW459488:ACW459490 AMS459488:AMS459490 AWO459488:AWO459490 BGK459488:BGK459490 BQG459488:BQG459490 CAC459488:CAC459490 CJY459488:CJY459490 CTU459488:CTU459490 DDQ459488:DDQ459490 DNM459488:DNM459490 DXI459488:DXI459490 EHE459488:EHE459490 ERA459488:ERA459490 FAW459488:FAW459490 FKS459488:FKS459490 FUO459488:FUO459490 GEK459488:GEK459490 GOG459488:GOG459490 GYC459488:GYC459490 HHY459488:HHY459490 HRU459488:HRU459490 IBQ459488:IBQ459490 ILM459488:ILM459490 IVI459488:IVI459490 JFE459488:JFE459490 JPA459488:JPA459490 JYW459488:JYW459490 KIS459488:KIS459490 KSO459488:KSO459490 LCK459488:LCK459490 LMG459488:LMG459490 LWC459488:LWC459490 MFY459488:MFY459490 MPU459488:MPU459490 MZQ459488:MZQ459490 NJM459488:NJM459490 NTI459488:NTI459490 ODE459488:ODE459490 ONA459488:ONA459490 OWW459488:OWW459490 PGS459488:PGS459490 PQO459488:PQO459490 QAK459488:QAK459490 QKG459488:QKG459490 QUC459488:QUC459490 RDY459488:RDY459490 RNU459488:RNU459490 RXQ459488:RXQ459490 SHM459488:SHM459490 SRI459488:SRI459490 TBE459488:TBE459490 TLA459488:TLA459490 TUW459488:TUW459490 UES459488:UES459490 UOO459488:UOO459490 UYK459488:UYK459490 VIG459488:VIG459490 VSC459488:VSC459490 WBY459488:WBY459490 WLU459488:WLU459490 WVQ459488:WVQ459490 I525024:I525026 JE525024:JE525026 TA525024:TA525026 ACW525024:ACW525026 AMS525024:AMS525026 AWO525024:AWO525026 BGK525024:BGK525026 BQG525024:BQG525026 CAC525024:CAC525026 CJY525024:CJY525026 CTU525024:CTU525026 DDQ525024:DDQ525026 DNM525024:DNM525026 DXI525024:DXI525026 EHE525024:EHE525026 ERA525024:ERA525026 FAW525024:FAW525026 FKS525024:FKS525026 FUO525024:FUO525026 GEK525024:GEK525026 GOG525024:GOG525026 GYC525024:GYC525026 HHY525024:HHY525026 HRU525024:HRU525026 IBQ525024:IBQ525026 ILM525024:ILM525026 IVI525024:IVI525026 JFE525024:JFE525026 JPA525024:JPA525026 JYW525024:JYW525026 KIS525024:KIS525026 KSO525024:KSO525026 LCK525024:LCK525026 LMG525024:LMG525026 LWC525024:LWC525026 MFY525024:MFY525026 MPU525024:MPU525026 MZQ525024:MZQ525026 NJM525024:NJM525026 NTI525024:NTI525026 ODE525024:ODE525026 ONA525024:ONA525026 OWW525024:OWW525026 PGS525024:PGS525026 PQO525024:PQO525026 QAK525024:QAK525026 QKG525024:QKG525026 QUC525024:QUC525026 RDY525024:RDY525026 RNU525024:RNU525026 RXQ525024:RXQ525026 SHM525024:SHM525026 SRI525024:SRI525026 TBE525024:TBE525026 TLA525024:TLA525026 TUW525024:TUW525026 UES525024:UES525026 UOO525024:UOO525026 UYK525024:UYK525026 VIG525024:VIG525026 VSC525024:VSC525026 WBY525024:WBY525026 WLU525024:WLU525026 WVQ525024:WVQ525026 I590560:I590562 JE590560:JE590562 TA590560:TA590562 ACW590560:ACW590562 AMS590560:AMS590562 AWO590560:AWO590562 BGK590560:BGK590562 BQG590560:BQG590562 CAC590560:CAC590562 CJY590560:CJY590562 CTU590560:CTU590562 DDQ590560:DDQ590562 DNM590560:DNM590562 DXI590560:DXI590562 EHE590560:EHE590562 ERA590560:ERA590562 FAW590560:FAW590562 FKS590560:FKS590562 FUO590560:FUO590562 GEK590560:GEK590562 GOG590560:GOG590562 GYC590560:GYC590562 HHY590560:HHY590562 HRU590560:HRU590562 IBQ590560:IBQ590562 ILM590560:ILM590562 IVI590560:IVI590562 JFE590560:JFE590562 JPA590560:JPA590562 JYW590560:JYW590562 KIS590560:KIS590562 KSO590560:KSO590562 LCK590560:LCK590562 LMG590560:LMG590562 LWC590560:LWC590562 MFY590560:MFY590562 MPU590560:MPU590562 MZQ590560:MZQ590562 NJM590560:NJM590562 NTI590560:NTI590562 ODE590560:ODE590562 ONA590560:ONA590562 OWW590560:OWW590562 PGS590560:PGS590562 PQO590560:PQO590562 QAK590560:QAK590562 QKG590560:QKG590562 QUC590560:QUC590562 RDY590560:RDY590562 RNU590560:RNU590562 RXQ590560:RXQ590562 SHM590560:SHM590562 SRI590560:SRI590562 TBE590560:TBE590562 TLA590560:TLA590562 TUW590560:TUW590562 UES590560:UES590562 UOO590560:UOO590562 UYK590560:UYK590562 VIG590560:VIG590562 VSC590560:VSC590562 WBY590560:WBY590562 WLU590560:WLU590562 WVQ590560:WVQ590562 I656096:I656098 JE656096:JE656098 TA656096:TA656098 ACW656096:ACW656098 AMS656096:AMS656098 AWO656096:AWO656098 BGK656096:BGK656098 BQG656096:BQG656098 CAC656096:CAC656098 CJY656096:CJY656098 CTU656096:CTU656098 DDQ656096:DDQ656098 DNM656096:DNM656098 DXI656096:DXI656098 EHE656096:EHE656098 ERA656096:ERA656098 FAW656096:FAW656098 FKS656096:FKS656098 FUO656096:FUO656098 GEK656096:GEK656098 GOG656096:GOG656098 GYC656096:GYC656098 HHY656096:HHY656098 HRU656096:HRU656098 IBQ656096:IBQ656098 ILM656096:ILM656098 IVI656096:IVI656098 JFE656096:JFE656098 JPA656096:JPA656098 JYW656096:JYW656098 KIS656096:KIS656098 KSO656096:KSO656098 LCK656096:LCK656098 LMG656096:LMG656098 LWC656096:LWC656098 MFY656096:MFY656098 MPU656096:MPU656098 MZQ656096:MZQ656098 NJM656096:NJM656098 NTI656096:NTI656098 ODE656096:ODE656098 ONA656096:ONA656098 OWW656096:OWW656098 PGS656096:PGS656098 PQO656096:PQO656098 QAK656096:QAK656098 QKG656096:QKG656098 QUC656096:QUC656098 RDY656096:RDY656098 RNU656096:RNU656098 RXQ656096:RXQ656098 SHM656096:SHM656098 SRI656096:SRI656098 TBE656096:TBE656098 TLA656096:TLA656098 TUW656096:TUW656098 UES656096:UES656098 UOO656096:UOO656098 UYK656096:UYK656098 VIG656096:VIG656098 VSC656096:VSC656098 WBY656096:WBY656098 WLU656096:WLU656098 WVQ656096:WVQ656098 I721632:I721634 JE721632:JE721634 TA721632:TA721634 ACW721632:ACW721634 AMS721632:AMS721634 AWO721632:AWO721634 BGK721632:BGK721634 BQG721632:BQG721634 CAC721632:CAC721634 CJY721632:CJY721634 CTU721632:CTU721634 DDQ721632:DDQ721634 DNM721632:DNM721634 DXI721632:DXI721634 EHE721632:EHE721634 ERA721632:ERA721634 FAW721632:FAW721634 FKS721632:FKS721634 FUO721632:FUO721634 GEK721632:GEK721634 GOG721632:GOG721634 GYC721632:GYC721634 HHY721632:HHY721634 HRU721632:HRU721634 IBQ721632:IBQ721634 ILM721632:ILM721634 IVI721632:IVI721634 JFE721632:JFE721634 JPA721632:JPA721634 JYW721632:JYW721634 KIS721632:KIS721634 KSO721632:KSO721634 LCK721632:LCK721634 LMG721632:LMG721634 LWC721632:LWC721634 MFY721632:MFY721634 MPU721632:MPU721634 MZQ721632:MZQ721634 NJM721632:NJM721634 NTI721632:NTI721634 ODE721632:ODE721634 ONA721632:ONA721634 OWW721632:OWW721634 PGS721632:PGS721634 PQO721632:PQO721634 QAK721632:QAK721634 QKG721632:QKG721634 QUC721632:QUC721634 RDY721632:RDY721634 RNU721632:RNU721634 RXQ721632:RXQ721634 SHM721632:SHM721634 SRI721632:SRI721634 TBE721632:TBE721634 TLA721632:TLA721634 TUW721632:TUW721634 UES721632:UES721634 UOO721632:UOO721634 UYK721632:UYK721634 VIG721632:VIG721634 VSC721632:VSC721634 WBY721632:WBY721634 WLU721632:WLU721634 WVQ721632:WVQ721634 I787168:I787170 JE787168:JE787170 TA787168:TA787170 ACW787168:ACW787170 AMS787168:AMS787170 AWO787168:AWO787170 BGK787168:BGK787170 BQG787168:BQG787170 CAC787168:CAC787170 CJY787168:CJY787170 CTU787168:CTU787170 DDQ787168:DDQ787170 DNM787168:DNM787170 DXI787168:DXI787170 EHE787168:EHE787170 ERA787168:ERA787170 FAW787168:FAW787170 FKS787168:FKS787170 FUO787168:FUO787170 GEK787168:GEK787170 GOG787168:GOG787170 GYC787168:GYC787170 HHY787168:HHY787170 HRU787168:HRU787170 IBQ787168:IBQ787170 ILM787168:ILM787170 IVI787168:IVI787170 JFE787168:JFE787170 JPA787168:JPA787170 JYW787168:JYW787170 KIS787168:KIS787170 KSO787168:KSO787170 LCK787168:LCK787170 LMG787168:LMG787170 LWC787168:LWC787170 MFY787168:MFY787170 MPU787168:MPU787170 MZQ787168:MZQ787170 NJM787168:NJM787170 NTI787168:NTI787170 ODE787168:ODE787170 ONA787168:ONA787170 OWW787168:OWW787170 PGS787168:PGS787170 PQO787168:PQO787170 QAK787168:QAK787170 QKG787168:QKG787170 QUC787168:QUC787170 RDY787168:RDY787170 RNU787168:RNU787170 RXQ787168:RXQ787170 SHM787168:SHM787170 SRI787168:SRI787170 TBE787168:TBE787170 TLA787168:TLA787170 TUW787168:TUW787170 UES787168:UES787170 UOO787168:UOO787170 UYK787168:UYK787170 VIG787168:VIG787170 VSC787168:VSC787170 WBY787168:WBY787170 WLU787168:WLU787170 WVQ787168:WVQ787170 I852704:I852706 JE852704:JE852706 TA852704:TA852706 ACW852704:ACW852706 AMS852704:AMS852706 AWO852704:AWO852706 BGK852704:BGK852706 BQG852704:BQG852706 CAC852704:CAC852706 CJY852704:CJY852706 CTU852704:CTU852706 DDQ852704:DDQ852706 DNM852704:DNM852706 DXI852704:DXI852706 EHE852704:EHE852706 ERA852704:ERA852706 FAW852704:FAW852706 FKS852704:FKS852706 FUO852704:FUO852706 GEK852704:GEK852706 GOG852704:GOG852706 GYC852704:GYC852706 HHY852704:HHY852706 HRU852704:HRU852706 IBQ852704:IBQ852706 ILM852704:ILM852706 IVI852704:IVI852706 JFE852704:JFE852706 JPA852704:JPA852706 JYW852704:JYW852706 KIS852704:KIS852706 KSO852704:KSO852706 LCK852704:LCK852706 LMG852704:LMG852706 LWC852704:LWC852706 MFY852704:MFY852706 MPU852704:MPU852706 MZQ852704:MZQ852706 NJM852704:NJM852706 NTI852704:NTI852706 ODE852704:ODE852706 ONA852704:ONA852706 OWW852704:OWW852706 PGS852704:PGS852706 PQO852704:PQO852706 QAK852704:QAK852706 QKG852704:QKG852706 QUC852704:QUC852706 RDY852704:RDY852706 RNU852704:RNU852706 RXQ852704:RXQ852706 SHM852704:SHM852706 SRI852704:SRI852706 TBE852704:TBE852706 TLA852704:TLA852706 TUW852704:TUW852706 UES852704:UES852706 UOO852704:UOO852706 UYK852704:UYK852706 VIG852704:VIG852706 VSC852704:VSC852706 WBY852704:WBY852706 WLU852704:WLU852706 WVQ852704:WVQ852706 I918240:I918242 JE918240:JE918242 TA918240:TA918242 ACW918240:ACW918242 AMS918240:AMS918242 AWO918240:AWO918242 BGK918240:BGK918242 BQG918240:BQG918242 CAC918240:CAC918242 CJY918240:CJY918242 CTU918240:CTU918242 DDQ918240:DDQ918242 DNM918240:DNM918242 DXI918240:DXI918242 EHE918240:EHE918242 ERA918240:ERA918242 FAW918240:FAW918242 FKS918240:FKS918242 FUO918240:FUO918242 GEK918240:GEK918242 GOG918240:GOG918242 GYC918240:GYC918242 HHY918240:HHY918242 HRU918240:HRU918242 IBQ918240:IBQ918242 ILM918240:ILM918242 IVI918240:IVI918242 JFE918240:JFE918242 JPA918240:JPA918242 JYW918240:JYW918242 KIS918240:KIS918242 KSO918240:KSO918242 LCK918240:LCK918242 LMG918240:LMG918242 LWC918240:LWC918242 MFY918240:MFY918242 MPU918240:MPU918242 MZQ918240:MZQ918242 NJM918240:NJM918242 NTI918240:NTI918242 ODE918240:ODE918242 ONA918240:ONA918242 OWW918240:OWW918242 PGS918240:PGS918242 PQO918240:PQO918242 QAK918240:QAK918242 QKG918240:QKG918242 QUC918240:QUC918242 RDY918240:RDY918242 RNU918240:RNU918242 RXQ918240:RXQ918242 SHM918240:SHM918242 SRI918240:SRI918242 TBE918240:TBE918242 TLA918240:TLA918242 TUW918240:TUW918242 UES918240:UES918242 UOO918240:UOO918242 UYK918240:UYK918242 VIG918240:VIG918242 VSC918240:VSC918242 WBY918240:WBY918242 WLU918240:WLU918242 WVQ918240:WVQ918242 I983776:I983778 JE983776:JE983778 TA983776:TA983778 ACW983776:ACW983778 AMS983776:AMS983778 AWO983776:AWO983778 BGK983776:BGK983778 BQG983776:BQG983778 CAC983776:CAC983778 CJY983776:CJY983778 CTU983776:CTU983778 DDQ983776:DDQ983778 DNM983776:DNM983778 DXI983776:DXI983778 EHE983776:EHE983778 ERA983776:ERA983778 FAW983776:FAW983778 FKS983776:FKS983778 FUO983776:FUO983778 GEK983776:GEK983778 GOG983776:GOG983778 GYC983776:GYC983778 HHY983776:HHY983778 HRU983776:HRU983778 IBQ983776:IBQ983778 ILM983776:ILM983778 IVI983776:IVI983778 JFE983776:JFE983778 JPA983776:JPA983778 JYW983776:JYW983778 KIS983776:KIS983778 KSO983776:KSO983778 LCK983776:LCK983778 LMG983776:LMG983778 LWC983776:LWC983778 MFY983776:MFY983778 MPU983776:MPU983778 MZQ983776:MZQ983778 NJM983776:NJM983778 NTI983776:NTI983778 ODE983776:ODE983778 ONA983776:ONA983778 OWW983776:OWW983778 PGS983776:PGS983778 PQO983776:PQO983778 QAK983776:QAK983778 QKG983776:QKG983778 QUC983776:QUC983778 RDY983776:RDY983778 RNU983776:RNU983778 RXQ983776:RXQ983778 SHM983776:SHM983778 SRI983776:SRI983778 TBE983776:TBE983778 TLA983776:TLA983778 TUW983776:TUW983778 UES983776:UES983778 UOO983776:UOO983778 UYK983776:UYK983778 VIG983776:VIG983778 VSC983776:VSC983778 WBY983776:WBY983778 WLU983776:WLU983778 WVQ983776:WVQ983778 I748 JE748 TA748 ACW748 AMS748 AWO748 BGK748 BQG748 CAC748 CJY748 CTU748 DDQ748 DNM748 DXI748 EHE748 ERA748 FAW748 FKS748 FUO748 GEK748 GOG748 GYC748 HHY748 HRU748 IBQ748 ILM748 IVI748 JFE748 JPA748 JYW748 KIS748 KSO748 LCK748 LMG748 LWC748 MFY748 MPU748 MZQ748 NJM748 NTI748 ODE748 ONA748 OWW748 PGS748 PQO748 QAK748 QKG748 QUC748 RDY748 RNU748 RXQ748 SHM748 SRI748 TBE748 TLA748 TUW748 UES748 UOO748 UYK748 VIG748 VSC748 WBY748 WLU748 WVQ748 I66284 JE66284 TA66284 ACW66284 AMS66284 AWO66284 BGK66284 BQG66284 CAC66284 CJY66284 CTU66284 DDQ66284 DNM66284 DXI66284 EHE66284 ERA66284 FAW66284 FKS66284 FUO66284 GEK66284 GOG66284 GYC66284 HHY66284 HRU66284 IBQ66284 ILM66284 IVI66284 JFE66284 JPA66284 JYW66284 KIS66284 KSO66284 LCK66284 LMG66284 LWC66284 MFY66284 MPU66284 MZQ66284 NJM66284 NTI66284 ODE66284 ONA66284 OWW66284 PGS66284 PQO66284 QAK66284 QKG66284 QUC66284 RDY66284 RNU66284 RXQ66284 SHM66284 SRI66284 TBE66284 TLA66284 TUW66284 UES66284 UOO66284 UYK66284 VIG66284 VSC66284 WBY66284 WLU66284 WVQ66284 I131820 JE131820 TA131820 ACW131820 AMS131820 AWO131820 BGK131820 BQG131820 CAC131820 CJY131820 CTU131820 DDQ131820 DNM131820 DXI131820 EHE131820 ERA131820 FAW131820 FKS131820 FUO131820 GEK131820 GOG131820 GYC131820 HHY131820 HRU131820 IBQ131820 ILM131820 IVI131820 JFE131820 JPA131820 JYW131820 KIS131820 KSO131820 LCK131820 LMG131820 LWC131820 MFY131820 MPU131820 MZQ131820 NJM131820 NTI131820 ODE131820 ONA131820 OWW131820 PGS131820 PQO131820 QAK131820 QKG131820 QUC131820 RDY131820 RNU131820 RXQ131820 SHM131820 SRI131820 TBE131820 TLA131820 TUW131820 UES131820 UOO131820 UYK131820 VIG131820 VSC131820 WBY131820 WLU131820 WVQ131820 I197356 JE197356 TA197356 ACW197356 AMS197356 AWO197356 BGK197356 BQG197356 CAC197356 CJY197356 CTU197356 DDQ197356 DNM197356 DXI197356 EHE197356 ERA197356 FAW197356 FKS197356 FUO197356 GEK197356 GOG197356 GYC197356 HHY197356 HRU197356 IBQ197356 ILM197356 IVI197356 JFE197356 JPA197356 JYW197356 KIS197356 KSO197356 LCK197356 LMG197356 LWC197356 MFY197356 MPU197356 MZQ197356 NJM197356 NTI197356 ODE197356 ONA197356 OWW197356 PGS197356 PQO197356 QAK197356 QKG197356 QUC197356 RDY197356 RNU197356 RXQ197356 SHM197356 SRI197356 TBE197356 TLA197356 TUW197356 UES197356 UOO197356 UYK197356 VIG197356 VSC197356 WBY197356 WLU197356 WVQ197356 I262892 JE262892 TA262892 ACW262892 AMS262892 AWO262892 BGK262892 BQG262892 CAC262892 CJY262892 CTU262892 DDQ262892 DNM262892 DXI262892 EHE262892 ERA262892 FAW262892 FKS262892 FUO262892 GEK262892 GOG262892 GYC262892 HHY262892 HRU262892 IBQ262892 ILM262892 IVI262892 JFE262892 JPA262892 JYW262892 KIS262892 KSO262892 LCK262892 LMG262892 LWC262892 MFY262892 MPU262892 MZQ262892 NJM262892 NTI262892 ODE262892 ONA262892 OWW262892 PGS262892 PQO262892 QAK262892 QKG262892 QUC262892 RDY262892 RNU262892 RXQ262892 SHM262892 SRI262892 TBE262892 TLA262892 TUW262892 UES262892 UOO262892 UYK262892 VIG262892 VSC262892 WBY262892 WLU262892 WVQ262892 I328428 JE328428 TA328428 ACW328428 AMS328428 AWO328428 BGK328428 BQG328428 CAC328428 CJY328428 CTU328428 DDQ328428 DNM328428 DXI328428 EHE328428 ERA328428 FAW328428 FKS328428 FUO328428 GEK328428 GOG328428 GYC328428 HHY328428 HRU328428 IBQ328428 ILM328428 IVI328428 JFE328428 JPA328428 JYW328428 KIS328428 KSO328428 LCK328428 LMG328428 LWC328428 MFY328428 MPU328428 MZQ328428 NJM328428 NTI328428 ODE328428 ONA328428 OWW328428 PGS328428 PQO328428 QAK328428 QKG328428 QUC328428 RDY328428 RNU328428 RXQ328428 SHM328428 SRI328428 TBE328428 TLA328428 TUW328428 UES328428 UOO328428 UYK328428 VIG328428 VSC328428 WBY328428 WLU328428 WVQ328428 I393964 JE393964 TA393964 ACW393964 AMS393964 AWO393964 BGK393964 BQG393964 CAC393964 CJY393964 CTU393964 DDQ393964 DNM393964 DXI393964 EHE393964 ERA393964 FAW393964 FKS393964 FUO393964 GEK393964 GOG393964 GYC393964 HHY393964 HRU393964 IBQ393964 ILM393964 IVI393964 JFE393964 JPA393964 JYW393964 KIS393964 KSO393964 LCK393964 LMG393964 LWC393964 MFY393964 MPU393964 MZQ393964 NJM393964 NTI393964 ODE393964 ONA393964 OWW393964 PGS393964 PQO393964 QAK393964 QKG393964 QUC393964 RDY393964 RNU393964 RXQ393964 SHM393964 SRI393964 TBE393964 TLA393964 TUW393964 UES393964 UOO393964 UYK393964 VIG393964 VSC393964 WBY393964 WLU393964 WVQ393964 I459500 JE459500 TA459500 ACW459500 AMS459500 AWO459500 BGK459500 BQG459500 CAC459500 CJY459500 CTU459500 DDQ459500 DNM459500 DXI459500 EHE459500 ERA459500 FAW459500 FKS459500 FUO459500 GEK459500 GOG459500 GYC459500 HHY459500 HRU459500 IBQ459500 ILM459500 IVI459500 JFE459500 JPA459500 JYW459500 KIS459500 KSO459500 LCK459500 LMG459500 LWC459500 MFY459500 MPU459500 MZQ459500 NJM459500 NTI459500 ODE459500 ONA459500 OWW459500 PGS459500 PQO459500 QAK459500 QKG459500 QUC459500 RDY459500 RNU459500 RXQ459500 SHM459500 SRI459500 TBE459500 TLA459500 TUW459500 UES459500 UOO459500 UYK459500 VIG459500 VSC459500 WBY459500 WLU459500 WVQ459500 I525036 JE525036 TA525036 ACW525036 AMS525036 AWO525036 BGK525036 BQG525036 CAC525036 CJY525036 CTU525036 DDQ525036 DNM525036 DXI525036 EHE525036 ERA525036 FAW525036 FKS525036 FUO525036 GEK525036 GOG525036 GYC525036 HHY525036 HRU525036 IBQ525036 ILM525036 IVI525036 JFE525036 JPA525036 JYW525036 KIS525036 KSO525036 LCK525036 LMG525036 LWC525036 MFY525036 MPU525036 MZQ525036 NJM525036 NTI525036 ODE525036 ONA525036 OWW525036 PGS525036 PQO525036 QAK525036 QKG525036 QUC525036 RDY525036 RNU525036 RXQ525036 SHM525036 SRI525036 TBE525036 TLA525036 TUW525036 UES525036 UOO525036 UYK525036 VIG525036 VSC525036 WBY525036 WLU525036 WVQ525036 I590572 JE590572 TA590572 ACW590572 AMS590572 AWO590572 BGK590572 BQG590572 CAC590572 CJY590572 CTU590572 DDQ590572 DNM590572 DXI590572 EHE590572 ERA590572 FAW590572 FKS590572 FUO590572 GEK590572 GOG590572 GYC590572 HHY590572 HRU590572 IBQ590572 ILM590572 IVI590572 JFE590572 JPA590572 JYW590572 KIS590572 KSO590572 LCK590572 LMG590572 LWC590572 MFY590572 MPU590572 MZQ590572 NJM590572 NTI590572 ODE590572 ONA590572 OWW590572 PGS590572 PQO590572 QAK590572 QKG590572 QUC590572 RDY590572 RNU590572 RXQ590572 SHM590572 SRI590572 TBE590572 TLA590572 TUW590572 UES590572 UOO590572 UYK590572 VIG590572 VSC590572 WBY590572 WLU590572 WVQ590572 I656108 JE656108 TA656108 ACW656108 AMS656108 AWO656108 BGK656108 BQG656108 CAC656108 CJY656108 CTU656108 DDQ656108 DNM656108 DXI656108 EHE656108 ERA656108 FAW656108 FKS656108 FUO656108 GEK656108 GOG656108 GYC656108 HHY656108 HRU656108 IBQ656108 ILM656108 IVI656108 JFE656108 JPA656108 JYW656108 KIS656108 KSO656108 LCK656108 LMG656108 LWC656108 MFY656108 MPU656108 MZQ656108 NJM656108 NTI656108 ODE656108 ONA656108 OWW656108 PGS656108 PQO656108 QAK656108 QKG656108 QUC656108 RDY656108 RNU656108 RXQ656108 SHM656108 SRI656108 TBE656108 TLA656108 TUW656108 UES656108 UOO656108 UYK656108 VIG656108 VSC656108 WBY656108 WLU656108 WVQ656108 I721644 JE721644 TA721644 ACW721644 AMS721644 AWO721644 BGK721644 BQG721644 CAC721644 CJY721644 CTU721644 DDQ721644 DNM721644 DXI721644 EHE721644 ERA721644 FAW721644 FKS721644 FUO721644 GEK721644 GOG721644 GYC721644 HHY721644 HRU721644 IBQ721644 ILM721644 IVI721644 JFE721644 JPA721644 JYW721644 KIS721644 KSO721644 LCK721644 LMG721644 LWC721644 MFY721644 MPU721644 MZQ721644 NJM721644 NTI721644 ODE721644 ONA721644 OWW721644 PGS721644 PQO721644 QAK721644 QKG721644 QUC721644 RDY721644 RNU721644 RXQ721644 SHM721644 SRI721644 TBE721644 TLA721644 TUW721644 UES721644 UOO721644 UYK721644 VIG721644 VSC721644 WBY721644 WLU721644 WVQ721644 I787180 JE787180 TA787180 ACW787180 AMS787180 AWO787180 BGK787180 BQG787180 CAC787180 CJY787180 CTU787180 DDQ787180 DNM787180 DXI787180 EHE787180 ERA787180 FAW787180 FKS787180 FUO787180 GEK787180 GOG787180 GYC787180 HHY787180 HRU787180 IBQ787180 ILM787180 IVI787180 JFE787180 JPA787180 JYW787180 KIS787180 KSO787180 LCK787180 LMG787180 LWC787180 MFY787180 MPU787180 MZQ787180 NJM787180 NTI787180 ODE787180 ONA787180 OWW787180 PGS787180 PQO787180 QAK787180 QKG787180 QUC787180 RDY787180 RNU787180 RXQ787180 SHM787180 SRI787180 TBE787180 TLA787180 TUW787180 UES787180 UOO787180 UYK787180 VIG787180 VSC787180 WBY787180 WLU787180 WVQ787180 I852716 JE852716 TA852716 ACW852716 AMS852716 AWO852716 BGK852716 BQG852716 CAC852716 CJY852716 CTU852716 DDQ852716 DNM852716 DXI852716 EHE852716 ERA852716 FAW852716 FKS852716 FUO852716 GEK852716 GOG852716 GYC852716 HHY852716 HRU852716 IBQ852716 ILM852716 IVI852716 JFE852716 JPA852716 JYW852716 KIS852716 KSO852716 LCK852716 LMG852716 LWC852716 MFY852716 MPU852716 MZQ852716 NJM852716 NTI852716 ODE852716 ONA852716 OWW852716 PGS852716 PQO852716 QAK852716 QKG852716 QUC852716 RDY852716 RNU852716 RXQ852716 SHM852716 SRI852716 TBE852716 TLA852716 TUW852716 UES852716 UOO852716 UYK852716 VIG852716 VSC852716 WBY852716 WLU852716 WVQ852716 I918252 JE918252 TA918252 ACW918252 AMS918252 AWO918252 BGK918252 BQG918252 CAC918252 CJY918252 CTU918252 DDQ918252 DNM918252 DXI918252 EHE918252 ERA918252 FAW918252 FKS918252 FUO918252 GEK918252 GOG918252 GYC918252 HHY918252 HRU918252 IBQ918252 ILM918252 IVI918252 JFE918252 JPA918252 JYW918252 KIS918252 KSO918252 LCK918252 LMG918252 LWC918252 MFY918252 MPU918252 MZQ918252 NJM918252 NTI918252 ODE918252 ONA918252 OWW918252 PGS918252 PQO918252 QAK918252 QKG918252 QUC918252 RDY918252 RNU918252 RXQ918252 SHM918252 SRI918252 TBE918252 TLA918252 TUW918252 UES918252 UOO918252 UYK918252 VIG918252 VSC918252 WBY918252 WLU918252 WVQ918252 I983788 JE983788 TA983788 ACW983788 AMS983788 AWO983788 BGK983788 BQG983788 CAC983788 CJY983788 CTU983788 DDQ983788 DNM983788 DXI983788 EHE983788 ERA983788 FAW983788 FKS983788 FUO983788 GEK983788 GOG983788 GYC983788 HHY983788 HRU983788 IBQ983788 ILM983788 IVI983788 JFE983788 JPA983788 JYW983788 KIS983788 KSO983788 LCK983788 LMG983788 LWC983788 MFY983788 MPU983788 MZQ983788 NJM983788 NTI983788 ODE983788 ONA983788 OWW983788 PGS983788 PQO983788 QAK983788 QKG983788 QUC983788 RDY983788 RNU983788 RXQ983788 SHM983788 SRI983788 TBE983788 TLA983788 TUW983788 UES983788 UOO983788 UYK983788 VIG983788 VSC983788 WBY983788 WLU983788 WVQ983788" xr:uid="{27D7A4C7-87F0-42BD-A88B-4F33F745242E}">
      <formula1>"Oui,Non"</formula1>
    </dataValidation>
    <dataValidation type="list" operator="equal" allowBlank="1" showErrorMessage="1" sqref="K720 JG720 TC720 ACY720 AMU720 AWQ720 BGM720 BQI720 CAE720 CKA720 CTW720 DDS720 DNO720 DXK720 EHG720 ERC720 FAY720 FKU720 FUQ720 GEM720 GOI720 GYE720 HIA720 HRW720 IBS720 ILO720 IVK720 JFG720 JPC720 JYY720 KIU720 KSQ720 LCM720 LMI720 LWE720 MGA720 MPW720 MZS720 NJO720 NTK720 ODG720 ONC720 OWY720 PGU720 PQQ720 QAM720 QKI720 QUE720 REA720 RNW720 RXS720 SHO720 SRK720 TBG720 TLC720 TUY720 UEU720 UOQ720 UYM720 VII720 VSE720 WCA720 WLW720 WVS720 K66256 JG66256 TC66256 ACY66256 AMU66256 AWQ66256 BGM66256 BQI66256 CAE66256 CKA66256 CTW66256 DDS66256 DNO66256 DXK66256 EHG66256 ERC66256 FAY66256 FKU66256 FUQ66256 GEM66256 GOI66256 GYE66256 HIA66256 HRW66256 IBS66256 ILO66256 IVK66256 JFG66256 JPC66256 JYY66256 KIU66256 KSQ66256 LCM66256 LMI66256 LWE66256 MGA66256 MPW66256 MZS66256 NJO66256 NTK66256 ODG66256 ONC66256 OWY66256 PGU66256 PQQ66256 QAM66256 QKI66256 QUE66256 REA66256 RNW66256 RXS66256 SHO66256 SRK66256 TBG66256 TLC66256 TUY66256 UEU66256 UOQ66256 UYM66256 VII66256 VSE66256 WCA66256 WLW66256 WVS66256 K131792 JG131792 TC131792 ACY131792 AMU131792 AWQ131792 BGM131792 BQI131792 CAE131792 CKA131792 CTW131792 DDS131792 DNO131792 DXK131792 EHG131792 ERC131792 FAY131792 FKU131792 FUQ131792 GEM131792 GOI131792 GYE131792 HIA131792 HRW131792 IBS131792 ILO131792 IVK131792 JFG131792 JPC131792 JYY131792 KIU131792 KSQ131792 LCM131792 LMI131792 LWE131792 MGA131792 MPW131792 MZS131792 NJO131792 NTK131792 ODG131792 ONC131792 OWY131792 PGU131792 PQQ131792 QAM131792 QKI131792 QUE131792 REA131792 RNW131792 RXS131792 SHO131792 SRK131792 TBG131792 TLC131792 TUY131792 UEU131792 UOQ131792 UYM131792 VII131792 VSE131792 WCA131792 WLW131792 WVS131792 K197328 JG197328 TC197328 ACY197328 AMU197328 AWQ197328 BGM197328 BQI197328 CAE197328 CKA197328 CTW197328 DDS197328 DNO197328 DXK197328 EHG197328 ERC197328 FAY197328 FKU197328 FUQ197328 GEM197328 GOI197328 GYE197328 HIA197328 HRW197328 IBS197328 ILO197328 IVK197328 JFG197328 JPC197328 JYY197328 KIU197328 KSQ197328 LCM197328 LMI197328 LWE197328 MGA197328 MPW197328 MZS197328 NJO197328 NTK197328 ODG197328 ONC197328 OWY197328 PGU197328 PQQ197328 QAM197328 QKI197328 QUE197328 REA197328 RNW197328 RXS197328 SHO197328 SRK197328 TBG197328 TLC197328 TUY197328 UEU197328 UOQ197328 UYM197328 VII197328 VSE197328 WCA197328 WLW197328 WVS197328 K262864 JG262864 TC262864 ACY262864 AMU262864 AWQ262864 BGM262864 BQI262864 CAE262864 CKA262864 CTW262864 DDS262864 DNO262864 DXK262864 EHG262864 ERC262864 FAY262864 FKU262864 FUQ262864 GEM262864 GOI262864 GYE262864 HIA262864 HRW262864 IBS262864 ILO262864 IVK262864 JFG262864 JPC262864 JYY262864 KIU262864 KSQ262864 LCM262864 LMI262864 LWE262864 MGA262864 MPW262864 MZS262864 NJO262864 NTK262864 ODG262864 ONC262864 OWY262864 PGU262864 PQQ262864 QAM262864 QKI262864 QUE262864 REA262864 RNW262864 RXS262864 SHO262864 SRK262864 TBG262864 TLC262864 TUY262864 UEU262864 UOQ262864 UYM262864 VII262864 VSE262864 WCA262864 WLW262864 WVS262864 K328400 JG328400 TC328400 ACY328400 AMU328400 AWQ328400 BGM328400 BQI328400 CAE328400 CKA328400 CTW328400 DDS328400 DNO328400 DXK328400 EHG328400 ERC328400 FAY328400 FKU328400 FUQ328400 GEM328400 GOI328400 GYE328400 HIA328400 HRW328400 IBS328400 ILO328400 IVK328400 JFG328400 JPC328400 JYY328400 KIU328400 KSQ328400 LCM328400 LMI328400 LWE328400 MGA328400 MPW328400 MZS328400 NJO328400 NTK328400 ODG328400 ONC328400 OWY328400 PGU328400 PQQ328400 QAM328400 QKI328400 QUE328400 REA328400 RNW328400 RXS328400 SHO328400 SRK328400 TBG328400 TLC328400 TUY328400 UEU328400 UOQ328400 UYM328400 VII328400 VSE328400 WCA328400 WLW328400 WVS328400 K393936 JG393936 TC393936 ACY393936 AMU393936 AWQ393936 BGM393936 BQI393936 CAE393936 CKA393936 CTW393936 DDS393936 DNO393936 DXK393936 EHG393936 ERC393936 FAY393936 FKU393936 FUQ393936 GEM393936 GOI393936 GYE393936 HIA393936 HRW393936 IBS393936 ILO393936 IVK393936 JFG393936 JPC393936 JYY393936 KIU393936 KSQ393936 LCM393936 LMI393936 LWE393936 MGA393936 MPW393936 MZS393936 NJO393936 NTK393936 ODG393936 ONC393936 OWY393936 PGU393936 PQQ393936 QAM393936 QKI393936 QUE393936 REA393936 RNW393936 RXS393936 SHO393936 SRK393936 TBG393936 TLC393936 TUY393936 UEU393936 UOQ393936 UYM393936 VII393936 VSE393936 WCA393936 WLW393936 WVS393936 K459472 JG459472 TC459472 ACY459472 AMU459472 AWQ459472 BGM459472 BQI459472 CAE459472 CKA459472 CTW459472 DDS459472 DNO459472 DXK459472 EHG459472 ERC459472 FAY459472 FKU459472 FUQ459472 GEM459472 GOI459472 GYE459472 HIA459472 HRW459472 IBS459472 ILO459472 IVK459472 JFG459472 JPC459472 JYY459472 KIU459472 KSQ459472 LCM459472 LMI459472 LWE459472 MGA459472 MPW459472 MZS459472 NJO459472 NTK459472 ODG459472 ONC459472 OWY459472 PGU459472 PQQ459472 QAM459472 QKI459472 QUE459472 REA459472 RNW459472 RXS459472 SHO459472 SRK459472 TBG459472 TLC459472 TUY459472 UEU459472 UOQ459472 UYM459472 VII459472 VSE459472 WCA459472 WLW459472 WVS459472 K525008 JG525008 TC525008 ACY525008 AMU525008 AWQ525008 BGM525008 BQI525008 CAE525008 CKA525008 CTW525008 DDS525008 DNO525008 DXK525008 EHG525008 ERC525008 FAY525008 FKU525008 FUQ525008 GEM525008 GOI525008 GYE525008 HIA525008 HRW525008 IBS525008 ILO525008 IVK525008 JFG525008 JPC525008 JYY525008 KIU525008 KSQ525008 LCM525008 LMI525008 LWE525008 MGA525008 MPW525008 MZS525008 NJO525008 NTK525008 ODG525008 ONC525008 OWY525008 PGU525008 PQQ525008 QAM525008 QKI525008 QUE525008 REA525008 RNW525008 RXS525008 SHO525008 SRK525008 TBG525008 TLC525008 TUY525008 UEU525008 UOQ525008 UYM525008 VII525008 VSE525008 WCA525008 WLW525008 WVS525008 K590544 JG590544 TC590544 ACY590544 AMU590544 AWQ590544 BGM590544 BQI590544 CAE590544 CKA590544 CTW590544 DDS590544 DNO590544 DXK590544 EHG590544 ERC590544 FAY590544 FKU590544 FUQ590544 GEM590544 GOI590544 GYE590544 HIA590544 HRW590544 IBS590544 ILO590544 IVK590544 JFG590544 JPC590544 JYY590544 KIU590544 KSQ590544 LCM590544 LMI590544 LWE590544 MGA590544 MPW590544 MZS590544 NJO590544 NTK590544 ODG590544 ONC590544 OWY590544 PGU590544 PQQ590544 QAM590544 QKI590544 QUE590544 REA590544 RNW590544 RXS590544 SHO590544 SRK590544 TBG590544 TLC590544 TUY590544 UEU590544 UOQ590544 UYM590544 VII590544 VSE590544 WCA590544 WLW590544 WVS590544 K656080 JG656080 TC656080 ACY656080 AMU656080 AWQ656080 BGM656080 BQI656080 CAE656080 CKA656080 CTW656080 DDS656080 DNO656080 DXK656080 EHG656080 ERC656080 FAY656080 FKU656080 FUQ656080 GEM656080 GOI656080 GYE656080 HIA656080 HRW656080 IBS656080 ILO656080 IVK656080 JFG656080 JPC656080 JYY656080 KIU656080 KSQ656080 LCM656080 LMI656080 LWE656080 MGA656080 MPW656080 MZS656080 NJO656080 NTK656080 ODG656080 ONC656080 OWY656080 PGU656080 PQQ656080 QAM656080 QKI656080 QUE656080 REA656080 RNW656080 RXS656080 SHO656080 SRK656080 TBG656080 TLC656080 TUY656080 UEU656080 UOQ656080 UYM656080 VII656080 VSE656080 WCA656080 WLW656080 WVS656080 K721616 JG721616 TC721616 ACY721616 AMU721616 AWQ721616 BGM721616 BQI721616 CAE721616 CKA721616 CTW721616 DDS721616 DNO721616 DXK721616 EHG721616 ERC721616 FAY721616 FKU721616 FUQ721616 GEM721616 GOI721616 GYE721616 HIA721616 HRW721616 IBS721616 ILO721616 IVK721616 JFG721616 JPC721616 JYY721616 KIU721616 KSQ721616 LCM721616 LMI721616 LWE721616 MGA721616 MPW721616 MZS721616 NJO721616 NTK721616 ODG721616 ONC721616 OWY721616 PGU721616 PQQ721616 QAM721616 QKI721616 QUE721616 REA721616 RNW721616 RXS721616 SHO721616 SRK721616 TBG721616 TLC721616 TUY721616 UEU721616 UOQ721616 UYM721616 VII721616 VSE721616 WCA721616 WLW721616 WVS721616 K787152 JG787152 TC787152 ACY787152 AMU787152 AWQ787152 BGM787152 BQI787152 CAE787152 CKA787152 CTW787152 DDS787152 DNO787152 DXK787152 EHG787152 ERC787152 FAY787152 FKU787152 FUQ787152 GEM787152 GOI787152 GYE787152 HIA787152 HRW787152 IBS787152 ILO787152 IVK787152 JFG787152 JPC787152 JYY787152 KIU787152 KSQ787152 LCM787152 LMI787152 LWE787152 MGA787152 MPW787152 MZS787152 NJO787152 NTK787152 ODG787152 ONC787152 OWY787152 PGU787152 PQQ787152 QAM787152 QKI787152 QUE787152 REA787152 RNW787152 RXS787152 SHO787152 SRK787152 TBG787152 TLC787152 TUY787152 UEU787152 UOQ787152 UYM787152 VII787152 VSE787152 WCA787152 WLW787152 WVS787152 K852688 JG852688 TC852688 ACY852688 AMU852688 AWQ852688 BGM852688 BQI852688 CAE852688 CKA852688 CTW852688 DDS852688 DNO852688 DXK852688 EHG852688 ERC852688 FAY852688 FKU852688 FUQ852688 GEM852688 GOI852688 GYE852688 HIA852688 HRW852688 IBS852688 ILO852688 IVK852688 JFG852688 JPC852688 JYY852688 KIU852688 KSQ852688 LCM852688 LMI852688 LWE852688 MGA852688 MPW852688 MZS852688 NJO852688 NTK852688 ODG852688 ONC852688 OWY852688 PGU852688 PQQ852688 QAM852688 QKI852688 QUE852688 REA852688 RNW852688 RXS852688 SHO852688 SRK852688 TBG852688 TLC852688 TUY852688 UEU852688 UOQ852688 UYM852688 VII852688 VSE852688 WCA852688 WLW852688 WVS852688 K918224 JG918224 TC918224 ACY918224 AMU918224 AWQ918224 BGM918224 BQI918224 CAE918224 CKA918224 CTW918224 DDS918224 DNO918224 DXK918224 EHG918224 ERC918224 FAY918224 FKU918224 FUQ918224 GEM918224 GOI918224 GYE918224 HIA918224 HRW918224 IBS918224 ILO918224 IVK918224 JFG918224 JPC918224 JYY918224 KIU918224 KSQ918224 LCM918224 LMI918224 LWE918224 MGA918224 MPW918224 MZS918224 NJO918224 NTK918224 ODG918224 ONC918224 OWY918224 PGU918224 PQQ918224 QAM918224 QKI918224 QUE918224 REA918224 RNW918224 RXS918224 SHO918224 SRK918224 TBG918224 TLC918224 TUY918224 UEU918224 UOQ918224 UYM918224 VII918224 VSE918224 WCA918224 WLW918224 WVS918224 K983760 JG983760 TC983760 ACY983760 AMU983760 AWQ983760 BGM983760 BQI983760 CAE983760 CKA983760 CTW983760 DDS983760 DNO983760 DXK983760 EHG983760 ERC983760 FAY983760 FKU983760 FUQ983760 GEM983760 GOI983760 GYE983760 HIA983760 HRW983760 IBS983760 ILO983760 IVK983760 JFG983760 JPC983760 JYY983760 KIU983760 KSQ983760 LCM983760 LMI983760 LWE983760 MGA983760 MPW983760 MZS983760 NJO983760 NTK983760 ODG983760 ONC983760 OWY983760 PGU983760 PQQ983760 QAM983760 QKI983760 QUE983760 REA983760 RNW983760 RXS983760 SHO983760 SRK983760 TBG983760 TLC983760 TUY983760 UEU983760 UOQ983760 UYM983760 VII983760 VSE983760 WCA983760 WLW983760 WVS983760" xr:uid="{5A8CA657-1895-41A8-9CAA-E9A9D86DCF8E}">
      <formula1>"sans phyto entretien écologique,sans phyto entretien intensif,présence phyto,aucune zone non productive"</formula1>
    </dataValidation>
    <dataValidation type="list" operator="equal" allowBlank="1" showErrorMessage="1" sqref="J574 JF574 TB574 ACX574 AMT574 AWP574 BGL574 BQH574 CAD574 CJZ574 CTV574 DDR574 DNN574 DXJ574 EHF574 ERB574 FAX574 FKT574 FUP574 GEL574 GOH574 GYD574 HHZ574 HRV574 IBR574 ILN574 IVJ574 JFF574 JPB574 JYX574 KIT574 KSP574 LCL574 LMH574 LWD574 MFZ574 MPV574 MZR574 NJN574 NTJ574 ODF574 ONB574 OWX574 PGT574 PQP574 QAL574 QKH574 QUD574 RDZ574 RNV574 RXR574 SHN574 SRJ574 TBF574 TLB574 TUX574 UET574 UOP574 UYL574 VIH574 VSD574 WBZ574 WLV574 WVR574 J66110 JF66110 TB66110 ACX66110 AMT66110 AWP66110 BGL66110 BQH66110 CAD66110 CJZ66110 CTV66110 DDR66110 DNN66110 DXJ66110 EHF66110 ERB66110 FAX66110 FKT66110 FUP66110 GEL66110 GOH66110 GYD66110 HHZ66110 HRV66110 IBR66110 ILN66110 IVJ66110 JFF66110 JPB66110 JYX66110 KIT66110 KSP66110 LCL66110 LMH66110 LWD66110 MFZ66110 MPV66110 MZR66110 NJN66110 NTJ66110 ODF66110 ONB66110 OWX66110 PGT66110 PQP66110 QAL66110 QKH66110 QUD66110 RDZ66110 RNV66110 RXR66110 SHN66110 SRJ66110 TBF66110 TLB66110 TUX66110 UET66110 UOP66110 UYL66110 VIH66110 VSD66110 WBZ66110 WLV66110 WVR66110 J131646 JF131646 TB131646 ACX131646 AMT131646 AWP131646 BGL131646 BQH131646 CAD131646 CJZ131646 CTV131646 DDR131646 DNN131646 DXJ131646 EHF131646 ERB131646 FAX131646 FKT131646 FUP131646 GEL131646 GOH131646 GYD131646 HHZ131646 HRV131646 IBR131646 ILN131646 IVJ131646 JFF131646 JPB131646 JYX131646 KIT131646 KSP131646 LCL131646 LMH131646 LWD131646 MFZ131646 MPV131646 MZR131646 NJN131646 NTJ131646 ODF131646 ONB131646 OWX131646 PGT131646 PQP131646 QAL131646 QKH131646 QUD131646 RDZ131646 RNV131646 RXR131646 SHN131646 SRJ131646 TBF131646 TLB131646 TUX131646 UET131646 UOP131646 UYL131646 VIH131646 VSD131646 WBZ131646 WLV131646 WVR131646 J197182 JF197182 TB197182 ACX197182 AMT197182 AWP197182 BGL197182 BQH197182 CAD197182 CJZ197182 CTV197182 DDR197182 DNN197182 DXJ197182 EHF197182 ERB197182 FAX197182 FKT197182 FUP197182 GEL197182 GOH197182 GYD197182 HHZ197182 HRV197182 IBR197182 ILN197182 IVJ197182 JFF197182 JPB197182 JYX197182 KIT197182 KSP197182 LCL197182 LMH197182 LWD197182 MFZ197182 MPV197182 MZR197182 NJN197182 NTJ197182 ODF197182 ONB197182 OWX197182 PGT197182 PQP197182 QAL197182 QKH197182 QUD197182 RDZ197182 RNV197182 RXR197182 SHN197182 SRJ197182 TBF197182 TLB197182 TUX197182 UET197182 UOP197182 UYL197182 VIH197182 VSD197182 WBZ197182 WLV197182 WVR197182 J262718 JF262718 TB262718 ACX262718 AMT262718 AWP262718 BGL262718 BQH262718 CAD262718 CJZ262718 CTV262718 DDR262718 DNN262718 DXJ262718 EHF262718 ERB262718 FAX262718 FKT262718 FUP262718 GEL262718 GOH262718 GYD262718 HHZ262718 HRV262718 IBR262718 ILN262718 IVJ262718 JFF262718 JPB262718 JYX262718 KIT262718 KSP262718 LCL262718 LMH262718 LWD262718 MFZ262718 MPV262718 MZR262718 NJN262718 NTJ262718 ODF262718 ONB262718 OWX262718 PGT262718 PQP262718 QAL262718 QKH262718 QUD262718 RDZ262718 RNV262718 RXR262718 SHN262718 SRJ262718 TBF262718 TLB262718 TUX262718 UET262718 UOP262718 UYL262718 VIH262718 VSD262718 WBZ262718 WLV262718 WVR262718 J328254 JF328254 TB328254 ACX328254 AMT328254 AWP328254 BGL328254 BQH328254 CAD328254 CJZ328254 CTV328254 DDR328254 DNN328254 DXJ328254 EHF328254 ERB328254 FAX328254 FKT328254 FUP328254 GEL328254 GOH328254 GYD328254 HHZ328254 HRV328254 IBR328254 ILN328254 IVJ328254 JFF328254 JPB328254 JYX328254 KIT328254 KSP328254 LCL328254 LMH328254 LWD328254 MFZ328254 MPV328254 MZR328254 NJN328254 NTJ328254 ODF328254 ONB328254 OWX328254 PGT328254 PQP328254 QAL328254 QKH328254 QUD328254 RDZ328254 RNV328254 RXR328254 SHN328254 SRJ328254 TBF328254 TLB328254 TUX328254 UET328254 UOP328254 UYL328254 VIH328254 VSD328254 WBZ328254 WLV328254 WVR328254 J393790 JF393790 TB393790 ACX393790 AMT393790 AWP393790 BGL393790 BQH393790 CAD393790 CJZ393790 CTV393790 DDR393790 DNN393790 DXJ393790 EHF393790 ERB393790 FAX393790 FKT393790 FUP393790 GEL393790 GOH393790 GYD393790 HHZ393790 HRV393790 IBR393790 ILN393790 IVJ393790 JFF393790 JPB393790 JYX393790 KIT393790 KSP393790 LCL393790 LMH393790 LWD393790 MFZ393790 MPV393790 MZR393790 NJN393790 NTJ393790 ODF393790 ONB393790 OWX393790 PGT393790 PQP393790 QAL393790 QKH393790 QUD393790 RDZ393790 RNV393790 RXR393790 SHN393790 SRJ393790 TBF393790 TLB393790 TUX393790 UET393790 UOP393790 UYL393790 VIH393790 VSD393790 WBZ393790 WLV393790 WVR393790 J459326 JF459326 TB459326 ACX459326 AMT459326 AWP459326 BGL459326 BQH459326 CAD459326 CJZ459326 CTV459326 DDR459326 DNN459326 DXJ459326 EHF459326 ERB459326 FAX459326 FKT459326 FUP459326 GEL459326 GOH459326 GYD459326 HHZ459326 HRV459326 IBR459326 ILN459326 IVJ459326 JFF459326 JPB459326 JYX459326 KIT459326 KSP459326 LCL459326 LMH459326 LWD459326 MFZ459326 MPV459326 MZR459326 NJN459326 NTJ459326 ODF459326 ONB459326 OWX459326 PGT459326 PQP459326 QAL459326 QKH459326 QUD459326 RDZ459326 RNV459326 RXR459326 SHN459326 SRJ459326 TBF459326 TLB459326 TUX459326 UET459326 UOP459326 UYL459326 VIH459326 VSD459326 WBZ459326 WLV459326 WVR459326 J524862 JF524862 TB524862 ACX524862 AMT524862 AWP524862 BGL524862 BQH524862 CAD524862 CJZ524862 CTV524862 DDR524862 DNN524862 DXJ524862 EHF524862 ERB524862 FAX524862 FKT524862 FUP524862 GEL524862 GOH524862 GYD524862 HHZ524862 HRV524862 IBR524862 ILN524862 IVJ524862 JFF524862 JPB524862 JYX524862 KIT524862 KSP524862 LCL524862 LMH524862 LWD524862 MFZ524862 MPV524862 MZR524862 NJN524862 NTJ524862 ODF524862 ONB524862 OWX524862 PGT524862 PQP524862 QAL524862 QKH524862 QUD524862 RDZ524862 RNV524862 RXR524862 SHN524862 SRJ524862 TBF524862 TLB524862 TUX524862 UET524862 UOP524862 UYL524862 VIH524862 VSD524862 WBZ524862 WLV524862 WVR524862 J590398 JF590398 TB590398 ACX590398 AMT590398 AWP590398 BGL590398 BQH590398 CAD590398 CJZ590398 CTV590398 DDR590398 DNN590398 DXJ590398 EHF590398 ERB590398 FAX590398 FKT590398 FUP590398 GEL590398 GOH590398 GYD590398 HHZ590398 HRV590398 IBR590398 ILN590398 IVJ590398 JFF590398 JPB590398 JYX590398 KIT590398 KSP590398 LCL590398 LMH590398 LWD590398 MFZ590398 MPV590398 MZR590398 NJN590398 NTJ590398 ODF590398 ONB590398 OWX590398 PGT590398 PQP590398 QAL590398 QKH590398 QUD590398 RDZ590398 RNV590398 RXR590398 SHN590398 SRJ590398 TBF590398 TLB590398 TUX590398 UET590398 UOP590398 UYL590398 VIH590398 VSD590398 WBZ590398 WLV590398 WVR590398 J655934 JF655934 TB655934 ACX655934 AMT655934 AWP655934 BGL655934 BQH655934 CAD655934 CJZ655934 CTV655934 DDR655934 DNN655934 DXJ655934 EHF655934 ERB655934 FAX655934 FKT655934 FUP655934 GEL655934 GOH655934 GYD655934 HHZ655934 HRV655934 IBR655934 ILN655934 IVJ655934 JFF655934 JPB655934 JYX655934 KIT655934 KSP655934 LCL655934 LMH655934 LWD655934 MFZ655934 MPV655934 MZR655934 NJN655934 NTJ655934 ODF655934 ONB655934 OWX655934 PGT655934 PQP655934 QAL655934 QKH655934 QUD655934 RDZ655934 RNV655934 RXR655934 SHN655934 SRJ655934 TBF655934 TLB655934 TUX655934 UET655934 UOP655934 UYL655934 VIH655934 VSD655934 WBZ655934 WLV655934 WVR655934 J721470 JF721470 TB721470 ACX721470 AMT721470 AWP721470 BGL721470 BQH721470 CAD721470 CJZ721470 CTV721470 DDR721470 DNN721470 DXJ721470 EHF721470 ERB721470 FAX721470 FKT721470 FUP721470 GEL721470 GOH721470 GYD721470 HHZ721470 HRV721470 IBR721470 ILN721470 IVJ721470 JFF721470 JPB721470 JYX721470 KIT721470 KSP721470 LCL721470 LMH721470 LWD721470 MFZ721470 MPV721470 MZR721470 NJN721470 NTJ721470 ODF721470 ONB721470 OWX721470 PGT721470 PQP721470 QAL721470 QKH721470 QUD721470 RDZ721470 RNV721470 RXR721470 SHN721470 SRJ721470 TBF721470 TLB721470 TUX721470 UET721470 UOP721470 UYL721470 VIH721470 VSD721470 WBZ721470 WLV721470 WVR721470 J787006 JF787006 TB787006 ACX787006 AMT787006 AWP787006 BGL787006 BQH787006 CAD787006 CJZ787006 CTV787006 DDR787006 DNN787006 DXJ787006 EHF787006 ERB787006 FAX787006 FKT787006 FUP787006 GEL787006 GOH787006 GYD787006 HHZ787006 HRV787006 IBR787006 ILN787006 IVJ787006 JFF787006 JPB787006 JYX787006 KIT787006 KSP787006 LCL787006 LMH787006 LWD787006 MFZ787006 MPV787006 MZR787006 NJN787006 NTJ787006 ODF787006 ONB787006 OWX787006 PGT787006 PQP787006 QAL787006 QKH787006 QUD787006 RDZ787006 RNV787006 RXR787006 SHN787006 SRJ787006 TBF787006 TLB787006 TUX787006 UET787006 UOP787006 UYL787006 VIH787006 VSD787006 WBZ787006 WLV787006 WVR787006 J852542 JF852542 TB852542 ACX852542 AMT852542 AWP852542 BGL852542 BQH852542 CAD852542 CJZ852542 CTV852542 DDR852542 DNN852542 DXJ852542 EHF852542 ERB852542 FAX852542 FKT852542 FUP852542 GEL852542 GOH852542 GYD852542 HHZ852542 HRV852542 IBR852542 ILN852542 IVJ852542 JFF852542 JPB852542 JYX852542 KIT852542 KSP852542 LCL852542 LMH852542 LWD852542 MFZ852542 MPV852542 MZR852542 NJN852542 NTJ852542 ODF852542 ONB852542 OWX852542 PGT852542 PQP852542 QAL852542 QKH852542 QUD852542 RDZ852542 RNV852542 RXR852542 SHN852542 SRJ852542 TBF852542 TLB852542 TUX852542 UET852542 UOP852542 UYL852542 VIH852542 VSD852542 WBZ852542 WLV852542 WVR852542 J918078 JF918078 TB918078 ACX918078 AMT918078 AWP918078 BGL918078 BQH918078 CAD918078 CJZ918078 CTV918078 DDR918078 DNN918078 DXJ918078 EHF918078 ERB918078 FAX918078 FKT918078 FUP918078 GEL918078 GOH918078 GYD918078 HHZ918078 HRV918078 IBR918078 ILN918078 IVJ918078 JFF918078 JPB918078 JYX918078 KIT918078 KSP918078 LCL918078 LMH918078 LWD918078 MFZ918078 MPV918078 MZR918078 NJN918078 NTJ918078 ODF918078 ONB918078 OWX918078 PGT918078 PQP918078 QAL918078 QKH918078 QUD918078 RDZ918078 RNV918078 RXR918078 SHN918078 SRJ918078 TBF918078 TLB918078 TUX918078 UET918078 UOP918078 UYL918078 VIH918078 VSD918078 WBZ918078 WLV918078 WVR918078 J983614 JF983614 TB983614 ACX983614 AMT983614 AWP983614 BGL983614 BQH983614 CAD983614 CJZ983614 CTV983614 DDR983614 DNN983614 DXJ983614 EHF983614 ERB983614 FAX983614 FKT983614 FUP983614 GEL983614 GOH983614 GYD983614 HHZ983614 HRV983614 IBR983614 ILN983614 IVJ983614 JFF983614 JPB983614 JYX983614 KIT983614 KSP983614 LCL983614 LMH983614 LWD983614 MFZ983614 MPV983614 MZR983614 NJN983614 NTJ983614 ODF983614 ONB983614 OWX983614 PGT983614 PQP983614 QAL983614 QKH983614 QUD983614 RDZ983614 RNV983614 RXR983614 SHN983614 SRJ983614 TBF983614 TLB983614 TUX983614 UET983614 UOP983614 UYL983614 VIH983614 VSD983614 WBZ983614 WLV983614 WVR983614 J556 JF556 TB556 ACX556 AMT556 AWP556 BGL556 BQH556 CAD556 CJZ556 CTV556 DDR556 DNN556 DXJ556 EHF556 ERB556 FAX556 FKT556 FUP556 GEL556 GOH556 GYD556 HHZ556 HRV556 IBR556 ILN556 IVJ556 JFF556 JPB556 JYX556 KIT556 KSP556 LCL556 LMH556 LWD556 MFZ556 MPV556 MZR556 NJN556 NTJ556 ODF556 ONB556 OWX556 PGT556 PQP556 QAL556 QKH556 QUD556 RDZ556 RNV556 RXR556 SHN556 SRJ556 TBF556 TLB556 TUX556 UET556 UOP556 UYL556 VIH556 VSD556 WBZ556 WLV556 WVR556 J66092 JF66092 TB66092 ACX66092 AMT66092 AWP66092 BGL66092 BQH66092 CAD66092 CJZ66092 CTV66092 DDR66092 DNN66092 DXJ66092 EHF66092 ERB66092 FAX66092 FKT66092 FUP66092 GEL66092 GOH66092 GYD66092 HHZ66092 HRV66092 IBR66092 ILN66092 IVJ66092 JFF66092 JPB66092 JYX66092 KIT66092 KSP66092 LCL66092 LMH66092 LWD66092 MFZ66092 MPV66092 MZR66092 NJN66092 NTJ66092 ODF66092 ONB66092 OWX66092 PGT66092 PQP66092 QAL66092 QKH66092 QUD66092 RDZ66092 RNV66092 RXR66092 SHN66092 SRJ66092 TBF66092 TLB66092 TUX66092 UET66092 UOP66092 UYL66092 VIH66092 VSD66092 WBZ66092 WLV66092 WVR66092 J131628 JF131628 TB131628 ACX131628 AMT131628 AWP131628 BGL131628 BQH131628 CAD131628 CJZ131628 CTV131628 DDR131628 DNN131628 DXJ131628 EHF131628 ERB131628 FAX131628 FKT131628 FUP131628 GEL131628 GOH131628 GYD131628 HHZ131628 HRV131628 IBR131628 ILN131628 IVJ131628 JFF131628 JPB131628 JYX131628 KIT131628 KSP131628 LCL131628 LMH131628 LWD131628 MFZ131628 MPV131628 MZR131628 NJN131628 NTJ131628 ODF131628 ONB131628 OWX131628 PGT131628 PQP131628 QAL131628 QKH131628 QUD131628 RDZ131628 RNV131628 RXR131628 SHN131628 SRJ131628 TBF131628 TLB131628 TUX131628 UET131628 UOP131628 UYL131628 VIH131628 VSD131628 WBZ131628 WLV131628 WVR131628 J197164 JF197164 TB197164 ACX197164 AMT197164 AWP197164 BGL197164 BQH197164 CAD197164 CJZ197164 CTV197164 DDR197164 DNN197164 DXJ197164 EHF197164 ERB197164 FAX197164 FKT197164 FUP197164 GEL197164 GOH197164 GYD197164 HHZ197164 HRV197164 IBR197164 ILN197164 IVJ197164 JFF197164 JPB197164 JYX197164 KIT197164 KSP197164 LCL197164 LMH197164 LWD197164 MFZ197164 MPV197164 MZR197164 NJN197164 NTJ197164 ODF197164 ONB197164 OWX197164 PGT197164 PQP197164 QAL197164 QKH197164 QUD197164 RDZ197164 RNV197164 RXR197164 SHN197164 SRJ197164 TBF197164 TLB197164 TUX197164 UET197164 UOP197164 UYL197164 VIH197164 VSD197164 WBZ197164 WLV197164 WVR197164 J262700 JF262700 TB262700 ACX262700 AMT262700 AWP262700 BGL262700 BQH262700 CAD262700 CJZ262700 CTV262700 DDR262700 DNN262700 DXJ262700 EHF262700 ERB262700 FAX262700 FKT262700 FUP262700 GEL262700 GOH262700 GYD262700 HHZ262700 HRV262700 IBR262700 ILN262700 IVJ262700 JFF262700 JPB262700 JYX262700 KIT262700 KSP262700 LCL262700 LMH262700 LWD262700 MFZ262700 MPV262700 MZR262700 NJN262700 NTJ262700 ODF262700 ONB262700 OWX262700 PGT262700 PQP262700 QAL262700 QKH262700 QUD262700 RDZ262700 RNV262700 RXR262700 SHN262700 SRJ262700 TBF262700 TLB262700 TUX262700 UET262700 UOP262700 UYL262700 VIH262700 VSD262700 WBZ262700 WLV262700 WVR262700 J328236 JF328236 TB328236 ACX328236 AMT328236 AWP328236 BGL328236 BQH328236 CAD328236 CJZ328236 CTV328236 DDR328236 DNN328236 DXJ328236 EHF328236 ERB328236 FAX328236 FKT328236 FUP328236 GEL328236 GOH328236 GYD328236 HHZ328236 HRV328236 IBR328236 ILN328236 IVJ328236 JFF328236 JPB328236 JYX328236 KIT328236 KSP328236 LCL328236 LMH328236 LWD328236 MFZ328236 MPV328236 MZR328236 NJN328236 NTJ328236 ODF328236 ONB328236 OWX328236 PGT328236 PQP328236 QAL328236 QKH328236 QUD328236 RDZ328236 RNV328236 RXR328236 SHN328236 SRJ328236 TBF328236 TLB328236 TUX328236 UET328236 UOP328236 UYL328236 VIH328236 VSD328236 WBZ328236 WLV328236 WVR328236 J393772 JF393772 TB393772 ACX393772 AMT393772 AWP393772 BGL393772 BQH393772 CAD393772 CJZ393772 CTV393772 DDR393772 DNN393772 DXJ393772 EHF393772 ERB393772 FAX393772 FKT393772 FUP393772 GEL393772 GOH393772 GYD393772 HHZ393772 HRV393772 IBR393772 ILN393772 IVJ393772 JFF393772 JPB393772 JYX393772 KIT393772 KSP393772 LCL393772 LMH393772 LWD393772 MFZ393772 MPV393772 MZR393772 NJN393772 NTJ393772 ODF393772 ONB393772 OWX393772 PGT393772 PQP393772 QAL393772 QKH393772 QUD393772 RDZ393772 RNV393772 RXR393772 SHN393772 SRJ393772 TBF393772 TLB393772 TUX393772 UET393772 UOP393772 UYL393772 VIH393772 VSD393772 WBZ393772 WLV393772 WVR393772 J459308 JF459308 TB459308 ACX459308 AMT459308 AWP459308 BGL459308 BQH459308 CAD459308 CJZ459308 CTV459308 DDR459308 DNN459308 DXJ459308 EHF459308 ERB459308 FAX459308 FKT459308 FUP459308 GEL459308 GOH459308 GYD459308 HHZ459308 HRV459308 IBR459308 ILN459308 IVJ459308 JFF459308 JPB459308 JYX459308 KIT459308 KSP459308 LCL459308 LMH459308 LWD459308 MFZ459308 MPV459308 MZR459308 NJN459308 NTJ459308 ODF459308 ONB459308 OWX459308 PGT459308 PQP459308 QAL459308 QKH459308 QUD459308 RDZ459308 RNV459308 RXR459308 SHN459308 SRJ459308 TBF459308 TLB459308 TUX459308 UET459308 UOP459308 UYL459308 VIH459308 VSD459308 WBZ459308 WLV459308 WVR459308 J524844 JF524844 TB524844 ACX524844 AMT524844 AWP524844 BGL524844 BQH524844 CAD524844 CJZ524844 CTV524844 DDR524844 DNN524844 DXJ524844 EHF524844 ERB524844 FAX524844 FKT524844 FUP524844 GEL524844 GOH524844 GYD524844 HHZ524844 HRV524844 IBR524844 ILN524844 IVJ524844 JFF524844 JPB524844 JYX524844 KIT524844 KSP524844 LCL524844 LMH524844 LWD524844 MFZ524844 MPV524844 MZR524844 NJN524844 NTJ524844 ODF524844 ONB524844 OWX524844 PGT524844 PQP524844 QAL524844 QKH524844 QUD524844 RDZ524844 RNV524844 RXR524844 SHN524844 SRJ524844 TBF524844 TLB524844 TUX524844 UET524844 UOP524844 UYL524844 VIH524844 VSD524844 WBZ524844 WLV524844 WVR524844 J590380 JF590380 TB590380 ACX590380 AMT590380 AWP590380 BGL590380 BQH590380 CAD590380 CJZ590380 CTV590380 DDR590380 DNN590380 DXJ590380 EHF590380 ERB590380 FAX590380 FKT590380 FUP590380 GEL590380 GOH590380 GYD590380 HHZ590380 HRV590380 IBR590380 ILN590380 IVJ590380 JFF590380 JPB590380 JYX590380 KIT590380 KSP590380 LCL590380 LMH590380 LWD590380 MFZ590380 MPV590380 MZR590380 NJN590380 NTJ590380 ODF590380 ONB590380 OWX590380 PGT590380 PQP590380 QAL590380 QKH590380 QUD590380 RDZ590380 RNV590380 RXR590380 SHN590380 SRJ590380 TBF590380 TLB590380 TUX590380 UET590380 UOP590380 UYL590380 VIH590380 VSD590380 WBZ590380 WLV590380 WVR590380 J655916 JF655916 TB655916 ACX655916 AMT655916 AWP655916 BGL655916 BQH655916 CAD655916 CJZ655916 CTV655916 DDR655916 DNN655916 DXJ655916 EHF655916 ERB655916 FAX655916 FKT655916 FUP655916 GEL655916 GOH655916 GYD655916 HHZ655916 HRV655916 IBR655916 ILN655916 IVJ655916 JFF655916 JPB655916 JYX655916 KIT655916 KSP655916 LCL655916 LMH655916 LWD655916 MFZ655916 MPV655916 MZR655916 NJN655916 NTJ655916 ODF655916 ONB655916 OWX655916 PGT655916 PQP655916 QAL655916 QKH655916 QUD655916 RDZ655916 RNV655916 RXR655916 SHN655916 SRJ655916 TBF655916 TLB655916 TUX655916 UET655916 UOP655916 UYL655916 VIH655916 VSD655916 WBZ655916 WLV655916 WVR655916 J721452 JF721452 TB721452 ACX721452 AMT721452 AWP721452 BGL721452 BQH721452 CAD721452 CJZ721452 CTV721452 DDR721452 DNN721452 DXJ721452 EHF721452 ERB721452 FAX721452 FKT721452 FUP721452 GEL721452 GOH721452 GYD721452 HHZ721452 HRV721452 IBR721452 ILN721452 IVJ721452 JFF721452 JPB721452 JYX721452 KIT721452 KSP721452 LCL721452 LMH721452 LWD721452 MFZ721452 MPV721452 MZR721452 NJN721452 NTJ721452 ODF721452 ONB721452 OWX721452 PGT721452 PQP721452 QAL721452 QKH721452 QUD721452 RDZ721452 RNV721452 RXR721452 SHN721452 SRJ721452 TBF721452 TLB721452 TUX721452 UET721452 UOP721452 UYL721452 VIH721452 VSD721452 WBZ721452 WLV721452 WVR721452 J786988 JF786988 TB786988 ACX786988 AMT786988 AWP786988 BGL786988 BQH786988 CAD786988 CJZ786988 CTV786988 DDR786988 DNN786988 DXJ786988 EHF786988 ERB786988 FAX786988 FKT786988 FUP786988 GEL786988 GOH786988 GYD786988 HHZ786988 HRV786988 IBR786988 ILN786988 IVJ786988 JFF786988 JPB786988 JYX786988 KIT786988 KSP786988 LCL786988 LMH786988 LWD786988 MFZ786988 MPV786988 MZR786988 NJN786988 NTJ786988 ODF786988 ONB786988 OWX786988 PGT786988 PQP786988 QAL786988 QKH786988 QUD786988 RDZ786988 RNV786988 RXR786988 SHN786988 SRJ786988 TBF786988 TLB786988 TUX786988 UET786988 UOP786988 UYL786988 VIH786988 VSD786988 WBZ786988 WLV786988 WVR786988 J852524 JF852524 TB852524 ACX852524 AMT852524 AWP852524 BGL852524 BQH852524 CAD852524 CJZ852524 CTV852524 DDR852524 DNN852524 DXJ852524 EHF852524 ERB852524 FAX852524 FKT852524 FUP852524 GEL852524 GOH852524 GYD852524 HHZ852524 HRV852524 IBR852524 ILN852524 IVJ852524 JFF852524 JPB852524 JYX852524 KIT852524 KSP852524 LCL852524 LMH852524 LWD852524 MFZ852524 MPV852524 MZR852524 NJN852524 NTJ852524 ODF852524 ONB852524 OWX852524 PGT852524 PQP852524 QAL852524 QKH852524 QUD852524 RDZ852524 RNV852524 RXR852524 SHN852524 SRJ852524 TBF852524 TLB852524 TUX852524 UET852524 UOP852524 UYL852524 VIH852524 VSD852524 WBZ852524 WLV852524 WVR852524 J918060 JF918060 TB918060 ACX918060 AMT918060 AWP918060 BGL918060 BQH918060 CAD918060 CJZ918060 CTV918060 DDR918060 DNN918060 DXJ918060 EHF918060 ERB918060 FAX918060 FKT918060 FUP918060 GEL918060 GOH918060 GYD918060 HHZ918060 HRV918060 IBR918060 ILN918060 IVJ918060 JFF918060 JPB918060 JYX918060 KIT918060 KSP918060 LCL918060 LMH918060 LWD918060 MFZ918060 MPV918060 MZR918060 NJN918060 NTJ918060 ODF918060 ONB918060 OWX918060 PGT918060 PQP918060 QAL918060 QKH918060 QUD918060 RDZ918060 RNV918060 RXR918060 SHN918060 SRJ918060 TBF918060 TLB918060 TUX918060 UET918060 UOP918060 UYL918060 VIH918060 VSD918060 WBZ918060 WLV918060 WVR918060 J983596 JF983596 TB983596 ACX983596 AMT983596 AWP983596 BGL983596 BQH983596 CAD983596 CJZ983596 CTV983596 DDR983596 DNN983596 DXJ983596 EHF983596 ERB983596 FAX983596 FKT983596 FUP983596 GEL983596 GOH983596 GYD983596 HHZ983596 HRV983596 IBR983596 ILN983596 IVJ983596 JFF983596 JPB983596 JYX983596 KIT983596 KSP983596 LCL983596 LMH983596 LWD983596 MFZ983596 MPV983596 MZR983596 NJN983596 NTJ983596 ODF983596 ONB983596 OWX983596 PGT983596 PQP983596 QAL983596 QKH983596 QUD983596 RDZ983596 RNV983596 RXR983596 SHN983596 SRJ983596 TBF983596 TLB983596 TUX983596 UET983596 UOP983596 UYL983596 VIH983596 VSD983596 WBZ983596 WLV983596 WVR983596 F1423:F1424 JB1423:JB1424 SX1423:SX1424 ACT1423:ACT1424 AMP1423:AMP1424 AWL1423:AWL1424 BGH1423:BGH1424 BQD1423:BQD1424 BZZ1423:BZZ1424 CJV1423:CJV1424 CTR1423:CTR1424 DDN1423:DDN1424 DNJ1423:DNJ1424 DXF1423:DXF1424 EHB1423:EHB1424 EQX1423:EQX1424 FAT1423:FAT1424 FKP1423:FKP1424 FUL1423:FUL1424 GEH1423:GEH1424 GOD1423:GOD1424 GXZ1423:GXZ1424 HHV1423:HHV1424 HRR1423:HRR1424 IBN1423:IBN1424 ILJ1423:ILJ1424 IVF1423:IVF1424 JFB1423:JFB1424 JOX1423:JOX1424 JYT1423:JYT1424 KIP1423:KIP1424 KSL1423:KSL1424 LCH1423:LCH1424 LMD1423:LMD1424 LVZ1423:LVZ1424 MFV1423:MFV1424 MPR1423:MPR1424 MZN1423:MZN1424 NJJ1423:NJJ1424 NTF1423:NTF1424 ODB1423:ODB1424 OMX1423:OMX1424 OWT1423:OWT1424 PGP1423:PGP1424 PQL1423:PQL1424 QAH1423:QAH1424 QKD1423:QKD1424 QTZ1423:QTZ1424 RDV1423:RDV1424 RNR1423:RNR1424 RXN1423:RXN1424 SHJ1423:SHJ1424 SRF1423:SRF1424 TBB1423:TBB1424 TKX1423:TKX1424 TUT1423:TUT1424 UEP1423:UEP1424 UOL1423:UOL1424 UYH1423:UYH1424 VID1423:VID1424 VRZ1423:VRZ1424 WBV1423:WBV1424 WLR1423:WLR1424 WVN1423:WVN1424 F66959:F66960 JB66959:JB66960 SX66959:SX66960 ACT66959:ACT66960 AMP66959:AMP66960 AWL66959:AWL66960 BGH66959:BGH66960 BQD66959:BQD66960 BZZ66959:BZZ66960 CJV66959:CJV66960 CTR66959:CTR66960 DDN66959:DDN66960 DNJ66959:DNJ66960 DXF66959:DXF66960 EHB66959:EHB66960 EQX66959:EQX66960 FAT66959:FAT66960 FKP66959:FKP66960 FUL66959:FUL66960 GEH66959:GEH66960 GOD66959:GOD66960 GXZ66959:GXZ66960 HHV66959:HHV66960 HRR66959:HRR66960 IBN66959:IBN66960 ILJ66959:ILJ66960 IVF66959:IVF66960 JFB66959:JFB66960 JOX66959:JOX66960 JYT66959:JYT66960 KIP66959:KIP66960 KSL66959:KSL66960 LCH66959:LCH66960 LMD66959:LMD66960 LVZ66959:LVZ66960 MFV66959:MFV66960 MPR66959:MPR66960 MZN66959:MZN66960 NJJ66959:NJJ66960 NTF66959:NTF66960 ODB66959:ODB66960 OMX66959:OMX66960 OWT66959:OWT66960 PGP66959:PGP66960 PQL66959:PQL66960 QAH66959:QAH66960 QKD66959:QKD66960 QTZ66959:QTZ66960 RDV66959:RDV66960 RNR66959:RNR66960 RXN66959:RXN66960 SHJ66959:SHJ66960 SRF66959:SRF66960 TBB66959:TBB66960 TKX66959:TKX66960 TUT66959:TUT66960 UEP66959:UEP66960 UOL66959:UOL66960 UYH66959:UYH66960 VID66959:VID66960 VRZ66959:VRZ66960 WBV66959:WBV66960 WLR66959:WLR66960 WVN66959:WVN66960 F132495:F132496 JB132495:JB132496 SX132495:SX132496 ACT132495:ACT132496 AMP132495:AMP132496 AWL132495:AWL132496 BGH132495:BGH132496 BQD132495:BQD132496 BZZ132495:BZZ132496 CJV132495:CJV132496 CTR132495:CTR132496 DDN132495:DDN132496 DNJ132495:DNJ132496 DXF132495:DXF132496 EHB132495:EHB132496 EQX132495:EQX132496 FAT132495:FAT132496 FKP132495:FKP132496 FUL132495:FUL132496 GEH132495:GEH132496 GOD132495:GOD132496 GXZ132495:GXZ132496 HHV132495:HHV132496 HRR132495:HRR132496 IBN132495:IBN132496 ILJ132495:ILJ132496 IVF132495:IVF132496 JFB132495:JFB132496 JOX132495:JOX132496 JYT132495:JYT132496 KIP132495:KIP132496 KSL132495:KSL132496 LCH132495:LCH132496 LMD132495:LMD132496 LVZ132495:LVZ132496 MFV132495:MFV132496 MPR132495:MPR132496 MZN132495:MZN132496 NJJ132495:NJJ132496 NTF132495:NTF132496 ODB132495:ODB132496 OMX132495:OMX132496 OWT132495:OWT132496 PGP132495:PGP132496 PQL132495:PQL132496 QAH132495:QAH132496 QKD132495:QKD132496 QTZ132495:QTZ132496 RDV132495:RDV132496 RNR132495:RNR132496 RXN132495:RXN132496 SHJ132495:SHJ132496 SRF132495:SRF132496 TBB132495:TBB132496 TKX132495:TKX132496 TUT132495:TUT132496 UEP132495:UEP132496 UOL132495:UOL132496 UYH132495:UYH132496 VID132495:VID132496 VRZ132495:VRZ132496 WBV132495:WBV132496 WLR132495:WLR132496 WVN132495:WVN132496 F198031:F198032 JB198031:JB198032 SX198031:SX198032 ACT198031:ACT198032 AMP198031:AMP198032 AWL198031:AWL198032 BGH198031:BGH198032 BQD198031:BQD198032 BZZ198031:BZZ198032 CJV198031:CJV198032 CTR198031:CTR198032 DDN198031:DDN198032 DNJ198031:DNJ198032 DXF198031:DXF198032 EHB198031:EHB198032 EQX198031:EQX198032 FAT198031:FAT198032 FKP198031:FKP198032 FUL198031:FUL198032 GEH198031:GEH198032 GOD198031:GOD198032 GXZ198031:GXZ198032 HHV198031:HHV198032 HRR198031:HRR198032 IBN198031:IBN198032 ILJ198031:ILJ198032 IVF198031:IVF198032 JFB198031:JFB198032 JOX198031:JOX198032 JYT198031:JYT198032 KIP198031:KIP198032 KSL198031:KSL198032 LCH198031:LCH198032 LMD198031:LMD198032 LVZ198031:LVZ198032 MFV198031:MFV198032 MPR198031:MPR198032 MZN198031:MZN198032 NJJ198031:NJJ198032 NTF198031:NTF198032 ODB198031:ODB198032 OMX198031:OMX198032 OWT198031:OWT198032 PGP198031:PGP198032 PQL198031:PQL198032 QAH198031:QAH198032 QKD198031:QKD198032 QTZ198031:QTZ198032 RDV198031:RDV198032 RNR198031:RNR198032 RXN198031:RXN198032 SHJ198031:SHJ198032 SRF198031:SRF198032 TBB198031:TBB198032 TKX198031:TKX198032 TUT198031:TUT198032 UEP198031:UEP198032 UOL198031:UOL198032 UYH198031:UYH198032 VID198031:VID198032 VRZ198031:VRZ198032 WBV198031:WBV198032 WLR198031:WLR198032 WVN198031:WVN198032 F263567:F263568 JB263567:JB263568 SX263567:SX263568 ACT263567:ACT263568 AMP263567:AMP263568 AWL263567:AWL263568 BGH263567:BGH263568 BQD263567:BQD263568 BZZ263567:BZZ263568 CJV263567:CJV263568 CTR263567:CTR263568 DDN263567:DDN263568 DNJ263567:DNJ263568 DXF263567:DXF263568 EHB263567:EHB263568 EQX263567:EQX263568 FAT263567:FAT263568 FKP263567:FKP263568 FUL263567:FUL263568 GEH263567:GEH263568 GOD263567:GOD263568 GXZ263567:GXZ263568 HHV263567:HHV263568 HRR263567:HRR263568 IBN263567:IBN263568 ILJ263567:ILJ263568 IVF263567:IVF263568 JFB263567:JFB263568 JOX263567:JOX263568 JYT263567:JYT263568 KIP263567:KIP263568 KSL263567:KSL263568 LCH263567:LCH263568 LMD263567:LMD263568 LVZ263567:LVZ263568 MFV263567:MFV263568 MPR263567:MPR263568 MZN263567:MZN263568 NJJ263567:NJJ263568 NTF263567:NTF263568 ODB263567:ODB263568 OMX263567:OMX263568 OWT263567:OWT263568 PGP263567:PGP263568 PQL263567:PQL263568 QAH263567:QAH263568 QKD263567:QKD263568 QTZ263567:QTZ263568 RDV263567:RDV263568 RNR263567:RNR263568 RXN263567:RXN263568 SHJ263567:SHJ263568 SRF263567:SRF263568 TBB263567:TBB263568 TKX263567:TKX263568 TUT263567:TUT263568 UEP263567:UEP263568 UOL263567:UOL263568 UYH263567:UYH263568 VID263567:VID263568 VRZ263567:VRZ263568 WBV263567:WBV263568 WLR263567:WLR263568 WVN263567:WVN263568 F329103:F329104 JB329103:JB329104 SX329103:SX329104 ACT329103:ACT329104 AMP329103:AMP329104 AWL329103:AWL329104 BGH329103:BGH329104 BQD329103:BQD329104 BZZ329103:BZZ329104 CJV329103:CJV329104 CTR329103:CTR329104 DDN329103:DDN329104 DNJ329103:DNJ329104 DXF329103:DXF329104 EHB329103:EHB329104 EQX329103:EQX329104 FAT329103:FAT329104 FKP329103:FKP329104 FUL329103:FUL329104 GEH329103:GEH329104 GOD329103:GOD329104 GXZ329103:GXZ329104 HHV329103:HHV329104 HRR329103:HRR329104 IBN329103:IBN329104 ILJ329103:ILJ329104 IVF329103:IVF329104 JFB329103:JFB329104 JOX329103:JOX329104 JYT329103:JYT329104 KIP329103:KIP329104 KSL329103:KSL329104 LCH329103:LCH329104 LMD329103:LMD329104 LVZ329103:LVZ329104 MFV329103:MFV329104 MPR329103:MPR329104 MZN329103:MZN329104 NJJ329103:NJJ329104 NTF329103:NTF329104 ODB329103:ODB329104 OMX329103:OMX329104 OWT329103:OWT329104 PGP329103:PGP329104 PQL329103:PQL329104 QAH329103:QAH329104 QKD329103:QKD329104 QTZ329103:QTZ329104 RDV329103:RDV329104 RNR329103:RNR329104 RXN329103:RXN329104 SHJ329103:SHJ329104 SRF329103:SRF329104 TBB329103:TBB329104 TKX329103:TKX329104 TUT329103:TUT329104 UEP329103:UEP329104 UOL329103:UOL329104 UYH329103:UYH329104 VID329103:VID329104 VRZ329103:VRZ329104 WBV329103:WBV329104 WLR329103:WLR329104 WVN329103:WVN329104 F394639:F394640 JB394639:JB394640 SX394639:SX394640 ACT394639:ACT394640 AMP394639:AMP394640 AWL394639:AWL394640 BGH394639:BGH394640 BQD394639:BQD394640 BZZ394639:BZZ394640 CJV394639:CJV394640 CTR394639:CTR394640 DDN394639:DDN394640 DNJ394639:DNJ394640 DXF394639:DXF394640 EHB394639:EHB394640 EQX394639:EQX394640 FAT394639:FAT394640 FKP394639:FKP394640 FUL394639:FUL394640 GEH394639:GEH394640 GOD394639:GOD394640 GXZ394639:GXZ394640 HHV394639:HHV394640 HRR394639:HRR394640 IBN394639:IBN394640 ILJ394639:ILJ394640 IVF394639:IVF394640 JFB394639:JFB394640 JOX394639:JOX394640 JYT394639:JYT394640 KIP394639:KIP394640 KSL394639:KSL394640 LCH394639:LCH394640 LMD394639:LMD394640 LVZ394639:LVZ394640 MFV394639:MFV394640 MPR394639:MPR394640 MZN394639:MZN394640 NJJ394639:NJJ394640 NTF394639:NTF394640 ODB394639:ODB394640 OMX394639:OMX394640 OWT394639:OWT394640 PGP394639:PGP394640 PQL394639:PQL394640 QAH394639:QAH394640 QKD394639:QKD394640 QTZ394639:QTZ394640 RDV394639:RDV394640 RNR394639:RNR394640 RXN394639:RXN394640 SHJ394639:SHJ394640 SRF394639:SRF394640 TBB394639:TBB394640 TKX394639:TKX394640 TUT394639:TUT394640 UEP394639:UEP394640 UOL394639:UOL394640 UYH394639:UYH394640 VID394639:VID394640 VRZ394639:VRZ394640 WBV394639:WBV394640 WLR394639:WLR394640 WVN394639:WVN394640 F460175:F460176 JB460175:JB460176 SX460175:SX460176 ACT460175:ACT460176 AMP460175:AMP460176 AWL460175:AWL460176 BGH460175:BGH460176 BQD460175:BQD460176 BZZ460175:BZZ460176 CJV460175:CJV460176 CTR460175:CTR460176 DDN460175:DDN460176 DNJ460175:DNJ460176 DXF460175:DXF460176 EHB460175:EHB460176 EQX460175:EQX460176 FAT460175:FAT460176 FKP460175:FKP460176 FUL460175:FUL460176 GEH460175:GEH460176 GOD460175:GOD460176 GXZ460175:GXZ460176 HHV460175:HHV460176 HRR460175:HRR460176 IBN460175:IBN460176 ILJ460175:ILJ460176 IVF460175:IVF460176 JFB460175:JFB460176 JOX460175:JOX460176 JYT460175:JYT460176 KIP460175:KIP460176 KSL460175:KSL460176 LCH460175:LCH460176 LMD460175:LMD460176 LVZ460175:LVZ460176 MFV460175:MFV460176 MPR460175:MPR460176 MZN460175:MZN460176 NJJ460175:NJJ460176 NTF460175:NTF460176 ODB460175:ODB460176 OMX460175:OMX460176 OWT460175:OWT460176 PGP460175:PGP460176 PQL460175:PQL460176 QAH460175:QAH460176 QKD460175:QKD460176 QTZ460175:QTZ460176 RDV460175:RDV460176 RNR460175:RNR460176 RXN460175:RXN460176 SHJ460175:SHJ460176 SRF460175:SRF460176 TBB460175:TBB460176 TKX460175:TKX460176 TUT460175:TUT460176 UEP460175:UEP460176 UOL460175:UOL460176 UYH460175:UYH460176 VID460175:VID460176 VRZ460175:VRZ460176 WBV460175:WBV460176 WLR460175:WLR460176 WVN460175:WVN460176 F525711:F525712 JB525711:JB525712 SX525711:SX525712 ACT525711:ACT525712 AMP525711:AMP525712 AWL525711:AWL525712 BGH525711:BGH525712 BQD525711:BQD525712 BZZ525711:BZZ525712 CJV525711:CJV525712 CTR525711:CTR525712 DDN525711:DDN525712 DNJ525711:DNJ525712 DXF525711:DXF525712 EHB525711:EHB525712 EQX525711:EQX525712 FAT525711:FAT525712 FKP525711:FKP525712 FUL525711:FUL525712 GEH525711:GEH525712 GOD525711:GOD525712 GXZ525711:GXZ525712 HHV525711:HHV525712 HRR525711:HRR525712 IBN525711:IBN525712 ILJ525711:ILJ525712 IVF525711:IVF525712 JFB525711:JFB525712 JOX525711:JOX525712 JYT525711:JYT525712 KIP525711:KIP525712 KSL525711:KSL525712 LCH525711:LCH525712 LMD525711:LMD525712 LVZ525711:LVZ525712 MFV525711:MFV525712 MPR525711:MPR525712 MZN525711:MZN525712 NJJ525711:NJJ525712 NTF525711:NTF525712 ODB525711:ODB525712 OMX525711:OMX525712 OWT525711:OWT525712 PGP525711:PGP525712 PQL525711:PQL525712 QAH525711:QAH525712 QKD525711:QKD525712 QTZ525711:QTZ525712 RDV525711:RDV525712 RNR525711:RNR525712 RXN525711:RXN525712 SHJ525711:SHJ525712 SRF525711:SRF525712 TBB525711:TBB525712 TKX525711:TKX525712 TUT525711:TUT525712 UEP525711:UEP525712 UOL525711:UOL525712 UYH525711:UYH525712 VID525711:VID525712 VRZ525711:VRZ525712 WBV525711:WBV525712 WLR525711:WLR525712 WVN525711:WVN525712 F591247:F591248 JB591247:JB591248 SX591247:SX591248 ACT591247:ACT591248 AMP591247:AMP591248 AWL591247:AWL591248 BGH591247:BGH591248 BQD591247:BQD591248 BZZ591247:BZZ591248 CJV591247:CJV591248 CTR591247:CTR591248 DDN591247:DDN591248 DNJ591247:DNJ591248 DXF591247:DXF591248 EHB591247:EHB591248 EQX591247:EQX591248 FAT591247:FAT591248 FKP591247:FKP591248 FUL591247:FUL591248 GEH591247:GEH591248 GOD591247:GOD591248 GXZ591247:GXZ591248 HHV591247:HHV591248 HRR591247:HRR591248 IBN591247:IBN591248 ILJ591247:ILJ591248 IVF591247:IVF591248 JFB591247:JFB591248 JOX591247:JOX591248 JYT591247:JYT591248 KIP591247:KIP591248 KSL591247:KSL591248 LCH591247:LCH591248 LMD591247:LMD591248 LVZ591247:LVZ591248 MFV591247:MFV591248 MPR591247:MPR591248 MZN591247:MZN591248 NJJ591247:NJJ591248 NTF591247:NTF591248 ODB591247:ODB591248 OMX591247:OMX591248 OWT591247:OWT591248 PGP591247:PGP591248 PQL591247:PQL591248 QAH591247:QAH591248 QKD591247:QKD591248 QTZ591247:QTZ591248 RDV591247:RDV591248 RNR591247:RNR591248 RXN591247:RXN591248 SHJ591247:SHJ591248 SRF591247:SRF591248 TBB591247:TBB591248 TKX591247:TKX591248 TUT591247:TUT591248 UEP591247:UEP591248 UOL591247:UOL591248 UYH591247:UYH591248 VID591247:VID591248 VRZ591247:VRZ591248 WBV591247:WBV591248 WLR591247:WLR591248 WVN591247:WVN591248 F656783:F656784 JB656783:JB656784 SX656783:SX656784 ACT656783:ACT656784 AMP656783:AMP656784 AWL656783:AWL656784 BGH656783:BGH656784 BQD656783:BQD656784 BZZ656783:BZZ656784 CJV656783:CJV656784 CTR656783:CTR656784 DDN656783:DDN656784 DNJ656783:DNJ656784 DXF656783:DXF656784 EHB656783:EHB656784 EQX656783:EQX656784 FAT656783:FAT656784 FKP656783:FKP656784 FUL656783:FUL656784 GEH656783:GEH656784 GOD656783:GOD656784 GXZ656783:GXZ656784 HHV656783:HHV656784 HRR656783:HRR656784 IBN656783:IBN656784 ILJ656783:ILJ656784 IVF656783:IVF656784 JFB656783:JFB656784 JOX656783:JOX656784 JYT656783:JYT656784 KIP656783:KIP656784 KSL656783:KSL656784 LCH656783:LCH656784 LMD656783:LMD656784 LVZ656783:LVZ656784 MFV656783:MFV656784 MPR656783:MPR656784 MZN656783:MZN656784 NJJ656783:NJJ656784 NTF656783:NTF656784 ODB656783:ODB656784 OMX656783:OMX656784 OWT656783:OWT656784 PGP656783:PGP656784 PQL656783:PQL656784 QAH656783:QAH656784 QKD656783:QKD656784 QTZ656783:QTZ656784 RDV656783:RDV656784 RNR656783:RNR656784 RXN656783:RXN656784 SHJ656783:SHJ656784 SRF656783:SRF656784 TBB656783:TBB656784 TKX656783:TKX656784 TUT656783:TUT656784 UEP656783:UEP656784 UOL656783:UOL656784 UYH656783:UYH656784 VID656783:VID656784 VRZ656783:VRZ656784 WBV656783:WBV656784 WLR656783:WLR656784 WVN656783:WVN656784 F722319:F722320 JB722319:JB722320 SX722319:SX722320 ACT722319:ACT722320 AMP722319:AMP722320 AWL722319:AWL722320 BGH722319:BGH722320 BQD722319:BQD722320 BZZ722319:BZZ722320 CJV722319:CJV722320 CTR722319:CTR722320 DDN722319:DDN722320 DNJ722319:DNJ722320 DXF722319:DXF722320 EHB722319:EHB722320 EQX722319:EQX722320 FAT722319:FAT722320 FKP722319:FKP722320 FUL722319:FUL722320 GEH722319:GEH722320 GOD722319:GOD722320 GXZ722319:GXZ722320 HHV722319:HHV722320 HRR722319:HRR722320 IBN722319:IBN722320 ILJ722319:ILJ722320 IVF722319:IVF722320 JFB722319:JFB722320 JOX722319:JOX722320 JYT722319:JYT722320 KIP722319:KIP722320 KSL722319:KSL722320 LCH722319:LCH722320 LMD722319:LMD722320 LVZ722319:LVZ722320 MFV722319:MFV722320 MPR722319:MPR722320 MZN722319:MZN722320 NJJ722319:NJJ722320 NTF722319:NTF722320 ODB722319:ODB722320 OMX722319:OMX722320 OWT722319:OWT722320 PGP722319:PGP722320 PQL722319:PQL722320 QAH722319:QAH722320 QKD722319:QKD722320 QTZ722319:QTZ722320 RDV722319:RDV722320 RNR722319:RNR722320 RXN722319:RXN722320 SHJ722319:SHJ722320 SRF722319:SRF722320 TBB722319:TBB722320 TKX722319:TKX722320 TUT722319:TUT722320 UEP722319:UEP722320 UOL722319:UOL722320 UYH722319:UYH722320 VID722319:VID722320 VRZ722319:VRZ722320 WBV722319:WBV722320 WLR722319:WLR722320 WVN722319:WVN722320 F787855:F787856 JB787855:JB787856 SX787855:SX787856 ACT787855:ACT787856 AMP787855:AMP787856 AWL787855:AWL787856 BGH787855:BGH787856 BQD787855:BQD787856 BZZ787855:BZZ787856 CJV787855:CJV787856 CTR787855:CTR787856 DDN787855:DDN787856 DNJ787855:DNJ787856 DXF787855:DXF787856 EHB787855:EHB787856 EQX787855:EQX787856 FAT787855:FAT787856 FKP787855:FKP787856 FUL787855:FUL787856 GEH787855:GEH787856 GOD787855:GOD787856 GXZ787855:GXZ787856 HHV787855:HHV787856 HRR787855:HRR787856 IBN787855:IBN787856 ILJ787855:ILJ787856 IVF787855:IVF787856 JFB787855:JFB787856 JOX787855:JOX787856 JYT787855:JYT787856 KIP787855:KIP787856 KSL787855:KSL787856 LCH787855:LCH787856 LMD787855:LMD787856 LVZ787855:LVZ787856 MFV787855:MFV787856 MPR787855:MPR787856 MZN787855:MZN787856 NJJ787855:NJJ787856 NTF787855:NTF787856 ODB787855:ODB787856 OMX787855:OMX787856 OWT787855:OWT787856 PGP787855:PGP787856 PQL787855:PQL787856 QAH787855:QAH787856 QKD787855:QKD787856 QTZ787855:QTZ787856 RDV787855:RDV787856 RNR787855:RNR787856 RXN787855:RXN787856 SHJ787855:SHJ787856 SRF787855:SRF787856 TBB787855:TBB787856 TKX787855:TKX787856 TUT787855:TUT787856 UEP787855:UEP787856 UOL787855:UOL787856 UYH787855:UYH787856 VID787855:VID787856 VRZ787855:VRZ787856 WBV787855:WBV787856 WLR787855:WLR787856 WVN787855:WVN787856 F853391:F853392 JB853391:JB853392 SX853391:SX853392 ACT853391:ACT853392 AMP853391:AMP853392 AWL853391:AWL853392 BGH853391:BGH853392 BQD853391:BQD853392 BZZ853391:BZZ853392 CJV853391:CJV853392 CTR853391:CTR853392 DDN853391:DDN853392 DNJ853391:DNJ853392 DXF853391:DXF853392 EHB853391:EHB853392 EQX853391:EQX853392 FAT853391:FAT853392 FKP853391:FKP853392 FUL853391:FUL853392 GEH853391:GEH853392 GOD853391:GOD853392 GXZ853391:GXZ853392 HHV853391:HHV853392 HRR853391:HRR853392 IBN853391:IBN853392 ILJ853391:ILJ853392 IVF853391:IVF853392 JFB853391:JFB853392 JOX853391:JOX853392 JYT853391:JYT853392 KIP853391:KIP853392 KSL853391:KSL853392 LCH853391:LCH853392 LMD853391:LMD853392 LVZ853391:LVZ853392 MFV853391:MFV853392 MPR853391:MPR853392 MZN853391:MZN853392 NJJ853391:NJJ853392 NTF853391:NTF853392 ODB853391:ODB853392 OMX853391:OMX853392 OWT853391:OWT853392 PGP853391:PGP853392 PQL853391:PQL853392 QAH853391:QAH853392 QKD853391:QKD853392 QTZ853391:QTZ853392 RDV853391:RDV853392 RNR853391:RNR853392 RXN853391:RXN853392 SHJ853391:SHJ853392 SRF853391:SRF853392 TBB853391:TBB853392 TKX853391:TKX853392 TUT853391:TUT853392 UEP853391:UEP853392 UOL853391:UOL853392 UYH853391:UYH853392 VID853391:VID853392 VRZ853391:VRZ853392 WBV853391:WBV853392 WLR853391:WLR853392 WVN853391:WVN853392 F918927:F918928 JB918927:JB918928 SX918927:SX918928 ACT918927:ACT918928 AMP918927:AMP918928 AWL918927:AWL918928 BGH918927:BGH918928 BQD918927:BQD918928 BZZ918927:BZZ918928 CJV918927:CJV918928 CTR918927:CTR918928 DDN918927:DDN918928 DNJ918927:DNJ918928 DXF918927:DXF918928 EHB918927:EHB918928 EQX918927:EQX918928 FAT918927:FAT918928 FKP918927:FKP918928 FUL918927:FUL918928 GEH918927:GEH918928 GOD918927:GOD918928 GXZ918927:GXZ918928 HHV918927:HHV918928 HRR918927:HRR918928 IBN918927:IBN918928 ILJ918927:ILJ918928 IVF918927:IVF918928 JFB918927:JFB918928 JOX918927:JOX918928 JYT918927:JYT918928 KIP918927:KIP918928 KSL918927:KSL918928 LCH918927:LCH918928 LMD918927:LMD918928 LVZ918927:LVZ918928 MFV918927:MFV918928 MPR918927:MPR918928 MZN918927:MZN918928 NJJ918927:NJJ918928 NTF918927:NTF918928 ODB918927:ODB918928 OMX918927:OMX918928 OWT918927:OWT918928 PGP918927:PGP918928 PQL918927:PQL918928 QAH918927:QAH918928 QKD918927:QKD918928 QTZ918927:QTZ918928 RDV918927:RDV918928 RNR918927:RNR918928 RXN918927:RXN918928 SHJ918927:SHJ918928 SRF918927:SRF918928 TBB918927:TBB918928 TKX918927:TKX918928 TUT918927:TUT918928 UEP918927:UEP918928 UOL918927:UOL918928 UYH918927:UYH918928 VID918927:VID918928 VRZ918927:VRZ918928 WBV918927:WBV918928 WLR918927:WLR918928 WVN918927:WVN918928 F984463:F984464 JB984463:JB984464 SX984463:SX984464 ACT984463:ACT984464 AMP984463:AMP984464 AWL984463:AWL984464 BGH984463:BGH984464 BQD984463:BQD984464 BZZ984463:BZZ984464 CJV984463:CJV984464 CTR984463:CTR984464 DDN984463:DDN984464 DNJ984463:DNJ984464 DXF984463:DXF984464 EHB984463:EHB984464 EQX984463:EQX984464 FAT984463:FAT984464 FKP984463:FKP984464 FUL984463:FUL984464 GEH984463:GEH984464 GOD984463:GOD984464 GXZ984463:GXZ984464 HHV984463:HHV984464 HRR984463:HRR984464 IBN984463:IBN984464 ILJ984463:ILJ984464 IVF984463:IVF984464 JFB984463:JFB984464 JOX984463:JOX984464 JYT984463:JYT984464 KIP984463:KIP984464 KSL984463:KSL984464 LCH984463:LCH984464 LMD984463:LMD984464 LVZ984463:LVZ984464 MFV984463:MFV984464 MPR984463:MPR984464 MZN984463:MZN984464 NJJ984463:NJJ984464 NTF984463:NTF984464 ODB984463:ODB984464 OMX984463:OMX984464 OWT984463:OWT984464 PGP984463:PGP984464 PQL984463:PQL984464 QAH984463:QAH984464 QKD984463:QKD984464 QTZ984463:QTZ984464 RDV984463:RDV984464 RNR984463:RNR984464 RXN984463:RXN984464 SHJ984463:SHJ984464 SRF984463:SRF984464 TBB984463:TBB984464 TKX984463:TKX984464 TUT984463:TUT984464 UEP984463:UEP984464 UOL984463:UOL984464 UYH984463:UYH984464 VID984463:VID984464 VRZ984463:VRZ984464 WBV984463:WBV984464 WLR984463:WLR984464 WVN984463:WVN984464 F1347 JB1347 SX1347 ACT1347 AMP1347 AWL1347 BGH1347 BQD1347 BZZ1347 CJV1347 CTR1347 DDN1347 DNJ1347 DXF1347 EHB1347 EQX1347 FAT1347 FKP1347 FUL1347 GEH1347 GOD1347 GXZ1347 HHV1347 HRR1347 IBN1347 ILJ1347 IVF1347 JFB1347 JOX1347 JYT1347 KIP1347 KSL1347 LCH1347 LMD1347 LVZ1347 MFV1347 MPR1347 MZN1347 NJJ1347 NTF1347 ODB1347 OMX1347 OWT1347 PGP1347 PQL1347 QAH1347 QKD1347 QTZ1347 RDV1347 RNR1347 RXN1347 SHJ1347 SRF1347 TBB1347 TKX1347 TUT1347 UEP1347 UOL1347 UYH1347 VID1347 VRZ1347 WBV1347 WLR1347 WVN1347 F66883 JB66883 SX66883 ACT66883 AMP66883 AWL66883 BGH66883 BQD66883 BZZ66883 CJV66883 CTR66883 DDN66883 DNJ66883 DXF66883 EHB66883 EQX66883 FAT66883 FKP66883 FUL66883 GEH66883 GOD66883 GXZ66883 HHV66883 HRR66883 IBN66883 ILJ66883 IVF66883 JFB66883 JOX66883 JYT66883 KIP66883 KSL66883 LCH66883 LMD66883 LVZ66883 MFV66883 MPR66883 MZN66883 NJJ66883 NTF66883 ODB66883 OMX66883 OWT66883 PGP66883 PQL66883 QAH66883 QKD66883 QTZ66883 RDV66883 RNR66883 RXN66883 SHJ66883 SRF66883 TBB66883 TKX66883 TUT66883 UEP66883 UOL66883 UYH66883 VID66883 VRZ66883 WBV66883 WLR66883 WVN66883 F132419 JB132419 SX132419 ACT132419 AMP132419 AWL132419 BGH132419 BQD132419 BZZ132419 CJV132419 CTR132419 DDN132419 DNJ132419 DXF132419 EHB132419 EQX132419 FAT132419 FKP132419 FUL132419 GEH132419 GOD132419 GXZ132419 HHV132419 HRR132419 IBN132419 ILJ132419 IVF132419 JFB132419 JOX132419 JYT132419 KIP132419 KSL132419 LCH132419 LMD132419 LVZ132419 MFV132419 MPR132419 MZN132419 NJJ132419 NTF132419 ODB132419 OMX132419 OWT132419 PGP132419 PQL132419 QAH132419 QKD132419 QTZ132419 RDV132419 RNR132419 RXN132419 SHJ132419 SRF132419 TBB132419 TKX132419 TUT132419 UEP132419 UOL132419 UYH132419 VID132419 VRZ132419 WBV132419 WLR132419 WVN132419 F197955 JB197955 SX197955 ACT197955 AMP197955 AWL197955 BGH197955 BQD197955 BZZ197955 CJV197955 CTR197955 DDN197955 DNJ197955 DXF197955 EHB197955 EQX197955 FAT197955 FKP197955 FUL197955 GEH197955 GOD197955 GXZ197955 HHV197955 HRR197955 IBN197955 ILJ197955 IVF197955 JFB197955 JOX197955 JYT197955 KIP197955 KSL197955 LCH197955 LMD197955 LVZ197955 MFV197955 MPR197955 MZN197955 NJJ197955 NTF197955 ODB197955 OMX197955 OWT197955 PGP197955 PQL197955 QAH197955 QKD197955 QTZ197955 RDV197955 RNR197955 RXN197955 SHJ197955 SRF197955 TBB197955 TKX197955 TUT197955 UEP197955 UOL197955 UYH197955 VID197955 VRZ197955 WBV197955 WLR197955 WVN197955 F263491 JB263491 SX263491 ACT263491 AMP263491 AWL263491 BGH263491 BQD263491 BZZ263491 CJV263491 CTR263491 DDN263491 DNJ263491 DXF263491 EHB263491 EQX263491 FAT263491 FKP263491 FUL263491 GEH263491 GOD263491 GXZ263491 HHV263491 HRR263491 IBN263491 ILJ263491 IVF263491 JFB263491 JOX263491 JYT263491 KIP263491 KSL263491 LCH263491 LMD263491 LVZ263491 MFV263491 MPR263491 MZN263491 NJJ263491 NTF263491 ODB263491 OMX263491 OWT263491 PGP263491 PQL263491 QAH263491 QKD263491 QTZ263491 RDV263491 RNR263491 RXN263491 SHJ263491 SRF263491 TBB263491 TKX263491 TUT263491 UEP263491 UOL263491 UYH263491 VID263491 VRZ263491 WBV263491 WLR263491 WVN263491 F329027 JB329027 SX329027 ACT329027 AMP329027 AWL329027 BGH329027 BQD329027 BZZ329027 CJV329027 CTR329027 DDN329027 DNJ329027 DXF329027 EHB329027 EQX329027 FAT329027 FKP329027 FUL329027 GEH329027 GOD329027 GXZ329027 HHV329027 HRR329027 IBN329027 ILJ329027 IVF329027 JFB329027 JOX329027 JYT329027 KIP329027 KSL329027 LCH329027 LMD329027 LVZ329027 MFV329027 MPR329027 MZN329027 NJJ329027 NTF329027 ODB329027 OMX329027 OWT329027 PGP329027 PQL329027 QAH329027 QKD329027 QTZ329027 RDV329027 RNR329027 RXN329027 SHJ329027 SRF329027 TBB329027 TKX329027 TUT329027 UEP329027 UOL329027 UYH329027 VID329027 VRZ329027 WBV329027 WLR329027 WVN329027 F394563 JB394563 SX394563 ACT394563 AMP394563 AWL394563 BGH394563 BQD394563 BZZ394563 CJV394563 CTR394563 DDN394563 DNJ394563 DXF394563 EHB394563 EQX394563 FAT394563 FKP394563 FUL394563 GEH394563 GOD394563 GXZ394563 HHV394563 HRR394563 IBN394563 ILJ394563 IVF394563 JFB394563 JOX394563 JYT394563 KIP394563 KSL394563 LCH394563 LMD394563 LVZ394563 MFV394563 MPR394563 MZN394563 NJJ394563 NTF394563 ODB394563 OMX394563 OWT394563 PGP394563 PQL394563 QAH394563 QKD394563 QTZ394563 RDV394563 RNR394563 RXN394563 SHJ394563 SRF394563 TBB394563 TKX394563 TUT394563 UEP394563 UOL394563 UYH394563 VID394563 VRZ394563 WBV394563 WLR394563 WVN394563 F460099 JB460099 SX460099 ACT460099 AMP460099 AWL460099 BGH460099 BQD460099 BZZ460099 CJV460099 CTR460099 DDN460099 DNJ460099 DXF460099 EHB460099 EQX460099 FAT460099 FKP460099 FUL460099 GEH460099 GOD460099 GXZ460099 HHV460099 HRR460099 IBN460099 ILJ460099 IVF460099 JFB460099 JOX460099 JYT460099 KIP460099 KSL460099 LCH460099 LMD460099 LVZ460099 MFV460099 MPR460099 MZN460099 NJJ460099 NTF460099 ODB460099 OMX460099 OWT460099 PGP460099 PQL460099 QAH460099 QKD460099 QTZ460099 RDV460099 RNR460099 RXN460099 SHJ460099 SRF460099 TBB460099 TKX460099 TUT460099 UEP460099 UOL460099 UYH460099 VID460099 VRZ460099 WBV460099 WLR460099 WVN460099 F525635 JB525635 SX525635 ACT525635 AMP525635 AWL525635 BGH525635 BQD525635 BZZ525635 CJV525635 CTR525635 DDN525635 DNJ525635 DXF525635 EHB525635 EQX525635 FAT525635 FKP525635 FUL525635 GEH525635 GOD525635 GXZ525635 HHV525635 HRR525635 IBN525635 ILJ525635 IVF525635 JFB525635 JOX525635 JYT525635 KIP525635 KSL525635 LCH525635 LMD525635 LVZ525635 MFV525635 MPR525635 MZN525635 NJJ525635 NTF525635 ODB525635 OMX525635 OWT525635 PGP525635 PQL525635 QAH525635 QKD525635 QTZ525635 RDV525635 RNR525635 RXN525635 SHJ525635 SRF525635 TBB525635 TKX525635 TUT525635 UEP525635 UOL525635 UYH525635 VID525635 VRZ525635 WBV525635 WLR525635 WVN525635 F591171 JB591171 SX591171 ACT591171 AMP591171 AWL591171 BGH591171 BQD591171 BZZ591171 CJV591171 CTR591171 DDN591171 DNJ591171 DXF591171 EHB591171 EQX591171 FAT591171 FKP591171 FUL591171 GEH591171 GOD591171 GXZ591171 HHV591171 HRR591171 IBN591171 ILJ591171 IVF591171 JFB591171 JOX591171 JYT591171 KIP591171 KSL591171 LCH591171 LMD591171 LVZ591171 MFV591171 MPR591171 MZN591171 NJJ591171 NTF591171 ODB591171 OMX591171 OWT591171 PGP591171 PQL591171 QAH591171 QKD591171 QTZ591171 RDV591171 RNR591171 RXN591171 SHJ591171 SRF591171 TBB591171 TKX591171 TUT591171 UEP591171 UOL591171 UYH591171 VID591171 VRZ591171 WBV591171 WLR591171 WVN591171 F656707 JB656707 SX656707 ACT656707 AMP656707 AWL656707 BGH656707 BQD656707 BZZ656707 CJV656707 CTR656707 DDN656707 DNJ656707 DXF656707 EHB656707 EQX656707 FAT656707 FKP656707 FUL656707 GEH656707 GOD656707 GXZ656707 HHV656707 HRR656707 IBN656707 ILJ656707 IVF656707 JFB656707 JOX656707 JYT656707 KIP656707 KSL656707 LCH656707 LMD656707 LVZ656707 MFV656707 MPR656707 MZN656707 NJJ656707 NTF656707 ODB656707 OMX656707 OWT656707 PGP656707 PQL656707 QAH656707 QKD656707 QTZ656707 RDV656707 RNR656707 RXN656707 SHJ656707 SRF656707 TBB656707 TKX656707 TUT656707 UEP656707 UOL656707 UYH656707 VID656707 VRZ656707 WBV656707 WLR656707 WVN656707 F722243 JB722243 SX722243 ACT722243 AMP722243 AWL722243 BGH722243 BQD722243 BZZ722243 CJV722243 CTR722243 DDN722243 DNJ722243 DXF722243 EHB722243 EQX722243 FAT722243 FKP722243 FUL722243 GEH722243 GOD722243 GXZ722243 HHV722243 HRR722243 IBN722243 ILJ722243 IVF722243 JFB722243 JOX722243 JYT722243 KIP722243 KSL722243 LCH722243 LMD722243 LVZ722243 MFV722243 MPR722243 MZN722243 NJJ722243 NTF722243 ODB722243 OMX722243 OWT722243 PGP722243 PQL722243 QAH722243 QKD722243 QTZ722243 RDV722243 RNR722243 RXN722243 SHJ722243 SRF722243 TBB722243 TKX722243 TUT722243 UEP722243 UOL722243 UYH722243 VID722243 VRZ722243 WBV722243 WLR722243 WVN722243 F787779 JB787779 SX787779 ACT787779 AMP787779 AWL787779 BGH787779 BQD787779 BZZ787779 CJV787779 CTR787779 DDN787779 DNJ787779 DXF787779 EHB787779 EQX787779 FAT787779 FKP787779 FUL787779 GEH787779 GOD787779 GXZ787779 HHV787779 HRR787779 IBN787779 ILJ787779 IVF787779 JFB787779 JOX787779 JYT787779 KIP787779 KSL787779 LCH787779 LMD787779 LVZ787779 MFV787779 MPR787779 MZN787779 NJJ787779 NTF787779 ODB787779 OMX787779 OWT787779 PGP787779 PQL787779 QAH787779 QKD787779 QTZ787779 RDV787779 RNR787779 RXN787779 SHJ787779 SRF787779 TBB787779 TKX787779 TUT787779 UEP787779 UOL787779 UYH787779 VID787779 VRZ787779 WBV787779 WLR787779 WVN787779 F853315 JB853315 SX853315 ACT853315 AMP853315 AWL853315 BGH853315 BQD853315 BZZ853315 CJV853315 CTR853315 DDN853315 DNJ853315 DXF853315 EHB853315 EQX853315 FAT853315 FKP853315 FUL853315 GEH853315 GOD853315 GXZ853315 HHV853315 HRR853315 IBN853315 ILJ853315 IVF853315 JFB853315 JOX853315 JYT853315 KIP853315 KSL853315 LCH853315 LMD853315 LVZ853315 MFV853315 MPR853315 MZN853315 NJJ853315 NTF853315 ODB853315 OMX853315 OWT853315 PGP853315 PQL853315 QAH853315 QKD853315 QTZ853315 RDV853315 RNR853315 RXN853315 SHJ853315 SRF853315 TBB853315 TKX853315 TUT853315 UEP853315 UOL853315 UYH853315 VID853315 VRZ853315 WBV853315 WLR853315 WVN853315 F918851 JB918851 SX918851 ACT918851 AMP918851 AWL918851 BGH918851 BQD918851 BZZ918851 CJV918851 CTR918851 DDN918851 DNJ918851 DXF918851 EHB918851 EQX918851 FAT918851 FKP918851 FUL918851 GEH918851 GOD918851 GXZ918851 HHV918851 HRR918851 IBN918851 ILJ918851 IVF918851 JFB918851 JOX918851 JYT918851 KIP918851 KSL918851 LCH918851 LMD918851 LVZ918851 MFV918851 MPR918851 MZN918851 NJJ918851 NTF918851 ODB918851 OMX918851 OWT918851 PGP918851 PQL918851 QAH918851 QKD918851 QTZ918851 RDV918851 RNR918851 RXN918851 SHJ918851 SRF918851 TBB918851 TKX918851 TUT918851 UEP918851 UOL918851 UYH918851 VID918851 VRZ918851 WBV918851 WLR918851 WVN918851 F984387 JB984387 SX984387 ACT984387 AMP984387 AWL984387 BGH984387 BQD984387 BZZ984387 CJV984387 CTR984387 DDN984387 DNJ984387 DXF984387 EHB984387 EQX984387 FAT984387 FKP984387 FUL984387 GEH984387 GOD984387 GXZ984387 HHV984387 HRR984387 IBN984387 ILJ984387 IVF984387 JFB984387 JOX984387 JYT984387 KIP984387 KSL984387 LCH984387 LMD984387 LVZ984387 MFV984387 MPR984387 MZN984387 NJJ984387 NTF984387 ODB984387 OMX984387 OWT984387 PGP984387 PQL984387 QAH984387 QKD984387 QTZ984387 RDV984387 RNR984387 RXN984387 SHJ984387 SRF984387 TBB984387 TKX984387 TUT984387 UEP984387 UOL984387 UYH984387 VID984387 VRZ984387 WBV984387 WLR984387 WVN984387" xr:uid="{A34BFC78-3CF3-4387-A0E9-15A15744DF8C}">
      <formula1>"0,1,2,3"</formula1>
    </dataValidation>
    <dataValidation type="list" operator="equal" allowBlank="1" showErrorMessage="1" sqref="C546 IY546 SU546 ACQ546 AMM546 AWI546 BGE546 BQA546 BZW546 CJS546 CTO546 DDK546 DNG546 DXC546 EGY546 EQU546 FAQ546 FKM546 FUI546 GEE546 GOA546 GXW546 HHS546 HRO546 IBK546 ILG546 IVC546 JEY546 JOU546 JYQ546 KIM546 KSI546 LCE546 LMA546 LVW546 MFS546 MPO546 MZK546 NJG546 NTC546 OCY546 OMU546 OWQ546 PGM546 PQI546 QAE546 QKA546 QTW546 RDS546 RNO546 RXK546 SHG546 SRC546 TAY546 TKU546 TUQ546 UEM546 UOI546 UYE546 VIA546 VRW546 WBS546 WLO546 WVK546 C66082 IY66082 SU66082 ACQ66082 AMM66082 AWI66082 BGE66082 BQA66082 BZW66082 CJS66082 CTO66082 DDK66082 DNG66082 DXC66082 EGY66082 EQU66082 FAQ66082 FKM66082 FUI66082 GEE66082 GOA66082 GXW66082 HHS66082 HRO66082 IBK66082 ILG66082 IVC66082 JEY66082 JOU66082 JYQ66082 KIM66082 KSI66082 LCE66082 LMA66082 LVW66082 MFS66082 MPO66082 MZK66082 NJG66082 NTC66082 OCY66082 OMU66082 OWQ66082 PGM66082 PQI66082 QAE66082 QKA66082 QTW66082 RDS66082 RNO66082 RXK66082 SHG66082 SRC66082 TAY66082 TKU66082 TUQ66082 UEM66082 UOI66082 UYE66082 VIA66082 VRW66082 WBS66082 WLO66082 WVK66082 C131618 IY131618 SU131618 ACQ131618 AMM131618 AWI131618 BGE131618 BQA131618 BZW131618 CJS131618 CTO131618 DDK131618 DNG131618 DXC131618 EGY131618 EQU131618 FAQ131618 FKM131618 FUI131618 GEE131618 GOA131618 GXW131618 HHS131618 HRO131618 IBK131618 ILG131618 IVC131618 JEY131618 JOU131618 JYQ131618 KIM131618 KSI131618 LCE131618 LMA131618 LVW131618 MFS131618 MPO131618 MZK131618 NJG131618 NTC131618 OCY131618 OMU131618 OWQ131618 PGM131618 PQI131618 QAE131618 QKA131618 QTW131618 RDS131618 RNO131618 RXK131618 SHG131618 SRC131618 TAY131618 TKU131618 TUQ131618 UEM131618 UOI131618 UYE131618 VIA131618 VRW131618 WBS131618 WLO131618 WVK131618 C197154 IY197154 SU197154 ACQ197154 AMM197154 AWI197154 BGE197154 BQA197154 BZW197154 CJS197154 CTO197154 DDK197154 DNG197154 DXC197154 EGY197154 EQU197154 FAQ197154 FKM197154 FUI197154 GEE197154 GOA197154 GXW197154 HHS197154 HRO197154 IBK197154 ILG197154 IVC197154 JEY197154 JOU197154 JYQ197154 KIM197154 KSI197154 LCE197154 LMA197154 LVW197154 MFS197154 MPO197154 MZK197154 NJG197154 NTC197154 OCY197154 OMU197154 OWQ197154 PGM197154 PQI197154 QAE197154 QKA197154 QTW197154 RDS197154 RNO197154 RXK197154 SHG197154 SRC197154 TAY197154 TKU197154 TUQ197154 UEM197154 UOI197154 UYE197154 VIA197154 VRW197154 WBS197154 WLO197154 WVK197154 C262690 IY262690 SU262690 ACQ262690 AMM262690 AWI262690 BGE262690 BQA262690 BZW262690 CJS262690 CTO262690 DDK262690 DNG262690 DXC262690 EGY262690 EQU262690 FAQ262690 FKM262690 FUI262690 GEE262690 GOA262690 GXW262690 HHS262690 HRO262690 IBK262690 ILG262690 IVC262690 JEY262690 JOU262690 JYQ262690 KIM262690 KSI262690 LCE262690 LMA262690 LVW262690 MFS262690 MPO262690 MZK262690 NJG262690 NTC262690 OCY262690 OMU262690 OWQ262690 PGM262690 PQI262690 QAE262690 QKA262690 QTW262690 RDS262690 RNO262690 RXK262690 SHG262690 SRC262690 TAY262690 TKU262690 TUQ262690 UEM262690 UOI262690 UYE262690 VIA262690 VRW262690 WBS262690 WLO262690 WVK262690 C328226 IY328226 SU328226 ACQ328226 AMM328226 AWI328226 BGE328226 BQA328226 BZW328226 CJS328226 CTO328226 DDK328226 DNG328226 DXC328226 EGY328226 EQU328226 FAQ328226 FKM328226 FUI328226 GEE328226 GOA328226 GXW328226 HHS328226 HRO328226 IBK328226 ILG328226 IVC328226 JEY328226 JOU328226 JYQ328226 KIM328226 KSI328226 LCE328226 LMA328226 LVW328226 MFS328226 MPO328226 MZK328226 NJG328226 NTC328226 OCY328226 OMU328226 OWQ328226 PGM328226 PQI328226 QAE328226 QKA328226 QTW328226 RDS328226 RNO328226 RXK328226 SHG328226 SRC328226 TAY328226 TKU328226 TUQ328226 UEM328226 UOI328226 UYE328226 VIA328226 VRW328226 WBS328226 WLO328226 WVK328226 C393762 IY393762 SU393762 ACQ393762 AMM393762 AWI393762 BGE393762 BQA393762 BZW393762 CJS393762 CTO393762 DDK393762 DNG393762 DXC393762 EGY393762 EQU393762 FAQ393762 FKM393762 FUI393762 GEE393762 GOA393762 GXW393762 HHS393762 HRO393762 IBK393762 ILG393762 IVC393762 JEY393762 JOU393762 JYQ393762 KIM393762 KSI393762 LCE393762 LMA393762 LVW393762 MFS393762 MPO393762 MZK393762 NJG393762 NTC393762 OCY393762 OMU393762 OWQ393762 PGM393762 PQI393762 QAE393762 QKA393762 QTW393762 RDS393762 RNO393762 RXK393762 SHG393762 SRC393762 TAY393762 TKU393762 TUQ393762 UEM393762 UOI393762 UYE393762 VIA393762 VRW393762 WBS393762 WLO393762 WVK393762 C459298 IY459298 SU459298 ACQ459298 AMM459298 AWI459298 BGE459298 BQA459298 BZW459298 CJS459298 CTO459298 DDK459298 DNG459298 DXC459298 EGY459298 EQU459298 FAQ459298 FKM459298 FUI459298 GEE459298 GOA459298 GXW459298 HHS459298 HRO459298 IBK459298 ILG459298 IVC459298 JEY459298 JOU459298 JYQ459298 KIM459298 KSI459298 LCE459298 LMA459298 LVW459298 MFS459298 MPO459298 MZK459298 NJG459298 NTC459298 OCY459298 OMU459298 OWQ459298 PGM459298 PQI459298 QAE459298 QKA459298 QTW459298 RDS459298 RNO459298 RXK459298 SHG459298 SRC459298 TAY459298 TKU459298 TUQ459298 UEM459298 UOI459298 UYE459298 VIA459298 VRW459298 WBS459298 WLO459298 WVK459298 C524834 IY524834 SU524834 ACQ524834 AMM524834 AWI524834 BGE524834 BQA524834 BZW524834 CJS524834 CTO524834 DDK524834 DNG524834 DXC524834 EGY524834 EQU524834 FAQ524834 FKM524834 FUI524834 GEE524834 GOA524834 GXW524834 HHS524834 HRO524834 IBK524834 ILG524834 IVC524834 JEY524834 JOU524834 JYQ524834 KIM524834 KSI524834 LCE524834 LMA524834 LVW524834 MFS524834 MPO524834 MZK524834 NJG524834 NTC524834 OCY524834 OMU524834 OWQ524834 PGM524834 PQI524834 QAE524834 QKA524834 QTW524834 RDS524834 RNO524834 RXK524834 SHG524834 SRC524834 TAY524834 TKU524834 TUQ524834 UEM524834 UOI524834 UYE524834 VIA524834 VRW524834 WBS524834 WLO524834 WVK524834 C590370 IY590370 SU590370 ACQ590370 AMM590370 AWI590370 BGE590370 BQA590370 BZW590370 CJS590370 CTO590370 DDK590370 DNG590370 DXC590370 EGY590370 EQU590370 FAQ590370 FKM590370 FUI590370 GEE590370 GOA590370 GXW590370 HHS590370 HRO590370 IBK590370 ILG590370 IVC590370 JEY590370 JOU590370 JYQ590370 KIM590370 KSI590370 LCE590370 LMA590370 LVW590370 MFS590370 MPO590370 MZK590370 NJG590370 NTC590370 OCY590370 OMU590370 OWQ590370 PGM590370 PQI590370 QAE590370 QKA590370 QTW590370 RDS590370 RNO590370 RXK590370 SHG590370 SRC590370 TAY590370 TKU590370 TUQ590370 UEM590370 UOI590370 UYE590370 VIA590370 VRW590370 WBS590370 WLO590370 WVK590370 C655906 IY655906 SU655906 ACQ655906 AMM655906 AWI655906 BGE655906 BQA655906 BZW655906 CJS655906 CTO655906 DDK655906 DNG655906 DXC655906 EGY655906 EQU655906 FAQ655906 FKM655906 FUI655906 GEE655906 GOA655906 GXW655906 HHS655906 HRO655906 IBK655906 ILG655906 IVC655906 JEY655906 JOU655906 JYQ655906 KIM655906 KSI655906 LCE655906 LMA655906 LVW655906 MFS655906 MPO655906 MZK655906 NJG655906 NTC655906 OCY655906 OMU655906 OWQ655906 PGM655906 PQI655906 QAE655906 QKA655906 QTW655906 RDS655906 RNO655906 RXK655906 SHG655906 SRC655906 TAY655906 TKU655906 TUQ655906 UEM655906 UOI655906 UYE655906 VIA655906 VRW655906 WBS655906 WLO655906 WVK655906 C721442 IY721442 SU721442 ACQ721442 AMM721442 AWI721442 BGE721442 BQA721442 BZW721442 CJS721442 CTO721442 DDK721442 DNG721442 DXC721442 EGY721442 EQU721442 FAQ721442 FKM721442 FUI721442 GEE721442 GOA721442 GXW721442 HHS721442 HRO721442 IBK721442 ILG721442 IVC721442 JEY721442 JOU721442 JYQ721442 KIM721442 KSI721442 LCE721442 LMA721442 LVW721442 MFS721442 MPO721442 MZK721442 NJG721442 NTC721442 OCY721442 OMU721442 OWQ721442 PGM721442 PQI721442 QAE721442 QKA721442 QTW721442 RDS721442 RNO721442 RXK721442 SHG721442 SRC721442 TAY721442 TKU721442 TUQ721442 UEM721442 UOI721442 UYE721442 VIA721442 VRW721442 WBS721442 WLO721442 WVK721442 C786978 IY786978 SU786978 ACQ786978 AMM786978 AWI786978 BGE786978 BQA786978 BZW786978 CJS786978 CTO786978 DDK786978 DNG786978 DXC786978 EGY786978 EQU786978 FAQ786978 FKM786978 FUI786978 GEE786978 GOA786978 GXW786978 HHS786978 HRO786978 IBK786978 ILG786978 IVC786978 JEY786978 JOU786978 JYQ786978 KIM786978 KSI786978 LCE786978 LMA786978 LVW786978 MFS786978 MPO786978 MZK786978 NJG786978 NTC786978 OCY786978 OMU786978 OWQ786978 PGM786978 PQI786978 QAE786978 QKA786978 QTW786978 RDS786978 RNO786978 RXK786978 SHG786978 SRC786978 TAY786978 TKU786978 TUQ786978 UEM786978 UOI786978 UYE786978 VIA786978 VRW786978 WBS786978 WLO786978 WVK786978 C852514 IY852514 SU852514 ACQ852514 AMM852514 AWI852514 BGE852514 BQA852514 BZW852514 CJS852514 CTO852514 DDK852514 DNG852514 DXC852514 EGY852514 EQU852514 FAQ852514 FKM852514 FUI852514 GEE852514 GOA852514 GXW852514 HHS852514 HRO852514 IBK852514 ILG852514 IVC852514 JEY852514 JOU852514 JYQ852514 KIM852514 KSI852514 LCE852514 LMA852514 LVW852514 MFS852514 MPO852514 MZK852514 NJG852514 NTC852514 OCY852514 OMU852514 OWQ852514 PGM852514 PQI852514 QAE852514 QKA852514 QTW852514 RDS852514 RNO852514 RXK852514 SHG852514 SRC852514 TAY852514 TKU852514 TUQ852514 UEM852514 UOI852514 UYE852514 VIA852514 VRW852514 WBS852514 WLO852514 WVK852514 C918050 IY918050 SU918050 ACQ918050 AMM918050 AWI918050 BGE918050 BQA918050 BZW918050 CJS918050 CTO918050 DDK918050 DNG918050 DXC918050 EGY918050 EQU918050 FAQ918050 FKM918050 FUI918050 GEE918050 GOA918050 GXW918050 HHS918050 HRO918050 IBK918050 ILG918050 IVC918050 JEY918050 JOU918050 JYQ918050 KIM918050 KSI918050 LCE918050 LMA918050 LVW918050 MFS918050 MPO918050 MZK918050 NJG918050 NTC918050 OCY918050 OMU918050 OWQ918050 PGM918050 PQI918050 QAE918050 QKA918050 QTW918050 RDS918050 RNO918050 RXK918050 SHG918050 SRC918050 TAY918050 TKU918050 TUQ918050 UEM918050 UOI918050 UYE918050 VIA918050 VRW918050 WBS918050 WLO918050 WVK918050 C983586 IY983586 SU983586 ACQ983586 AMM983586 AWI983586 BGE983586 BQA983586 BZW983586 CJS983586 CTO983586 DDK983586 DNG983586 DXC983586 EGY983586 EQU983586 FAQ983586 FKM983586 FUI983586 GEE983586 GOA983586 GXW983586 HHS983586 HRO983586 IBK983586 ILG983586 IVC983586 JEY983586 JOU983586 JYQ983586 KIM983586 KSI983586 LCE983586 LMA983586 LVW983586 MFS983586 MPO983586 MZK983586 NJG983586 NTC983586 OCY983586 OMU983586 OWQ983586 PGM983586 PQI983586 QAE983586 QKA983586 QTW983586 RDS983586 RNO983586 RXK983586 SHG983586 SRC983586 TAY983586 TKU983586 TUQ983586 UEM983586 UOI983586 UYE983586 VIA983586 VRW983586 WBS983586 WLO983586 WVK983586" xr:uid="{88F6AC15-1F12-47EF-B318-44BDC0F82B61}">
      <formula1>"Critères principaux,Critères secondaires,Pas pris en compte,NC"</formula1>
      <formula2>0</formula2>
    </dataValidation>
    <dataValidation type="list" operator="equal" allowBlank="1" showErrorMessage="1" sqref="H614 JD614 SZ614 ACV614 AMR614 AWN614 BGJ614 BQF614 CAB614 CJX614 CTT614 DDP614 DNL614 DXH614 EHD614 EQZ614 FAV614 FKR614 FUN614 GEJ614 GOF614 GYB614 HHX614 HRT614 IBP614 ILL614 IVH614 JFD614 JOZ614 JYV614 KIR614 KSN614 LCJ614 LMF614 LWB614 MFX614 MPT614 MZP614 NJL614 NTH614 ODD614 OMZ614 OWV614 PGR614 PQN614 QAJ614 QKF614 QUB614 RDX614 RNT614 RXP614 SHL614 SRH614 TBD614 TKZ614 TUV614 UER614 UON614 UYJ614 VIF614 VSB614 WBX614 WLT614 WVP614 H66150 JD66150 SZ66150 ACV66150 AMR66150 AWN66150 BGJ66150 BQF66150 CAB66150 CJX66150 CTT66150 DDP66150 DNL66150 DXH66150 EHD66150 EQZ66150 FAV66150 FKR66150 FUN66150 GEJ66150 GOF66150 GYB66150 HHX66150 HRT66150 IBP66150 ILL66150 IVH66150 JFD66150 JOZ66150 JYV66150 KIR66150 KSN66150 LCJ66150 LMF66150 LWB66150 MFX66150 MPT66150 MZP66150 NJL66150 NTH66150 ODD66150 OMZ66150 OWV66150 PGR66150 PQN66150 QAJ66150 QKF66150 QUB66150 RDX66150 RNT66150 RXP66150 SHL66150 SRH66150 TBD66150 TKZ66150 TUV66150 UER66150 UON66150 UYJ66150 VIF66150 VSB66150 WBX66150 WLT66150 WVP66150 H131686 JD131686 SZ131686 ACV131686 AMR131686 AWN131686 BGJ131686 BQF131686 CAB131686 CJX131686 CTT131686 DDP131686 DNL131686 DXH131686 EHD131686 EQZ131686 FAV131686 FKR131686 FUN131686 GEJ131686 GOF131686 GYB131686 HHX131686 HRT131686 IBP131686 ILL131686 IVH131686 JFD131686 JOZ131686 JYV131686 KIR131686 KSN131686 LCJ131686 LMF131686 LWB131686 MFX131686 MPT131686 MZP131686 NJL131686 NTH131686 ODD131686 OMZ131686 OWV131686 PGR131686 PQN131686 QAJ131686 QKF131686 QUB131686 RDX131686 RNT131686 RXP131686 SHL131686 SRH131686 TBD131686 TKZ131686 TUV131686 UER131686 UON131686 UYJ131686 VIF131686 VSB131686 WBX131686 WLT131686 WVP131686 H197222 JD197222 SZ197222 ACV197222 AMR197222 AWN197222 BGJ197222 BQF197222 CAB197222 CJX197222 CTT197222 DDP197222 DNL197222 DXH197222 EHD197222 EQZ197222 FAV197222 FKR197222 FUN197222 GEJ197222 GOF197222 GYB197222 HHX197222 HRT197222 IBP197222 ILL197222 IVH197222 JFD197222 JOZ197222 JYV197222 KIR197222 KSN197222 LCJ197222 LMF197222 LWB197222 MFX197222 MPT197222 MZP197222 NJL197222 NTH197222 ODD197222 OMZ197222 OWV197222 PGR197222 PQN197222 QAJ197222 QKF197222 QUB197222 RDX197222 RNT197222 RXP197222 SHL197222 SRH197222 TBD197222 TKZ197222 TUV197222 UER197222 UON197222 UYJ197222 VIF197222 VSB197222 WBX197222 WLT197222 WVP197222 H262758 JD262758 SZ262758 ACV262758 AMR262758 AWN262758 BGJ262758 BQF262758 CAB262758 CJX262758 CTT262758 DDP262758 DNL262758 DXH262758 EHD262758 EQZ262758 FAV262758 FKR262758 FUN262758 GEJ262758 GOF262758 GYB262758 HHX262758 HRT262758 IBP262758 ILL262758 IVH262758 JFD262758 JOZ262758 JYV262758 KIR262758 KSN262758 LCJ262758 LMF262758 LWB262758 MFX262758 MPT262758 MZP262758 NJL262758 NTH262758 ODD262758 OMZ262758 OWV262758 PGR262758 PQN262758 QAJ262758 QKF262758 QUB262758 RDX262758 RNT262758 RXP262758 SHL262758 SRH262758 TBD262758 TKZ262758 TUV262758 UER262758 UON262758 UYJ262758 VIF262758 VSB262758 WBX262758 WLT262758 WVP262758 H328294 JD328294 SZ328294 ACV328294 AMR328294 AWN328294 BGJ328294 BQF328294 CAB328294 CJX328294 CTT328294 DDP328294 DNL328294 DXH328294 EHD328294 EQZ328294 FAV328294 FKR328294 FUN328294 GEJ328294 GOF328294 GYB328294 HHX328294 HRT328294 IBP328294 ILL328294 IVH328294 JFD328294 JOZ328294 JYV328294 KIR328294 KSN328294 LCJ328294 LMF328294 LWB328294 MFX328294 MPT328294 MZP328294 NJL328294 NTH328294 ODD328294 OMZ328294 OWV328294 PGR328294 PQN328294 QAJ328294 QKF328294 QUB328294 RDX328294 RNT328294 RXP328294 SHL328294 SRH328294 TBD328294 TKZ328294 TUV328294 UER328294 UON328294 UYJ328294 VIF328294 VSB328294 WBX328294 WLT328294 WVP328294 H393830 JD393830 SZ393830 ACV393830 AMR393830 AWN393830 BGJ393830 BQF393830 CAB393830 CJX393830 CTT393830 DDP393830 DNL393830 DXH393830 EHD393830 EQZ393830 FAV393830 FKR393830 FUN393830 GEJ393830 GOF393830 GYB393830 HHX393830 HRT393830 IBP393830 ILL393830 IVH393830 JFD393830 JOZ393830 JYV393830 KIR393830 KSN393830 LCJ393830 LMF393830 LWB393830 MFX393830 MPT393830 MZP393830 NJL393830 NTH393830 ODD393830 OMZ393830 OWV393830 PGR393830 PQN393830 QAJ393830 QKF393830 QUB393830 RDX393830 RNT393830 RXP393830 SHL393830 SRH393830 TBD393830 TKZ393830 TUV393830 UER393830 UON393830 UYJ393830 VIF393830 VSB393830 WBX393830 WLT393830 WVP393830 H459366 JD459366 SZ459366 ACV459366 AMR459366 AWN459366 BGJ459366 BQF459366 CAB459366 CJX459366 CTT459366 DDP459366 DNL459366 DXH459366 EHD459366 EQZ459366 FAV459366 FKR459366 FUN459366 GEJ459366 GOF459366 GYB459366 HHX459366 HRT459366 IBP459366 ILL459366 IVH459366 JFD459366 JOZ459366 JYV459366 KIR459366 KSN459366 LCJ459366 LMF459366 LWB459366 MFX459366 MPT459366 MZP459366 NJL459366 NTH459366 ODD459366 OMZ459366 OWV459366 PGR459366 PQN459366 QAJ459366 QKF459366 QUB459366 RDX459366 RNT459366 RXP459366 SHL459366 SRH459366 TBD459366 TKZ459366 TUV459366 UER459366 UON459366 UYJ459366 VIF459366 VSB459366 WBX459366 WLT459366 WVP459366 H524902 JD524902 SZ524902 ACV524902 AMR524902 AWN524902 BGJ524902 BQF524902 CAB524902 CJX524902 CTT524902 DDP524902 DNL524902 DXH524902 EHD524902 EQZ524902 FAV524902 FKR524902 FUN524902 GEJ524902 GOF524902 GYB524902 HHX524902 HRT524902 IBP524902 ILL524902 IVH524902 JFD524902 JOZ524902 JYV524902 KIR524902 KSN524902 LCJ524902 LMF524902 LWB524902 MFX524902 MPT524902 MZP524902 NJL524902 NTH524902 ODD524902 OMZ524902 OWV524902 PGR524902 PQN524902 QAJ524902 QKF524902 QUB524902 RDX524902 RNT524902 RXP524902 SHL524902 SRH524902 TBD524902 TKZ524902 TUV524902 UER524902 UON524902 UYJ524902 VIF524902 VSB524902 WBX524902 WLT524902 WVP524902 H590438 JD590438 SZ590438 ACV590438 AMR590438 AWN590438 BGJ590438 BQF590438 CAB590438 CJX590438 CTT590438 DDP590438 DNL590438 DXH590438 EHD590438 EQZ590438 FAV590438 FKR590438 FUN590438 GEJ590438 GOF590438 GYB590438 HHX590438 HRT590438 IBP590438 ILL590438 IVH590438 JFD590438 JOZ590438 JYV590438 KIR590438 KSN590438 LCJ590438 LMF590438 LWB590438 MFX590438 MPT590438 MZP590438 NJL590438 NTH590438 ODD590438 OMZ590438 OWV590438 PGR590438 PQN590438 QAJ590438 QKF590438 QUB590438 RDX590438 RNT590438 RXP590438 SHL590438 SRH590438 TBD590438 TKZ590438 TUV590438 UER590438 UON590438 UYJ590438 VIF590438 VSB590438 WBX590438 WLT590438 WVP590438 H655974 JD655974 SZ655974 ACV655974 AMR655974 AWN655974 BGJ655974 BQF655974 CAB655974 CJX655974 CTT655974 DDP655974 DNL655974 DXH655974 EHD655974 EQZ655974 FAV655974 FKR655974 FUN655974 GEJ655974 GOF655974 GYB655974 HHX655974 HRT655974 IBP655974 ILL655974 IVH655974 JFD655974 JOZ655974 JYV655974 KIR655974 KSN655974 LCJ655974 LMF655974 LWB655974 MFX655974 MPT655974 MZP655974 NJL655974 NTH655974 ODD655974 OMZ655974 OWV655974 PGR655974 PQN655974 QAJ655974 QKF655974 QUB655974 RDX655974 RNT655974 RXP655974 SHL655974 SRH655974 TBD655974 TKZ655974 TUV655974 UER655974 UON655974 UYJ655974 VIF655974 VSB655974 WBX655974 WLT655974 WVP655974 H721510 JD721510 SZ721510 ACV721510 AMR721510 AWN721510 BGJ721510 BQF721510 CAB721510 CJX721510 CTT721510 DDP721510 DNL721510 DXH721510 EHD721510 EQZ721510 FAV721510 FKR721510 FUN721510 GEJ721510 GOF721510 GYB721510 HHX721510 HRT721510 IBP721510 ILL721510 IVH721510 JFD721510 JOZ721510 JYV721510 KIR721510 KSN721510 LCJ721510 LMF721510 LWB721510 MFX721510 MPT721510 MZP721510 NJL721510 NTH721510 ODD721510 OMZ721510 OWV721510 PGR721510 PQN721510 QAJ721510 QKF721510 QUB721510 RDX721510 RNT721510 RXP721510 SHL721510 SRH721510 TBD721510 TKZ721510 TUV721510 UER721510 UON721510 UYJ721510 VIF721510 VSB721510 WBX721510 WLT721510 WVP721510 H787046 JD787046 SZ787046 ACV787046 AMR787046 AWN787046 BGJ787046 BQF787046 CAB787046 CJX787046 CTT787046 DDP787046 DNL787046 DXH787046 EHD787046 EQZ787046 FAV787046 FKR787046 FUN787046 GEJ787046 GOF787046 GYB787046 HHX787046 HRT787046 IBP787046 ILL787046 IVH787046 JFD787046 JOZ787046 JYV787046 KIR787046 KSN787046 LCJ787046 LMF787046 LWB787046 MFX787046 MPT787046 MZP787046 NJL787046 NTH787046 ODD787046 OMZ787046 OWV787046 PGR787046 PQN787046 QAJ787046 QKF787046 QUB787046 RDX787046 RNT787046 RXP787046 SHL787046 SRH787046 TBD787046 TKZ787046 TUV787046 UER787046 UON787046 UYJ787046 VIF787046 VSB787046 WBX787046 WLT787046 WVP787046 H852582 JD852582 SZ852582 ACV852582 AMR852582 AWN852582 BGJ852582 BQF852582 CAB852582 CJX852582 CTT852582 DDP852582 DNL852582 DXH852582 EHD852582 EQZ852582 FAV852582 FKR852582 FUN852582 GEJ852582 GOF852582 GYB852582 HHX852582 HRT852582 IBP852582 ILL852582 IVH852582 JFD852582 JOZ852582 JYV852582 KIR852582 KSN852582 LCJ852582 LMF852582 LWB852582 MFX852582 MPT852582 MZP852582 NJL852582 NTH852582 ODD852582 OMZ852582 OWV852582 PGR852582 PQN852582 QAJ852582 QKF852582 QUB852582 RDX852582 RNT852582 RXP852582 SHL852582 SRH852582 TBD852582 TKZ852582 TUV852582 UER852582 UON852582 UYJ852582 VIF852582 VSB852582 WBX852582 WLT852582 WVP852582 H918118 JD918118 SZ918118 ACV918118 AMR918118 AWN918118 BGJ918118 BQF918118 CAB918118 CJX918118 CTT918118 DDP918118 DNL918118 DXH918118 EHD918118 EQZ918118 FAV918118 FKR918118 FUN918118 GEJ918118 GOF918118 GYB918118 HHX918118 HRT918118 IBP918118 ILL918118 IVH918118 JFD918118 JOZ918118 JYV918118 KIR918118 KSN918118 LCJ918118 LMF918118 LWB918118 MFX918118 MPT918118 MZP918118 NJL918118 NTH918118 ODD918118 OMZ918118 OWV918118 PGR918118 PQN918118 QAJ918118 QKF918118 QUB918118 RDX918118 RNT918118 RXP918118 SHL918118 SRH918118 TBD918118 TKZ918118 TUV918118 UER918118 UON918118 UYJ918118 VIF918118 VSB918118 WBX918118 WLT918118 WVP918118 H983654 JD983654 SZ983654 ACV983654 AMR983654 AWN983654 BGJ983654 BQF983654 CAB983654 CJX983654 CTT983654 DDP983654 DNL983654 DXH983654 EHD983654 EQZ983654 FAV983654 FKR983654 FUN983654 GEJ983654 GOF983654 GYB983654 HHX983654 HRT983654 IBP983654 ILL983654 IVH983654 JFD983654 JOZ983654 JYV983654 KIR983654 KSN983654 LCJ983654 LMF983654 LWB983654 MFX983654 MPT983654 MZP983654 NJL983654 NTH983654 ODD983654 OMZ983654 OWV983654 PGR983654 PQN983654 QAJ983654 QKF983654 QUB983654 RDX983654 RNT983654 RXP983654 SHL983654 SRH983654 TBD983654 TKZ983654 TUV983654 UER983654 UON983654 UYJ983654 VIF983654 VSB983654 WBX983654 WLT983654 WVP983654" xr:uid="{D08C7CC6-0377-4B62-96EF-FDF89B14CF9F}">
      <formula1>"oui - critère principal, non - critère secondaire ou absent, non concerné - pas de naissance sur l'exploitation"</formula1>
    </dataValidation>
  </dataValidations>
  <hyperlinks>
    <hyperlink ref="J73" location="'Tables de conversion'!A5" display="Réfèrence UGB" xr:uid="{620348C6-FE0A-416A-99C5-931236736A85}"/>
    <hyperlink ref="H449" location="'Tables de conversion'!A69" display="référence" xr:uid="{0F600CB0-4CF7-4B7B-9633-1718C2D1DD64}"/>
    <hyperlink ref="J650" location="'Tables de conversion'!A870" display="Référence" xr:uid="{64D6DFB8-25E5-43CB-A3A7-E40555975E42}"/>
    <hyperlink ref="F589" location="'Tables de conversion'!A870" display="Référence" xr:uid="{BB3218BD-4EA7-4662-8204-AF480D3E36CA}"/>
    <hyperlink ref="H512" location="'Tables de conversion'!A870" display="Référence" xr:uid="{2AA1E52C-3AA6-4CA4-A4A9-8D3EDF447041}"/>
    <hyperlink ref="H514" location="'Tables de conversion'!A870" display="Référence" xr:uid="{04209163-DBBF-42EB-A7D4-465D63BCA6D5}"/>
    <hyperlink ref="H517" location="'Tables de conversion'!A870" display="Référence" xr:uid="{CE8DFD80-5096-4C17-A692-A6311A8B4DE5}"/>
    <hyperlink ref="B1134" location="'Tables de conversion'!A1188" display="Référence" xr:uid="{6A86B71D-1CAE-47F5-A5F5-760FC949A8CD}"/>
    <hyperlink ref="C1125" location="'Calcul IFT'!A1" display="l'onglet dédié" xr:uid="{64953EA7-2F27-46F7-814C-D3E850B62596}"/>
    <hyperlink ref="E980" location="'Calcul IFT'!A1" display="l'onglet dédié" xr:uid="{DF744A58-A536-4238-B17F-85C257A2F515}"/>
    <hyperlink ref="G1049" location="'Calcul IFT'!A1" display="l'onglet dédié" xr:uid="{B308EDE6-1208-40C0-81E1-BD46A832FDA1}"/>
    <hyperlink ref="E974" location="'Calcul Bilan Apparent'!A1" display="l'onglet dédié" xr:uid="{6A21ED53-DBBD-4126-9D21-BA5066C264BA}"/>
    <hyperlink ref="G190:K190" location="Tab_sortie_oeufs" display="voir le tableau détaillé" xr:uid="{2C46EB9E-BDCF-4FCD-A1F8-4AC36F34A810}"/>
    <hyperlink ref="J652" location="'Tables de conversion'!A870" display="Référence" xr:uid="{C681B7CB-8284-41C3-B8AC-6B6B9DAA157B}"/>
  </hyperlinks>
  <pageMargins left="0.7" right="0.7" top="0.75" bottom="0.75" header="0.51180555555555551" footer="0.51180555555555551"/>
  <pageSetup paperSize="9" firstPageNumber="0" orientation="portrait" horizontalDpi="300" verticalDpi="300" r:id="rId1"/>
  <headerFooter alignWithMargins="0"/>
  <legacyDrawing r:id="rId2"/>
  <extLst>
    <ext xmlns:x14="http://schemas.microsoft.com/office/spreadsheetml/2009/9/main" uri="{CCE6A557-97BC-4b89-ADB6-D9C93CAAB3DF}">
      <x14:dataValidations xmlns:xm="http://schemas.microsoft.com/office/excel/2006/main" count="6">
        <x14:dataValidation type="list" operator="equal" allowBlank="1" showErrorMessage="1" xr:uid="{C7DAE3C3-FA4A-4AD0-8079-CBE9F4302CB1}">
          <x14:formula1>
            <xm:f>"oui,non"</xm:f>
          </x14:formula1>
          <xm:sqref>E918 JA918 SW918 ACS918 AMO918 AWK918 BGG918 BQC918 BZY918 CJU918 CTQ918 DDM918 DNI918 DXE918 EHA918 EQW918 FAS918 FKO918 FUK918 GEG918 GOC918 GXY918 HHU918 HRQ918 IBM918 ILI918 IVE918 JFA918 JOW918 JYS918 KIO918 KSK918 LCG918 LMC918 LVY918 MFU918 MPQ918 MZM918 NJI918 NTE918 ODA918 OMW918 OWS918 PGO918 PQK918 QAG918 QKC918 QTY918 RDU918 RNQ918 RXM918 SHI918 SRE918 TBA918 TKW918 TUS918 UEO918 UOK918 UYG918 VIC918 VRY918 WBU918 WLQ918 WVM918 E66454 JA66454 SW66454 ACS66454 AMO66454 AWK66454 BGG66454 BQC66454 BZY66454 CJU66454 CTQ66454 DDM66454 DNI66454 DXE66454 EHA66454 EQW66454 FAS66454 FKO66454 FUK66454 GEG66454 GOC66454 GXY66454 HHU66454 HRQ66454 IBM66454 ILI66454 IVE66454 JFA66454 JOW66454 JYS66454 KIO66454 KSK66454 LCG66454 LMC66454 LVY66454 MFU66454 MPQ66454 MZM66454 NJI66454 NTE66454 ODA66454 OMW66454 OWS66454 PGO66454 PQK66454 QAG66454 QKC66454 QTY66454 RDU66454 RNQ66454 RXM66454 SHI66454 SRE66454 TBA66454 TKW66454 TUS66454 UEO66454 UOK66454 UYG66454 VIC66454 VRY66454 WBU66454 WLQ66454 WVM66454 E131990 JA131990 SW131990 ACS131990 AMO131990 AWK131990 BGG131990 BQC131990 BZY131990 CJU131990 CTQ131990 DDM131990 DNI131990 DXE131990 EHA131990 EQW131990 FAS131990 FKO131990 FUK131990 GEG131990 GOC131990 GXY131990 HHU131990 HRQ131990 IBM131990 ILI131990 IVE131990 JFA131990 JOW131990 JYS131990 KIO131990 KSK131990 LCG131990 LMC131990 LVY131990 MFU131990 MPQ131990 MZM131990 NJI131990 NTE131990 ODA131990 OMW131990 OWS131990 PGO131990 PQK131990 QAG131990 QKC131990 QTY131990 RDU131990 RNQ131990 RXM131990 SHI131990 SRE131990 TBA131990 TKW131990 TUS131990 UEO131990 UOK131990 UYG131990 VIC131990 VRY131990 WBU131990 WLQ131990 WVM131990 E197526 JA197526 SW197526 ACS197526 AMO197526 AWK197526 BGG197526 BQC197526 BZY197526 CJU197526 CTQ197526 DDM197526 DNI197526 DXE197526 EHA197526 EQW197526 FAS197526 FKO197526 FUK197526 GEG197526 GOC197526 GXY197526 HHU197526 HRQ197526 IBM197526 ILI197526 IVE197526 JFA197526 JOW197526 JYS197526 KIO197526 KSK197526 LCG197526 LMC197526 LVY197526 MFU197526 MPQ197526 MZM197526 NJI197526 NTE197526 ODA197526 OMW197526 OWS197526 PGO197526 PQK197526 QAG197526 QKC197526 QTY197526 RDU197526 RNQ197526 RXM197526 SHI197526 SRE197526 TBA197526 TKW197526 TUS197526 UEO197526 UOK197526 UYG197526 VIC197526 VRY197526 WBU197526 WLQ197526 WVM197526 E263062 JA263062 SW263062 ACS263062 AMO263062 AWK263062 BGG263062 BQC263062 BZY263062 CJU263062 CTQ263062 DDM263062 DNI263062 DXE263062 EHA263062 EQW263062 FAS263062 FKO263062 FUK263062 GEG263062 GOC263062 GXY263062 HHU263062 HRQ263062 IBM263062 ILI263062 IVE263062 JFA263062 JOW263062 JYS263062 KIO263062 KSK263062 LCG263062 LMC263062 LVY263062 MFU263062 MPQ263062 MZM263062 NJI263062 NTE263062 ODA263062 OMW263062 OWS263062 PGO263062 PQK263062 QAG263062 QKC263062 QTY263062 RDU263062 RNQ263062 RXM263062 SHI263062 SRE263062 TBA263062 TKW263062 TUS263062 UEO263062 UOK263062 UYG263062 VIC263062 VRY263062 WBU263062 WLQ263062 WVM263062 E328598 JA328598 SW328598 ACS328598 AMO328598 AWK328598 BGG328598 BQC328598 BZY328598 CJU328598 CTQ328598 DDM328598 DNI328598 DXE328598 EHA328598 EQW328598 FAS328598 FKO328598 FUK328598 GEG328598 GOC328598 GXY328598 HHU328598 HRQ328598 IBM328598 ILI328598 IVE328598 JFA328598 JOW328598 JYS328598 KIO328598 KSK328598 LCG328598 LMC328598 LVY328598 MFU328598 MPQ328598 MZM328598 NJI328598 NTE328598 ODA328598 OMW328598 OWS328598 PGO328598 PQK328598 QAG328598 QKC328598 QTY328598 RDU328598 RNQ328598 RXM328598 SHI328598 SRE328598 TBA328598 TKW328598 TUS328598 UEO328598 UOK328598 UYG328598 VIC328598 VRY328598 WBU328598 WLQ328598 WVM328598 E394134 JA394134 SW394134 ACS394134 AMO394134 AWK394134 BGG394134 BQC394134 BZY394134 CJU394134 CTQ394134 DDM394134 DNI394134 DXE394134 EHA394134 EQW394134 FAS394134 FKO394134 FUK394134 GEG394134 GOC394134 GXY394134 HHU394134 HRQ394134 IBM394134 ILI394134 IVE394134 JFA394134 JOW394134 JYS394134 KIO394134 KSK394134 LCG394134 LMC394134 LVY394134 MFU394134 MPQ394134 MZM394134 NJI394134 NTE394134 ODA394134 OMW394134 OWS394134 PGO394134 PQK394134 QAG394134 QKC394134 QTY394134 RDU394134 RNQ394134 RXM394134 SHI394134 SRE394134 TBA394134 TKW394134 TUS394134 UEO394134 UOK394134 UYG394134 VIC394134 VRY394134 WBU394134 WLQ394134 WVM394134 E459670 JA459670 SW459670 ACS459670 AMO459670 AWK459670 BGG459670 BQC459670 BZY459670 CJU459670 CTQ459670 DDM459670 DNI459670 DXE459670 EHA459670 EQW459670 FAS459670 FKO459670 FUK459670 GEG459670 GOC459670 GXY459670 HHU459670 HRQ459670 IBM459670 ILI459670 IVE459670 JFA459670 JOW459670 JYS459670 KIO459670 KSK459670 LCG459670 LMC459670 LVY459670 MFU459670 MPQ459670 MZM459670 NJI459670 NTE459670 ODA459670 OMW459670 OWS459670 PGO459670 PQK459670 QAG459670 QKC459670 QTY459670 RDU459670 RNQ459670 RXM459670 SHI459670 SRE459670 TBA459670 TKW459670 TUS459670 UEO459670 UOK459670 UYG459670 VIC459670 VRY459670 WBU459670 WLQ459670 WVM459670 E525206 JA525206 SW525206 ACS525206 AMO525206 AWK525206 BGG525206 BQC525206 BZY525206 CJU525206 CTQ525206 DDM525206 DNI525206 DXE525206 EHA525206 EQW525206 FAS525206 FKO525206 FUK525206 GEG525206 GOC525206 GXY525206 HHU525206 HRQ525206 IBM525206 ILI525206 IVE525206 JFA525206 JOW525206 JYS525206 KIO525206 KSK525206 LCG525206 LMC525206 LVY525206 MFU525206 MPQ525206 MZM525206 NJI525206 NTE525206 ODA525206 OMW525206 OWS525206 PGO525206 PQK525206 QAG525206 QKC525206 QTY525206 RDU525206 RNQ525206 RXM525206 SHI525206 SRE525206 TBA525206 TKW525206 TUS525206 UEO525206 UOK525206 UYG525206 VIC525206 VRY525206 WBU525206 WLQ525206 WVM525206 E590742 JA590742 SW590742 ACS590742 AMO590742 AWK590742 BGG590742 BQC590742 BZY590742 CJU590742 CTQ590742 DDM590742 DNI590742 DXE590742 EHA590742 EQW590742 FAS590742 FKO590742 FUK590742 GEG590742 GOC590742 GXY590742 HHU590742 HRQ590742 IBM590742 ILI590742 IVE590742 JFA590742 JOW590742 JYS590742 KIO590742 KSK590742 LCG590742 LMC590742 LVY590742 MFU590742 MPQ590742 MZM590742 NJI590742 NTE590742 ODA590742 OMW590742 OWS590742 PGO590742 PQK590742 QAG590742 QKC590742 QTY590742 RDU590742 RNQ590742 RXM590742 SHI590742 SRE590742 TBA590742 TKW590742 TUS590742 UEO590742 UOK590742 UYG590742 VIC590742 VRY590742 WBU590742 WLQ590742 WVM590742 E656278 JA656278 SW656278 ACS656278 AMO656278 AWK656278 BGG656278 BQC656278 BZY656278 CJU656278 CTQ656278 DDM656278 DNI656278 DXE656278 EHA656278 EQW656278 FAS656278 FKO656278 FUK656278 GEG656278 GOC656278 GXY656278 HHU656278 HRQ656278 IBM656278 ILI656278 IVE656278 JFA656278 JOW656278 JYS656278 KIO656278 KSK656278 LCG656278 LMC656278 LVY656278 MFU656278 MPQ656278 MZM656278 NJI656278 NTE656278 ODA656278 OMW656278 OWS656278 PGO656278 PQK656278 QAG656278 QKC656278 QTY656278 RDU656278 RNQ656278 RXM656278 SHI656278 SRE656278 TBA656278 TKW656278 TUS656278 UEO656278 UOK656278 UYG656278 VIC656278 VRY656278 WBU656278 WLQ656278 WVM656278 E721814 JA721814 SW721814 ACS721814 AMO721814 AWK721814 BGG721814 BQC721814 BZY721814 CJU721814 CTQ721814 DDM721814 DNI721814 DXE721814 EHA721814 EQW721814 FAS721814 FKO721814 FUK721814 GEG721814 GOC721814 GXY721814 HHU721814 HRQ721814 IBM721814 ILI721814 IVE721814 JFA721814 JOW721814 JYS721814 KIO721814 KSK721814 LCG721814 LMC721814 LVY721814 MFU721814 MPQ721814 MZM721814 NJI721814 NTE721814 ODA721814 OMW721814 OWS721814 PGO721814 PQK721814 QAG721814 QKC721814 QTY721814 RDU721814 RNQ721814 RXM721814 SHI721814 SRE721814 TBA721814 TKW721814 TUS721814 UEO721814 UOK721814 UYG721814 VIC721814 VRY721814 WBU721814 WLQ721814 WVM721814 E787350 JA787350 SW787350 ACS787350 AMO787350 AWK787350 BGG787350 BQC787350 BZY787350 CJU787350 CTQ787350 DDM787350 DNI787350 DXE787350 EHA787350 EQW787350 FAS787350 FKO787350 FUK787350 GEG787350 GOC787350 GXY787350 HHU787350 HRQ787350 IBM787350 ILI787350 IVE787350 JFA787350 JOW787350 JYS787350 KIO787350 KSK787350 LCG787350 LMC787350 LVY787350 MFU787350 MPQ787350 MZM787350 NJI787350 NTE787350 ODA787350 OMW787350 OWS787350 PGO787350 PQK787350 QAG787350 QKC787350 QTY787350 RDU787350 RNQ787350 RXM787350 SHI787350 SRE787350 TBA787350 TKW787350 TUS787350 UEO787350 UOK787350 UYG787350 VIC787350 VRY787350 WBU787350 WLQ787350 WVM787350 E852886 JA852886 SW852886 ACS852886 AMO852886 AWK852886 BGG852886 BQC852886 BZY852886 CJU852886 CTQ852886 DDM852886 DNI852886 DXE852886 EHA852886 EQW852886 FAS852886 FKO852886 FUK852886 GEG852886 GOC852886 GXY852886 HHU852886 HRQ852886 IBM852886 ILI852886 IVE852886 JFA852886 JOW852886 JYS852886 KIO852886 KSK852886 LCG852886 LMC852886 LVY852886 MFU852886 MPQ852886 MZM852886 NJI852886 NTE852886 ODA852886 OMW852886 OWS852886 PGO852886 PQK852886 QAG852886 QKC852886 QTY852886 RDU852886 RNQ852886 RXM852886 SHI852886 SRE852886 TBA852886 TKW852886 TUS852886 UEO852886 UOK852886 UYG852886 VIC852886 VRY852886 WBU852886 WLQ852886 WVM852886 E918422 JA918422 SW918422 ACS918422 AMO918422 AWK918422 BGG918422 BQC918422 BZY918422 CJU918422 CTQ918422 DDM918422 DNI918422 DXE918422 EHA918422 EQW918422 FAS918422 FKO918422 FUK918422 GEG918422 GOC918422 GXY918422 HHU918422 HRQ918422 IBM918422 ILI918422 IVE918422 JFA918422 JOW918422 JYS918422 KIO918422 KSK918422 LCG918422 LMC918422 LVY918422 MFU918422 MPQ918422 MZM918422 NJI918422 NTE918422 ODA918422 OMW918422 OWS918422 PGO918422 PQK918422 QAG918422 QKC918422 QTY918422 RDU918422 RNQ918422 RXM918422 SHI918422 SRE918422 TBA918422 TKW918422 TUS918422 UEO918422 UOK918422 UYG918422 VIC918422 VRY918422 WBU918422 WLQ918422 WVM918422 E983958 JA983958 SW983958 ACS983958 AMO983958 AWK983958 BGG983958 BQC983958 BZY983958 CJU983958 CTQ983958 DDM983958 DNI983958 DXE983958 EHA983958 EQW983958 FAS983958 FKO983958 FUK983958 GEG983958 GOC983958 GXY983958 HHU983958 HRQ983958 IBM983958 ILI983958 IVE983958 JFA983958 JOW983958 JYS983958 KIO983958 KSK983958 LCG983958 LMC983958 LVY983958 MFU983958 MPQ983958 MZM983958 NJI983958 NTE983958 ODA983958 OMW983958 OWS983958 PGO983958 PQK983958 QAG983958 QKC983958 QTY983958 RDU983958 RNQ983958 RXM983958 SHI983958 SRE983958 TBA983958 TKW983958 TUS983958 UEO983958 UOK983958 UYG983958 VIC983958 VRY983958 WBU983958 WLQ983958 WVM983958 E1249 JA1249 SW1249 ACS1249 AMO1249 AWK1249 BGG1249 BQC1249 BZY1249 CJU1249 CTQ1249 DDM1249 DNI1249 DXE1249 EHA1249 EQW1249 FAS1249 FKO1249 FUK1249 GEG1249 GOC1249 GXY1249 HHU1249 HRQ1249 IBM1249 ILI1249 IVE1249 JFA1249 JOW1249 JYS1249 KIO1249 KSK1249 LCG1249 LMC1249 LVY1249 MFU1249 MPQ1249 MZM1249 NJI1249 NTE1249 ODA1249 OMW1249 OWS1249 PGO1249 PQK1249 QAG1249 QKC1249 QTY1249 RDU1249 RNQ1249 RXM1249 SHI1249 SRE1249 TBA1249 TKW1249 TUS1249 UEO1249 UOK1249 UYG1249 VIC1249 VRY1249 WBU1249 WLQ1249 WVM1249 E66785 JA66785 SW66785 ACS66785 AMO66785 AWK66785 BGG66785 BQC66785 BZY66785 CJU66785 CTQ66785 DDM66785 DNI66785 DXE66785 EHA66785 EQW66785 FAS66785 FKO66785 FUK66785 GEG66785 GOC66785 GXY66785 HHU66785 HRQ66785 IBM66785 ILI66785 IVE66785 JFA66785 JOW66785 JYS66785 KIO66785 KSK66785 LCG66785 LMC66785 LVY66785 MFU66785 MPQ66785 MZM66785 NJI66785 NTE66785 ODA66785 OMW66785 OWS66785 PGO66785 PQK66785 QAG66785 QKC66785 QTY66785 RDU66785 RNQ66785 RXM66785 SHI66785 SRE66785 TBA66785 TKW66785 TUS66785 UEO66785 UOK66785 UYG66785 VIC66785 VRY66785 WBU66785 WLQ66785 WVM66785 E132321 JA132321 SW132321 ACS132321 AMO132321 AWK132321 BGG132321 BQC132321 BZY132321 CJU132321 CTQ132321 DDM132321 DNI132321 DXE132321 EHA132321 EQW132321 FAS132321 FKO132321 FUK132321 GEG132321 GOC132321 GXY132321 HHU132321 HRQ132321 IBM132321 ILI132321 IVE132321 JFA132321 JOW132321 JYS132321 KIO132321 KSK132321 LCG132321 LMC132321 LVY132321 MFU132321 MPQ132321 MZM132321 NJI132321 NTE132321 ODA132321 OMW132321 OWS132321 PGO132321 PQK132321 QAG132321 QKC132321 QTY132321 RDU132321 RNQ132321 RXM132321 SHI132321 SRE132321 TBA132321 TKW132321 TUS132321 UEO132321 UOK132321 UYG132321 VIC132321 VRY132321 WBU132321 WLQ132321 WVM132321 E197857 JA197857 SW197857 ACS197857 AMO197857 AWK197857 BGG197857 BQC197857 BZY197857 CJU197857 CTQ197857 DDM197857 DNI197857 DXE197857 EHA197857 EQW197857 FAS197857 FKO197857 FUK197857 GEG197857 GOC197857 GXY197857 HHU197857 HRQ197857 IBM197857 ILI197857 IVE197857 JFA197857 JOW197857 JYS197857 KIO197857 KSK197857 LCG197857 LMC197857 LVY197857 MFU197857 MPQ197857 MZM197857 NJI197857 NTE197857 ODA197857 OMW197857 OWS197857 PGO197857 PQK197857 QAG197857 QKC197857 QTY197857 RDU197857 RNQ197857 RXM197857 SHI197857 SRE197857 TBA197857 TKW197857 TUS197857 UEO197857 UOK197857 UYG197857 VIC197857 VRY197857 WBU197857 WLQ197857 WVM197857 E263393 JA263393 SW263393 ACS263393 AMO263393 AWK263393 BGG263393 BQC263393 BZY263393 CJU263393 CTQ263393 DDM263393 DNI263393 DXE263393 EHA263393 EQW263393 FAS263393 FKO263393 FUK263393 GEG263393 GOC263393 GXY263393 HHU263393 HRQ263393 IBM263393 ILI263393 IVE263393 JFA263393 JOW263393 JYS263393 KIO263393 KSK263393 LCG263393 LMC263393 LVY263393 MFU263393 MPQ263393 MZM263393 NJI263393 NTE263393 ODA263393 OMW263393 OWS263393 PGO263393 PQK263393 QAG263393 QKC263393 QTY263393 RDU263393 RNQ263393 RXM263393 SHI263393 SRE263393 TBA263393 TKW263393 TUS263393 UEO263393 UOK263393 UYG263393 VIC263393 VRY263393 WBU263393 WLQ263393 WVM263393 E328929 JA328929 SW328929 ACS328929 AMO328929 AWK328929 BGG328929 BQC328929 BZY328929 CJU328929 CTQ328929 DDM328929 DNI328929 DXE328929 EHA328929 EQW328929 FAS328929 FKO328929 FUK328929 GEG328929 GOC328929 GXY328929 HHU328929 HRQ328929 IBM328929 ILI328929 IVE328929 JFA328929 JOW328929 JYS328929 KIO328929 KSK328929 LCG328929 LMC328929 LVY328929 MFU328929 MPQ328929 MZM328929 NJI328929 NTE328929 ODA328929 OMW328929 OWS328929 PGO328929 PQK328929 QAG328929 QKC328929 QTY328929 RDU328929 RNQ328929 RXM328929 SHI328929 SRE328929 TBA328929 TKW328929 TUS328929 UEO328929 UOK328929 UYG328929 VIC328929 VRY328929 WBU328929 WLQ328929 WVM328929 E394465 JA394465 SW394465 ACS394465 AMO394465 AWK394465 BGG394465 BQC394465 BZY394465 CJU394465 CTQ394465 DDM394465 DNI394465 DXE394465 EHA394465 EQW394465 FAS394465 FKO394465 FUK394465 GEG394465 GOC394465 GXY394465 HHU394465 HRQ394465 IBM394465 ILI394465 IVE394465 JFA394465 JOW394465 JYS394465 KIO394465 KSK394465 LCG394465 LMC394465 LVY394465 MFU394465 MPQ394465 MZM394465 NJI394465 NTE394465 ODA394465 OMW394465 OWS394465 PGO394465 PQK394465 QAG394465 QKC394465 QTY394465 RDU394465 RNQ394465 RXM394465 SHI394465 SRE394465 TBA394465 TKW394465 TUS394465 UEO394465 UOK394465 UYG394465 VIC394465 VRY394465 WBU394465 WLQ394465 WVM394465 E460001 JA460001 SW460001 ACS460001 AMO460001 AWK460001 BGG460001 BQC460001 BZY460001 CJU460001 CTQ460001 DDM460001 DNI460001 DXE460001 EHA460001 EQW460001 FAS460001 FKO460001 FUK460001 GEG460001 GOC460001 GXY460001 HHU460001 HRQ460001 IBM460001 ILI460001 IVE460001 JFA460001 JOW460001 JYS460001 KIO460001 KSK460001 LCG460001 LMC460001 LVY460001 MFU460001 MPQ460001 MZM460001 NJI460001 NTE460001 ODA460001 OMW460001 OWS460001 PGO460001 PQK460001 QAG460001 QKC460001 QTY460001 RDU460001 RNQ460001 RXM460001 SHI460001 SRE460001 TBA460001 TKW460001 TUS460001 UEO460001 UOK460001 UYG460001 VIC460001 VRY460001 WBU460001 WLQ460001 WVM460001 E525537 JA525537 SW525537 ACS525537 AMO525537 AWK525537 BGG525537 BQC525537 BZY525537 CJU525537 CTQ525537 DDM525537 DNI525537 DXE525537 EHA525537 EQW525537 FAS525537 FKO525537 FUK525537 GEG525537 GOC525537 GXY525537 HHU525537 HRQ525537 IBM525537 ILI525537 IVE525537 JFA525537 JOW525537 JYS525537 KIO525537 KSK525537 LCG525537 LMC525537 LVY525537 MFU525537 MPQ525537 MZM525537 NJI525537 NTE525537 ODA525537 OMW525537 OWS525537 PGO525537 PQK525537 QAG525537 QKC525537 QTY525537 RDU525537 RNQ525537 RXM525537 SHI525537 SRE525537 TBA525537 TKW525537 TUS525537 UEO525537 UOK525537 UYG525537 VIC525537 VRY525537 WBU525537 WLQ525537 WVM525537 E591073 JA591073 SW591073 ACS591073 AMO591073 AWK591073 BGG591073 BQC591073 BZY591073 CJU591073 CTQ591073 DDM591073 DNI591073 DXE591073 EHA591073 EQW591073 FAS591073 FKO591073 FUK591073 GEG591073 GOC591073 GXY591073 HHU591073 HRQ591073 IBM591073 ILI591073 IVE591073 JFA591073 JOW591073 JYS591073 KIO591073 KSK591073 LCG591073 LMC591073 LVY591073 MFU591073 MPQ591073 MZM591073 NJI591073 NTE591073 ODA591073 OMW591073 OWS591073 PGO591073 PQK591073 QAG591073 QKC591073 QTY591073 RDU591073 RNQ591073 RXM591073 SHI591073 SRE591073 TBA591073 TKW591073 TUS591073 UEO591073 UOK591073 UYG591073 VIC591073 VRY591073 WBU591073 WLQ591073 WVM591073 E656609 JA656609 SW656609 ACS656609 AMO656609 AWK656609 BGG656609 BQC656609 BZY656609 CJU656609 CTQ656609 DDM656609 DNI656609 DXE656609 EHA656609 EQW656609 FAS656609 FKO656609 FUK656609 GEG656609 GOC656609 GXY656609 HHU656609 HRQ656609 IBM656609 ILI656609 IVE656609 JFA656609 JOW656609 JYS656609 KIO656609 KSK656609 LCG656609 LMC656609 LVY656609 MFU656609 MPQ656609 MZM656609 NJI656609 NTE656609 ODA656609 OMW656609 OWS656609 PGO656609 PQK656609 QAG656609 QKC656609 QTY656609 RDU656609 RNQ656609 RXM656609 SHI656609 SRE656609 TBA656609 TKW656609 TUS656609 UEO656609 UOK656609 UYG656609 VIC656609 VRY656609 WBU656609 WLQ656609 WVM656609 E722145 JA722145 SW722145 ACS722145 AMO722145 AWK722145 BGG722145 BQC722145 BZY722145 CJU722145 CTQ722145 DDM722145 DNI722145 DXE722145 EHA722145 EQW722145 FAS722145 FKO722145 FUK722145 GEG722145 GOC722145 GXY722145 HHU722145 HRQ722145 IBM722145 ILI722145 IVE722145 JFA722145 JOW722145 JYS722145 KIO722145 KSK722145 LCG722145 LMC722145 LVY722145 MFU722145 MPQ722145 MZM722145 NJI722145 NTE722145 ODA722145 OMW722145 OWS722145 PGO722145 PQK722145 QAG722145 QKC722145 QTY722145 RDU722145 RNQ722145 RXM722145 SHI722145 SRE722145 TBA722145 TKW722145 TUS722145 UEO722145 UOK722145 UYG722145 VIC722145 VRY722145 WBU722145 WLQ722145 WVM722145 E787681 JA787681 SW787681 ACS787681 AMO787681 AWK787681 BGG787681 BQC787681 BZY787681 CJU787681 CTQ787681 DDM787681 DNI787681 DXE787681 EHA787681 EQW787681 FAS787681 FKO787681 FUK787681 GEG787681 GOC787681 GXY787681 HHU787681 HRQ787681 IBM787681 ILI787681 IVE787681 JFA787681 JOW787681 JYS787681 KIO787681 KSK787681 LCG787681 LMC787681 LVY787681 MFU787681 MPQ787681 MZM787681 NJI787681 NTE787681 ODA787681 OMW787681 OWS787681 PGO787681 PQK787681 QAG787681 QKC787681 QTY787681 RDU787681 RNQ787681 RXM787681 SHI787681 SRE787681 TBA787681 TKW787681 TUS787681 UEO787681 UOK787681 UYG787681 VIC787681 VRY787681 WBU787681 WLQ787681 WVM787681 E853217 JA853217 SW853217 ACS853217 AMO853217 AWK853217 BGG853217 BQC853217 BZY853217 CJU853217 CTQ853217 DDM853217 DNI853217 DXE853217 EHA853217 EQW853217 FAS853217 FKO853217 FUK853217 GEG853217 GOC853217 GXY853217 HHU853217 HRQ853217 IBM853217 ILI853217 IVE853217 JFA853217 JOW853217 JYS853217 KIO853217 KSK853217 LCG853217 LMC853217 LVY853217 MFU853217 MPQ853217 MZM853217 NJI853217 NTE853217 ODA853217 OMW853217 OWS853217 PGO853217 PQK853217 QAG853217 QKC853217 QTY853217 RDU853217 RNQ853217 RXM853217 SHI853217 SRE853217 TBA853217 TKW853217 TUS853217 UEO853217 UOK853217 UYG853217 VIC853217 VRY853217 WBU853217 WLQ853217 WVM853217 E918753 JA918753 SW918753 ACS918753 AMO918753 AWK918753 BGG918753 BQC918753 BZY918753 CJU918753 CTQ918753 DDM918753 DNI918753 DXE918753 EHA918753 EQW918753 FAS918753 FKO918753 FUK918753 GEG918753 GOC918753 GXY918753 HHU918753 HRQ918753 IBM918753 ILI918753 IVE918753 JFA918753 JOW918753 JYS918753 KIO918753 KSK918753 LCG918753 LMC918753 LVY918753 MFU918753 MPQ918753 MZM918753 NJI918753 NTE918753 ODA918753 OMW918753 OWS918753 PGO918753 PQK918753 QAG918753 QKC918753 QTY918753 RDU918753 RNQ918753 RXM918753 SHI918753 SRE918753 TBA918753 TKW918753 TUS918753 UEO918753 UOK918753 UYG918753 VIC918753 VRY918753 WBU918753 WLQ918753 WVM918753 E984289 JA984289 SW984289 ACS984289 AMO984289 AWK984289 BGG984289 BQC984289 BZY984289 CJU984289 CTQ984289 DDM984289 DNI984289 DXE984289 EHA984289 EQW984289 FAS984289 FKO984289 FUK984289 GEG984289 GOC984289 GXY984289 HHU984289 HRQ984289 IBM984289 ILI984289 IVE984289 JFA984289 JOW984289 JYS984289 KIO984289 KSK984289 LCG984289 LMC984289 LVY984289 MFU984289 MPQ984289 MZM984289 NJI984289 NTE984289 ODA984289 OMW984289 OWS984289 PGO984289 PQK984289 QAG984289 QKC984289 QTY984289 RDU984289 RNQ984289 RXM984289 SHI984289 SRE984289 TBA984289 TKW984289 TUS984289 UEO984289 UOK984289 UYG984289 VIC984289 VRY984289 WBU984289 WLQ984289 WVM984289 E1246 JA1246 SW1246 ACS1246 AMO1246 AWK1246 BGG1246 BQC1246 BZY1246 CJU1246 CTQ1246 DDM1246 DNI1246 DXE1246 EHA1246 EQW1246 FAS1246 FKO1246 FUK1246 GEG1246 GOC1246 GXY1246 HHU1246 HRQ1246 IBM1246 ILI1246 IVE1246 JFA1246 JOW1246 JYS1246 KIO1246 KSK1246 LCG1246 LMC1246 LVY1246 MFU1246 MPQ1246 MZM1246 NJI1246 NTE1246 ODA1246 OMW1246 OWS1246 PGO1246 PQK1246 QAG1246 QKC1246 QTY1246 RDU1246 RNQ1246 RXM1246 SHI1246 SRE1246 TBA1246 TKW1246 TUS1246 UEO1246 UOK1246 UYG1246 VIC1246 VRY1246 WBU1246 WLQ1246 WVM1246 E66782 JA66782 SW66782 ACS66782 AMO66782 AWK66782 BGG66782 BQC66782 BZY66782 CJU66782 CTQ66782 DDM66782 DNI66782 DXE66782 EHA66782 EQW66782 FAS66782 FKO66782 FUK66782 GEG66782 GOC66782 GXY66782 HHU66782 HRQ66782 IBM66782 ILI66782 IVE66782 JFA66782 JOW66782 JYS66782 KIO66782 KSK66782 LCG66782 LMC66782 LVY66782 MFU66782 MPQ66782 MZM66782 NJI66782 NTE66782 ODA66782 OMW66782 OWS66782 PGO66782 PQK66782 QAG66782 QKC66782 QTY66782 RDU66782 RNQ66782 RXM66782 SHI66782 SRE66782 TBA66782 TKW66782 TUS66782 UEO66782 UOK66782 UYG66782 VIC66782 VRY66782 WBU66782 WLQ66782 WVM66782 E132318 JA132318 SW132318 ACS132318 AMO132318 AWK132318 BGG132318 BQC132318 BZY132318 CJU132318 CTQ132318 DDM132318 DNI132318 DXE132318 EHA132318 EQW132318 FAS132318 FKO132318 FUK132318 GEG132318 GOC132318 GXY132318 HHU132318 HRQ132318 IBM132318 ILI132318 IVE132318 JFA132318 JOW132318 JYS132318 KIO132318 KSK132318 LCG132318 LMC132318 LVY132318 MFU132318 MPQ132318 MZM132318 NJI132318 NTE132318 ODA132318 OMW132318 OWS132318 PGO132318 PQK132318 QAG132318 QKC132318 QTY132318 RDU132318 RNQ132318 RXM132318 SHI132318 SRE132318 TBA132318 TKW132318 TUS132318 UEO132318 UOK132318 UYG132318 VIC132318 VRY132318 WBU132318 WLQ132318 WVM132318 E197854 JA197854 SW197854 ACS197854 AMO197854 AWK197854 BGG197854 BQC197854 BZY197854 CJU197854 CTQ197854 DDM197854 DNI197854 DXE197854 EHA197854 EQW197854 FAS197854 FKO197854 FUK197854 GEG197854 GOC197854 GXY197854 HHU197854 HRQ197854 IBM197854 ILI197854 IVE197854 JFA197854 JOW197854 JYS197854 KIO197854 KSK197854 LCG197854 LMC197854 LVY197854 MFU197854 MPQ197854 MZM197854 NJI197854 NTE197854 ODA197854 OMW197854 OWS197854 PGO197854 PQK197854 QAG197854 QKC197854 QTY197854 RDU197854 RNQ197854 RXM197854 SHI197854 SRE197854 TBA197854 TKW197854 TUS197854 UEO197854 UOK197854 UYG197854 VIC197854 VRY197854 WBU197854 WLQ197854 WVM197854 E263390 JA263390 SW263390 ACS263390 AMO263390 AWK263390 BGG263390 BQC263390 BZY263390 CJU263390 CTQ263390 DDM263390 DNI263390 DXE263390 EHA263390 EQW263390 FAS263390 FKO263390 FUK263390 GEG263390 GOC263390 GXY263390 HHU263390 HRQ263390 IBM263390 ILI263390 IVE263390 JFA263390 JOW263390 JYS263390 KIO263390 KSK263390 LCG263390 LMC263390 LVY263390 MFU263390 MPQ263390 MZM263390 NJI263390 NTE263390 ODA263390 OMW263390 OWS263390 PGO263390 PQK263390 QAG263390 QKC263390 QTY263390 RDU263390 RNQ263390 RXM263390 SHI263390 SRE263390 TBA263390 TKW263390 TUS263390 UEO263390 UOK263390 UYG263390 VIC263390 VRY263390 WBU263390 WLQ263390 WVM263390 E328926 JA328926 SW328926 ACS328926 AMO328926 AWK328926 BGG328926 BQC328926 BZY328926 CJU328926 CTQ328926 DDM328926 DNI328926 DXE328926 EHA328926 EQW328926 FAS328926 FKO328926 FUK328926 GEG328926 GOC328926 GXY328926 HHU328926 HRQ328926 IBM328926 ILI328926 IVE328926 JFA328926 JOW328926 JYS328926 KIO328926 KSK328926 LCG328926 LMC328926 LVY328926 MFU328926 MPQ328926 MZM328926 NJI328926 NTE328926 ODA328926 OMW328926 OWS328926 PGO328926 PQK328926 QAG328926 QKC328926 QTY328926 RDU328926 RNQ328926 RXM328926 SHI328926 SRE328926 TBA328926 TKW328926 TUS328926 UEO328926 UOK328926 UYG328926 VIC328926 VRY328926 WBU328926 WLQ328926 WVM328926 E394462 JA394462 SW394462 ACS394462 AMO394462 AWK394462 BGG394462 BQC394462 BZY394462 CJU394462 CTQ394462 DDM394462 DNI394462 DXE394462 EHA394462 EQW394462 FAS394462 FKO394462 FUK394462 GEG394462 GOC394462 GXY394462 HHU394462 HRQ394462 IBM394462 ILI394462 IVE394462 JFA394462 JOW394462 JYS394462 KIO394462 KSK394462 LCG394462 LMC394462 LVY394462 MFU394462 MPQ394462 MZM394462 NJI394462 NTE394462 ODA394462 OMW394462 OWS394462 PGO394462 PQK394462 QAG394462 QKC394462 QTY394462 RDU394462 RNQ394462 RXM394462 SHI394462 SRE394462 TBA394462 TKW394462 TUS394462 UEO394462 UOK394462 UYG394462 VIC394462 VRY394462 WBU394462 WLQ394462 WVM394462 E459998 JA459998 SW459998 ACS459998 AMO459998 AWK459998 BGG459998 BQC459998 BZY459998 CJU459998 CTQ459998 DDM459998 DNI459998 DXE459998 EHA459998 EQW459998 FAS459998 FKO459998 FUK459998 GEG459998 GOC459998 GXY459998 HHU459998 HRQ459998 IBM459998 ILI459998 IVE459998 JFA459998 JOW459998 JYS459998 KIO459998 KSK459998 LCG459998 LMC459998 LVY459998 MFU459998 MPQ459998 MZM459998 NJI459998 NTE459998 ODA459998 OMW459998 OWS459998 PGO459998 PQK459998 QAG459998 QKC459998 QTY459998 RDU459998 RNQ459998 RXM459998 SHI459998 SRE459998 TBA459998 TKW459998 TUS459998 UEO459998 UOK459998 UYG459998 VIC459998 VRY459998 WBU459998 WLQ459998 WVM459998 E525534 JA525534 SW525534 ACS525534 AMO525534 AWK525534 BGG525534 BQC525534 BZY525534 CJU525534 CTQ525534 DDM525534 DNI525534 DXE525534 EHA525534 EQW525534 FAS525534 FKO525534 FUK525534 GEG525534 GOC525534 GXY525534 HHU525534 HRQ525534 IBM525534 ILI525534 IVE525534 JFA525534 JOW525534 JYS525534 KIO525534 KSK525534 LCG525534 LMC525534 LVY525534 MFU525534 MPQ525534 MZM525534 NJI525534 NTE525534 ODA525534 OMW525534 OWS525534 PGO525534 PQK525534 QAG525534 QKC525534 QTY525534 RDU525534 RNQ525534 RXM525534 SHI525534 SRE525534 TBA525534 TKW525534 TUS525534 UEO525534 UOK525534 UYG525534 VIC525534 VRY525534 WBU525534 WLQ525534 WVM525534 E591070 JA591070 SW591070 ACS591070 AMO591070 AWK591070 BGG591070 BQC591070 BZY591070 CJU591070 CTQ591070 DDM591070 DNI591070 DXE591070 EHA591070 EQW591070 FAS591070 FKO591070 FUK591070 GEG591070 GOC591070 GXY591070 HHU591070 HRQ591070 IBM591070 ILI591070 IVE591070 JFA591070 JOW591070 JYS591070 KIO591070 KSK591070 LCG591070 LMC591070 LVY591070 MFU591070 MPQ591070 MZM591070 NJI591070 NTE591070 ODA591070 OMW591070 OWS591070 PGO591070 PQK591070 QAG591070 QKC591070 QTY591070 RDU591070 RNQ591070 RXM591070 SHI591070 SRE591070 TBA591070 TKW591070 TUS591070 UEO591070 UOK591070 UYG591070 VIC591070 VRY591070 WBU591070 WLQ591070 WVM591070 E656606 JA656606 SW656606 ACS656606 AMO656606 AWK656606 BGG656606 BQC656606 BZY656606 CJU656606 CTQ656606 DDM656606 DNI656606 DXE656606 EHA656606 EQW656606 FAS656606 FKO656606 FUK656606 GEG656606 GOC656606 GXY656606 HHU656606 HRQ656606 IBM656606 ILI656606 IVE656606 JFA656606 JOW656606 JYS656606 KIO656606 KSK656606 LCG656606 LMC656606 LVY656606 MFU656606 MPQ656606 MZM656606 NJI656606 NTE656606 ODA656606 OMW656606 OWS656606 PGO656606 PQK656606 QAG656606 QKC656606 QTY656606 RDU656606 RNQ656606 RXM656606 SHI656606 SRE656606 TBA656606 TKW656606 TUS656606 UEO656606 UOK656606 UYG656606 VIC656606 VRY656606 WBU656606 WLQ656606 WVM656606 E722142 JA722142 SW722142 ACS722142 AMO722142 AWK722142 BGG722142 BQC722142 BZY722142 CJU722142 CTQ722142 DDM722142 DNI722142 DXE722142 EHA722142 EQW722142 FAS722142 FKO722142 FUK722142 GEG722142 GOC722142 GXY722142 HHU722142 HRQ722142 IBM722142 ILI722142 IVE722142 JFA722142 JOW722142 JYS722142 KIO722142 KSK722142 LCG722142 LMC722142 LVY722142 MFU722142 MPQ722142 MZM722142 NJI722142 NTE722142 ODA722142 OMW722142 OWS722142 PGO722142 PQK722142 QAG722142 QKC722142 QTY722142 RDU722142 RNQ722142 RXM722142 SHI722142 SRE722142 TBA722142 TKW722142 TUS722142 UEO722142 UOK722142 UYG722142 VIC722142 VRY722142 WBU722142 WLQ722142 WVM722142 E787678 JA787678 SW787678 ACS787678 AMO787678 AWK787678 BGG787678 BQC787678 BZY787678 CJU787678 CTQ787678 DDM787678 DNI787678 DXE787678 EHA787678 EQW787678 FAS787678 FKO787678 FUK787678 GEG787678 GOC787678 GXY787678 HHU787678 HRQ787678 IBM787678 ILI787678 IVE787678 JFA787678 JOW787678 JYS787678 KIO787678 KSK787678 LCG787678 LMC787678 LVY787678 MFU787678 MPQ787678 MZM787678 NJI787678 NTE787678 ODA787678 OMW787678 OWS787678 PGO787678 PQK787678 QAG787678 QKC787678 QTY787678 RDU787678 RNQ787678 RXM787678 SHI787678 SRE787678 TBA787678 TKW787678 TUS787678 UEO787678 UOK787678 UYG787678 VIC787678 VRY787678 WBU787678 WLQ787678 WVM787678 E853214 JA853214 SW853214 ACS853214 AMO853214 AWK853214 BGG853214 BQC853214 BZY853214 CJU853214 CTQ853214 DDM853214 DNI853214 DXE853214 EHA853214 EQW853214 FAS853214 FKO853214 FUK853214 GEG853214 GOC853214 GXY853214 HHU853214 HRQ853214 IBM853214 ILI853214 IVE853214 JFA853214 JOW853214 JYS853214 KIO853214 KSK853214 LCG853214 LMC853214 LVY853214 MFU853214 MPQ853214 MZM853214 NJI853214 NTE853214 ODA853214 OMW853214 OWS853214 PGO853214 PQK853214 QAG853214 QKC853214 QTY853214 RDU853214 RNQ853214 RXM853214 SHI853214 SRE853214 TBA853214 TKW853214 TUS853214 UEO853214 UOK853214 UYG853214 VIC853214 VRY853214 WBU853214 WLQ853214 WVM853214 E918750 JA918750 SW918750 ACS918750 AMO918750 AWK918750 BGG918750 BQC918750 BZY918750 CJU918750 CTQ918750 DDM918750 DNI918750 DXE918750 EHA918750 EQW918750 FAS918750 FKO918750 FUK918750 GEG918750 GOC918750 GXY918750 HHU918750 HRQ918750 IBM918750 ILI918750 IVE918750 JFA918750 JOW918750 JYS918750 KIO918750 KSK918750 LCG918750 LMC918750 LVY918750 MFU918750 MPQ918750 MZM918750 NJI918750 NTE918750 ODA918750 OMW918750 OWS918750 PGO918750 PQK918750 QAG918750 QKC918750 QTY918750 RDU918750 RNQ918750 RXM918750 SHI918750 SRE918750 TBA918750 TKW918750 TUS918750 UEO918750 UOK918750 UYG918750 VIC918750 VRY918750 WBU918750 WLQ918750 WVM918750 E984286 JA984286 SW984286 ACS984286 AMO984286 AWK984286 BGG984286 BQC984286 BZY984286 CJU984286 CTQ984286 DDM984286 DNI984286 DXE984286 EHA984286 EQW984286 FAS984286 FKO984286 FUK984286 GEG984286 GOC984286 GXY984286 HHU984286 HRQ984286 IBM984286 ILI984286 IVE984286 JFA984286 JOW984286 JYS984286 KIO984286 KSK984286 LCG984286 LMC984286 LVY984286 MFU984286 MPQ984286 MZM984286 NJI984286 NTE984286 ODA984286 OMW984286 OWS984286 PGO984286 PQK984286 QAG984286 QKC984286 QTY984286 RDU984286 RNQ984286 RXM984286 SHI984286 SRE984286 TBA984286 TKW984286 TUS984286 UEO984286 UOK984286 UYG984286 VIC984286 VRY984286 WBU984286 WLQ984286 WVM984286 F1256:F1257 JB1256:JB1257 SX1256:SX1257 ACT1256:ACT1257 AMP1256:AMP1257 AWL1256:AWL1257 BGH1256:BGH1257 BQD1256:BQD1257 BZZ1256:BZZ1257 CJV1256:CJV1257 CTR1256:CTR1257 DDN1256:DDN1257 DNJ1256:DNJ1257 DXF1256:DXF1257 EHB1256:EHB1257 EQX1256:EQX1257 FAT1256:FAT1257 FKP1256:FKP1257 FUL1256:FUL1257 GEH1256:GEH1257 GOD1256:GOD1257 GXZ1256:GXZ1257 HHV1256:HHV1257 HRR1256:HRR1257 IBN1256:IBN1257 ILJ1256:ILJ1257 IVF1256:IVF1257 JFB1256:JFB1257 JOX1256:JOX1257 JYT1256:JYT1257 KIP1256:KIP1257 KSL1256:KSL1257 LCH1256:LCH1257 LMD1256:LMD1257 LVZ1256:LVZ1257 MFV1256:MFV1257 MPR1256:MPR1257 MZN1256:MZN1257 NJJ1256:NJJ1257 NTF1256:NTF1257 ODB1256:ODB1257 OMX1256:OMX1257 OWT1256:OWT1257 PGP1256:PGP1257 PQL1256:PQL1257 QAH1256:QAH1257 QKD1256:QKD1257 QTZ1256:QTZ1257 RDV1256:RDV1257 RNR1256:RNR1257 RXN1256:RXN1257 SHJ1256:SHJ1257 SRF1256:SRF1257 TBB1256:TBB1257 TKX1256:TKX1257 TUT1256:TUT1257 UEP1256:UEP1257 UOL1256:UOL1257 UYH1256:UYH1257 VID1256:VID1257 VRZ1256:VRZ1257 WBV1256:WBV1257 WLR1256:WLR1257 WVN1256:WVN1257 F66792:F66793 JB66792:JB66793 SX66792:SX66793 ACT66792:ACT66793 AMP66792:AMP66793 AWL66792:AWL66793 BGH66792:BGH66793 BQD66792:BQD66793 BZZ66792:BZZ66793 CJV66792:CJV66793 CTR66792:CTR66793 DDN66792:DDN66793 DNJ66792:DNJ66793 DXF66792:DXF66793 EHB66792:EHB66793 EQX66792:EQX66793 FAT66792:FAT66793 FKP66792:FKP66793 FUL66792:FUL66793 GEH66792:GEH66793 GOD66792:GOD66793 GXZ66792:GXZ66793 HHV66792:HHV66793 HRR66792:HRR66793 IBN66792:IBN66793 ILJ66792:ILJ66793 IVF66792:IVF66793 JFB66792:JFB66793 JOX66792:JOX66793 JYT66792:JYT66793 KIP66792:KIP66793 KSL66792:KSL66793 LCH66792:LCH66793 LMD66792:LMD66793 LVZ66792:LVZ66793 MFV66792:MFV66793 MPR66792:MPR66793 MZN66792:MZN66793 NJJ66792:NJJ66793 NTF66792:NTF66793 ODB66792:ODB66793 OMX66792:OMX66793 OWT66792:OWT66793 PGP66792:PGP66793 PQL66792:PQL66793 QAH66792:QAH66793 QKD66792:QKD66793 QTZ66792:QTZ66793 RDV66792:RDV66793 RNR66792:RNR66793 RXN66792:RXN66793 SHJ66792:SHJ66793 SRF66792:SRF66793 TBB66792:TBB66793 TKX66792:TKX66793 TUT66792:TUT66793 UEP66792:UEP66793 UOL66792:UOL66793 UYH66792:UYH66793 VID66792:VID66793 VRZ66792:VRZ66793 WBV66792:WBV66793 WLR66792:WLR66793 WVN66792:WVN66793 F132328:F132329 JB132328:JB132329 SX132328:SX132329 ACT132328:ACT132329 AMP132328:AMP132329 AWL132328:AWL132329 BGH132328:BGH132329 BQD132328:BQD132329 BZZ132328:BZZ132329 CJV132328:CJV132329 CTR132328:CTR132329 DDN132328:DDN132329 DNJ132328:DNJ132329 DXF132328:DXF132329 EHB132328:EHB132329 EQX132328:EQX132329 FAT132328:FAT132329 FKP132328:FKP132329 FUL132328:FUL132329 GEH132328:GEH132329 GOD132328:GOD132329 GXZ132328:GXZ132329 HHV132328:HHV132329 HRR132328:HRR132329 IBN132328:IBN132329 ILJ132328:ILJ132329 IVF132328:IVF132329 JFB132328:JFB132329 JOX132328:JOX132329 JYT132328:JYT132329 KIP132328:KIP132329 KSL132328:KSL132329 LCH132328:LCH132329 LMD132328:LMD132329 LVZ132328:LVZ132329 MFV132328:MFV132329 MPR132328:MPR132329 MZN132328:MZN132329 NJJ132328:NJJ132329 NTF132328:NTF132329 ODB132328:ODB132329 OMX132328:OMX132329 OWT132328:OWT132329 PGP132328:PGP132329 PQL132328:PQL132329 QAH132328:QAH132329 QKD132328:QKD132329 QTZ132328:QTZ132329 RDV132328:RDV132329 RNR132328:RNR132329 RXN132328:RXN132329 SHJ132328:SHJ132329 SRF132328:SRF132329 TBB132328:TBB132329 TKX132328:TKX132329 TUT132328:TUT132329 UEP132328:UEP132329 UOL132328:UOL132329 UYH132328:UYH132329 VID132328:VID132329 VRZ132328:VRZ132329 WBV132328:WBV132329 WLR132328:WLR132329 WVN132328:WVN132329 F197864:F197865 JB197864:JB197865 SX197864:SX197865 ACT197864:ACT197865 AMP197864:AMP197865 AWL197864:AWL197865 BGH197864:BGH197865 BQD197864:BQD197865 BZZ197864:BZZ197865 CJV197864:CJV197865 CTR197864:CTR197865 DDN197864:DDN197865 DNJ197864:DNJ197865 DXF197864:DXF197865 EHB197864:EHB197865 EQX197864:EQX197865 FAT197864:FAT197865 FKP197864:FKP197865 FUL197864:FUL197865 GEH197864:GEH197865 GOD197864:GOD197865 GXZ197864:GXZ197865 HHV197864:HHV197865 HRR197864:HRR197865 IBN197864:IBN197865 ILJ197864:ILJ197865 IVF197864:IVF197865 JFB197864:JFB197865 JOX197864:JOX197865 JYT197864:JYT197865 KIP197864:KIP197865 KSL197864:KSL197865 LCH197864:LCH197865 LMD197864:LMD197865 LVZ197864:LVZ197865 MFV197864:MFV197865 MPR197864:MPR197865 MZN197864:MZN197865 NJJ197864:NJJ197865 NTF197864:NTF197865 ODB197864:ODB197865 OMX197864:OMX197865 OWT197864:OWT197865 PGP197864:PGP197865 PQL197864:PQL197865 QAH197864:QAH197865 QKD197864:QKD197865 QTZ197864:QTZ197865 RDV197864:RDV197865 RNR197864:RNR197865 RXN197864:RXN197865 SHJ197864:SHJ197865 SRF197864:SRF197865 TBB197864:TBB197865 TKX197864:TKX197865 TUT197864:TUT197865 UEP197864:UEP197865 UOL197864:UOL197865 UYH197864:UYH197865 VID197864:VID197865 VRZ197864:VRZ197865 WBV197864:WBV197865 WLR197864:WLR197865 WVN197864:WVN197865 F263400:F263401 JB263400:JB263401 SX263400:SX263401 ACT263400:ACT263401 AMP263400:AMP263401 AWL263400:AWL263401 BGH263400:BGH263401 BQD263400:BQD263401 BZZ263400:BZZ263401 CJV263400:CJV263401 CTR263400:CTR263401 DDN263400:DDN263401 DNJ263400:DNJ263401 DXF263400:DXF263401 EHB263400:EHB263401 EQX263400:EQX263401 FAT263400:FAT263401 FKP263400:FKP263401 FUL263400:FUL263401 GEH263400:GEH263401 GOD263400:GOD263401 GXZ263400:GXZ263401 HHV263400:HHV263401 HRR263400:HRR263401 IBN263400:IBN263401 ILJ263400:ILJ263401 IVF263400:IVF263401 JFB263400:JFB263401 JOX263400:JOX263401 JYT263400:JYT263401 KIP263400:KIP263401 KSL263400:KSL263401 LCH263400:LCH263401 LMD263400:LMD263401 LVZ263400:LVZ263401 MFV263400:MFV263401 MPR263400:MPR263401 MZN263400:MZN263401 NJJ263400:NJJ263401 NTF263400:NTF263401 ODB263400:ODB263401 OMX263400:OMX263401 OWT263400:OWT263401 PGP263400:PGP263401 PQL263400:PQL263401 QAH263400:QAH263401 QKD263400:QKD263401 QTZ263400:QTZ263401 RDV263400:RDV263401 RNR263400:RNR263401 RXN263400:RXN263401 SHJ263400:SHJ263401 SRF263400:SRF263401 TBB263400:TBB263401 TKX263400:TKX263401 TUT263400:TUT263401 UEP263400:UEP263401 UOL263400:UOL263401 UYH263400:UYH263401 VID263400:VID263401 VRZ263400:VRZ263401 WBV263400:WBV263401 WLR263400:WLR263401 WVN263400:WVN263401 F328936:F328937 JB328936:JB328937 SX328936:SX328937 ACT328936:ACT328937 AMP328936:AMP328937 AWL328936:AWL328937 BGH328936:BGH328937 BQD328936:BQD328937 BZZ328936:BZZ328937 CJV328936:CJV328937 CTR328936:CTR328937 DDN328936:DDN328937 DNJ328936:DNJ328937 DXF328936:DXF328937 EHB328936:EHB328937 EQX328936:EQX328937 FAT328936:FAT328937 FKP328936:FKP328937 FUL328936:FUL328937 GEH328936:GEH328937 GOD328936:GOD328937 GXZ328936:GXZ328937 HHV328936:HHV328937 HRR328936:HRR328937 IBN328936:IBN328937 ILJ328936:ILJ328937 IVF328936:IVF328937 JFB328936:JFB328937 JOX328936:JOX328937 JYT328936:JYT328937 KIP328936:KIP328937 KSL328936:KSL328937 LCH328936:LCH328937 LMD328936:LMD328937 LVZ328936:LVZ328937 MFV328936:MFV328937 MPR328936:MPR328937 MZN328936:MZN328937 NJJ328936:NJJ328937 NTF328936:NTF328937 ODB328936:ODB328937 OMX328936:OMX328937 OWT328936:OWT328937 PGP328936:PGP328937 PQL328936:PQL328937 QAH328936:QAH328937 QKD328936:QKD328937 QTZ328936:QTZ328937 RDV328936:RDV328937 RNR328936:RNR328937 RXN328936:RXN328937 SHJ328936:SHJ328937 SRF328936:SRF328937 TBB328936:TBB328937 TKX328936:TKX328937 TUT328936:TUT328937 UEP328936:UEP328937 UOL328936:UOL328937 UYH328936:UYH328937 VID328936:VID328937 VRZ328936:VRZ328937 WBV328936:WBV328937 WLR328936:WLR328937 WVN328936:WVN328937 F394472:F394473 JB394472:JB394473 SX394472:SX394473 ACT394472:ACT394473 AMP394472:AMP394473 AWL394472:AWL394473 BGH394472:BGH394473 BQD394472:BQD394473 BZZ394472:BZZ394473 CJV394472:CJV394473 CTR394472:CTR394473 DDN394472:DDN394473 DNJ394472:DNJ394473 DXF394472:DXF394473 EHB394472:EHB394473 EQX394472:EQX394473 FAT394472:FAT394473 FKP394472:FKP394473 FUL394472:FUL394473 GEH394472:GEH394473 GOD394472:GOD394473 GXZ394472:GXZ394473 HHV394472:HHV394473 HRR394472:HRR394473 IBN394472:IBN394473 ILJ394472:ILJ394473 IVF394472:IVF394473 JFB394472:JFB394473 JOX394472:JOX394473 JYT394472:JYT394473 KIP394472:KIP394473 KSL394472:KSL394473 LCH394472:LCH394473 LMD394472:LMD394473 LVZ394472:LVZ394473 MFV394472:MFV394473 MPR394472:MPR394473 MZN394472:MZN394473 NJJ394472:NJJ394473 NTF394472:NTF394473 ODB394472:ODB394473 OMX394472:OMX394473 OWT394472:OWT394473 PGP394472:PGP394473 PQL394472:PQL394473 QAH394472:QAH394473 QKD394472:QKD394473 QTZ394472:QTZ394473 RDV394472:RDV394473 RNR394472:RNR394473 RXN394472:RXN394473 SHJ394472:SHJ394473 SRF394472:SRF394473 TBB394472:TBB394473 TKX394472:TKX394473 TUT394472:TUT394473 UEP394472:UEP394473 UOL394472:UOL394473 UYH394472:UYH394473 VID394472:VID394473 VRZ394472:VRZ394473 WBV394472:WBV394473 WLR394472:WLR394473 WVN394472:WVN394473 F460008:F460009 JB460008:JB460009 SX460008:SX460009 ACT460008:ACT460009 AMP460008:AMP460009 AWL460008:AWL460009 BGH460008:BGH460009 BQD460008:BQD460009 BZZ460008:BZZ460009 CJV460008:CJV460009 CTR460008:CTR460009 DDN460008:DDN460009 DNJ460008:DNJ460009 DXF460008:DXF460009 EHB460008:EHB460009 EQX460008:EQX460009 FAT460008:FAT460009 FKP460008:FKP460009 FUL460008:FUL460009 GEH460008:GEH460009 GOD460008:GOD460009 GXZ460008:GXZ460009 HHV460008:HHV460009 HRR460008:HRR460009 IBN460008:IBN460009 ILJ460008:ILJ460009 IVF460008:IVF460009 JFB460008:JFB460009 JOX460008:JOX460009 JYT460008:JYT460009 KIP460008:KIP460009 KSL460008:KSL460009 LCH460008:LCH460009 LMD460008:LMD460009 LVZ460008:LVZ460009 MFV460008:MFV460009 MPR460008:MPR460009 MZN460008:MZN460009 NJJ460008:NJJ460009 NTF460008:NTF460009 ODB460008:ODB460009 OMX460008:OMX460009 OWT460008:OWT460009 PGP460008:PGP460009 PQL460008:PQL460009 QAH460008:QAH460009 QKD460008:QKD460009 QTZ460008:QTZ460009 RDV460008:RDV460009 RNR460008:RNR460009 RXN460008:RXN460009 SHJ460008:SHJ460009 SRF460008:SRF460009 TBB460008:TBB460009 TKX460008:TKX460009 TUT460008:TUT460009 UEP460008:UEP460009 UOL460008:UOL460009 UYH460008:UYH460009 VID460008:VID460009 VRZ460008:VRZ460009 WBV460008:WBV460009 WLR460008:WLR460009 WVN460008:WVN460009 F525544:F525545 JB525544:JB525545 SX525544:SX525545 ACT525544:ACT525545 AMP525544:AMP525545 AWL525544:AWL525545 BGH525544:BGH525545 BQD525544:BQD525545 BZZ525544:BZZ525545 CJV525544:CJV525545 CTR525544:CTR525545 DDN525544:DDN525545 DNJ525544:DNJ525545 DXF525544:DXF525545 EHB525544:EHB525545 EQX525544:EQX525545 FAT525544:FAT525545 FKP525544:FKP525545 FUL525544:FUL525545 GEH525544:GEH525545 GOD525544:GOD525545 GXZ525544:GXZ525545 HHV525544:HHV525545 HRR525544:HRR525545 IBN525544:IBN525545 ILJ525544:ILJ525545 IVF525544:IVF525545 JFB525544:JFB525545 JOX525544:JOX525545 JYT525544:JYT525545 KIP525544:KIP525545 KSL525544:KSL525545 LCH525544:LCH525545 LMD525544:LMD525545 LVZ525544:LVZ525545 MFV525544:MFV525545 MPR525544:MPR525545 MZN525544:MZN525545 NJJ525544:NJJ525545 NTF525544:NTF525545 ODB525544:ODB525545 OMX525544:OMX525545 OWT525544:OWT525545 PGP525544:PGP525545 PQL525544:PQL525545 QAH525544:QAH525545 QKD525544:QKD525545 QTZ525544:QTZ525545 RDV525544:RDV525545 RNR525544:RNR525545 RXN525544:RXN525545 SHJ525544:SHJ525545 SRF525544:SRF525545 TBB525544:TBB525545 TKX525544:TKX525545 TUT525544:TUT525545 UEP525544:UEP525545 UOL525544:UOL525545 UYH525544:UYH525545 VID525544:VID525545 VRZ525544:VRZ525545 WBV525544:WBV525545 WLR525544:WLR525545 WVN525544:WVN525545 F591080:F591081 JB591080:JB591081 SX591080:SX591081 ACT591080:ACT591081 AMP591080:AMP591081 AWL591080:AWL591081 BGH591080:BGH591081 BQD591080:BQD591081 BZZ591080:BZZ591081 CJV591080:CJV591081 CTR591080:CTR591081 DDN591080:DDN591081 DNJ591080:DNJ591081 DXF591080:DXF591081 EHB591080:EHB591081 EQX591080:EQX591081 FAT591080:FAT591081 FKP591080:FKP591081 FUL591080:FUL591081 GEH591080:GEH591081 GOD591080:GOD591081 GXZ591080:GXZ591081 HHV591080:HHV591081 HRR591080:HRR591081 IBN591080:IBN591081 ILJ591080:ILJ591081 IVF591080:IVF591081 JFB591080:JFB591081 JOX591080:JOX591081 JYT591080:JYT591081 KIP591080:KIP591081 KSL591080:KSL591081 LCH591080:LCH591081 LMD591080:LMD591081 LVZ591080:LVZ591081 MFV591080:MFV591081 MPR591080:MPR591081 MZN591080:MZN591081 NJJ591080:NJJ591081 NTF591080:NTF591081 ODB591080:ODB591081 OMX591080:OMX591081 OWT591080:OWT591081 PGP591080:PGP591081 PQL591080:PQL591081 QAH591080:QAH591081 QKD591080:QKD591081 QTZ591080:QTZ591081 RDV591080:RDV591081 RNR591080:RNR591081 RXN591080:RXN591081 SHJ591080:SHJ591081 SRF591080:SRF591081 TBB591080:TBB591081 TKX591080:TKX591081 TUT591080:TUT591081 UEP591080:UEP591081 UOL591080:UOL591081 UYH591080:UYH591081 VID591080:VID591081 VRZ591080:VRZ591081 WBV591080:WBV591081 WLR591080:WLR591081 WVN591080:WVN591081 F656616:F656617 JB656616:JB656617 SX656616:SX656617 ACT656616:ACT656617 AMP656616:AMP656617 AWL656616:AWL656617 BGH656616:BGH656617 BQD656616:BQD656617 BZZ656616:BZZ656617 CJV656616:CJV656617 CTR656616:CTR656617 DDN656616:DDN656617 DNJ656616:DNJ656617 DXF656616:DXF656617 EHB656616:EHB656617 EQX656616:EQX656617 FAT656616:FAT656617 FKP656616:FKP656617 FUL656616:FUL656617 GEH656616:GEH656617 GOD656616:GOD656617 GXZ656616:GXZ656617 HHV656616:HHV656617 HRR656616:HRR656617 IBN656616:IBN656617 ILJ656616:ILJ656617 IVF656616:IVF656617 JFB656616:JFB656617 JOX656616:JOX656617 JYT656616:JYT656617 KIP656616:KIP656617 KSL656616:KSL656617 LCH656616:LCH656617 LMD656616:LMD656617 LVZ656616:LVZ656617 MFV656616:MFV656617 MPR656616:MPR656617 MZN656616:MZN656617 NJJ656616:NJJ656617 NTF656616:NTF656617 ODB656616:ODB656617 OMX656616:OMX656617 OWT656616:OWT656617 PGP656616:PGP656617 PQL656616:PQL656617 QAH656616:QAH656617 QKD656616:QKD656617 QTZ656616:QTZ656617 RDV656616:RDV656617 RNR656616:RNR656617 RXN656616:RXN656617 SHJ656616:SHJ656617 SRF656616:SRF656617 TBB656616:TBB656617 TKX656616:TKX656617 TUT656616:TUT656617 UEP656616:UEP656617 UOL656616:UOL656617 UYH656616:UYH656617 VID656616:VID656617 VRZ656616:VRZ656617 WBV656616:WBV656617 WLR656616:WLR656617 WVN656616:WVN656617 F722152:F722153 JB722152:JB722153 SX722152:SX722153 ACT722152:ACT722153 AMP722152:AMP722153 AWL722152:AWL722153 BGH722152:BGH722153 BQD722152:BQD722153 BZZ722152:BZZ722153 CJV722152:CJV722153 CTR722152:CTR722153 DDN722152:DDN722153 DNJ722152:DNJ722153 DXF722152:DXF722153 EHB722152:EHB722153 EQX722152:EQX722153 FAT722152:FAT722153 FKP722152:FKP722153 FUL722152:FUL722153 GEH722152:GEH722153 GOD722152:GOD722153 GXZ722152:GXZ722153 HHV722152:HHV722153 HRR722152:HRR722153 IBN722152:IBN722153 ILJ722152:ILJ722153 IVF722152:IVF722153 JFB722152:JFB722153 JOX722152:JOX722153 JYT722152:JYT722153 KIP722152:KIP722153 KSL722152:KSL722153 LCH722152:LCH722153 LMD722152:LMD722153 LVZ722152:LVZ722153 MFV722152:MFV722153 MPR722152:MPR722153 MZN722152:MZN722153 NJJ722152:NJJ722153 NTF722152:NTF722153 ODB722152:ODB722153 OMX722152:OMX722153 OWT722152:OWT722153 PGP722152:PGP722153 PQL722152:PQL722153 QAH722152:QAH722153 QKD722152:QKD722153 QTZ722152:QTZ722153 RDV722152:RDV722153 RNR722152:RNR722153 RXN722152:RXN722153 SHJ722152:SHJ722153 SRF722152:SRF722153 TBB722152:TBB722153 TKX722152:TKX722153 TUT722152:TUT722153 UEP722152:UEP722153 UOL722152:UOL722153 UYH722152:UYH722153 VID722152:VID722153 VRZ722152:VRZ722153 WBV722152:WBV722153 WLR722152:WLR722153 WVN722152:WVN722153 F787688:F787689 JB787688:JB787689 SX787688:SX787689 ACT787688:ACT787689 AMP787688:AMP787689 AWL787688:AWL787689 BGH787688:BGH787689 BQD787688:BQD787689 BZZ787688:BZZ787689 CJV787688:CJV787689 CTR787688:CTR787689 DDN787688:DDN787689 DNJ787688:DNJ787689 DXF787688:DXF787689 EHB787688:EHB787689 EQX787688:EQX787689 FAT787688:FAT787689 FKP787688:FKP787689 FUL787688:FUL787689 GEH787688:GEH787689 GOD787688:GOD787689 GXZ787688:GXZ787689 HHV787688:HHV787689 HRR787688:HRR787689 IBN787688:IBN787689 ILJ787688:ILJ787689 IVF787688:IVF787689 JFB787688:JFB787689 JOX787688:JOX787689 JYT787688:JYT787689 KIP787688:KIP787689 KSL787688:KSL787689 LCH787688:LCH787689 LMD787688:LMD787689 LVZ787688:LVZ787689 MFV787688:MFV787689 MPR787688:MPR787689 MZN787688:MZN787689 NJJ787688:NJJ787689 NTF787688:NTF787689 ODB787688:ODB787689 OMX787688:OMX787689 OWT787688:OWT787689 PGP787688:PGP787689 PQL787688:PQL787689 QAH787688:QAH787689 QKD787688:QKD787689 QTZ787688:QTZ787689 RDV787688:RDV787689 RNR787688:RNR787689 RXN787688:RXN787689 SHJ787688:SHJ787689 SRF787688:SRF787689 TBB787688:TBB787689 TKX787688:TKX787689 TUT787688:TUT787689 UEP787688:UEP787689 UOL787688:UOL787689 UYH787688:UYH787689 VID787688:VID787689 VRZ787688:VRZ787689 WBV787688:WBV787689 WLR787688:WLR787689 WVN787688:WVN787689 F853224:F853225 JB853224:JB853225 SX853224:SX853225 ACT853224:ACT853225 AMP853224:AMP853225 AWL853224:AWL853225 BGH853224:BGH853225 BQD853224:BQD853225 BZZ853224:BZZ853225 CJV853224:CJV853225 CTR853224:CTR853225 DDN853224:DDN853225 DNJ853224:DNJ853225 DXF853224:DXF853225 EHB853224:EHB853225 EQX853224:EQX853225 FAT853224:FAT853225 FKP853224:FKP853225 FUL853224:FUL853225 GEH853224:GEH853225 GOD853224:GOD853225 GXZ853224:GXZ853225 HHV853224:HHV853225 HRR853224:HRR853225 IBN853224:IBN853225 ILJ853224:ILJ853225 IVF853224:IVF853225 JFB853224:JFB853225 JOX853224:JOX853225 JYT853224:JYT853225 KIP853224:KIP853225 KSL853224:KSL853225 LCH853224:LCH853225 LMD853224:LMD853225 LVZ853224:LVZ853225 MFV853224:MFV853225 MPR853224:MPR853225 MZN853224:MZN853225 NJJ853224:NJJ853225 NTF853224:NTF853225 ODB853224:ODB853225 OMX853224:OMX853225 OWT853224:OWT853225 PGP853224:PGP853225 PQL853224:PQL853225 QAH853224:QAH853225 QKD853224:QKD853225 QTZ853224:QTZ853225 RDV853224:RDV853225 RNR853224:RNR853225 RXN853224:RXN853225 SHJ853224:SHJ853225 SRF853224:SRF853225 TBB853224:TBB853225 TKX853224:TKX853225 TUT853224:TUT853225 UEP853224:UEP853225 UOL853224:UOL853225 UYH853224:UYH853225 VID853224:VID853225 VRZ853224:VRZ853225 WBV853224:WBV853225 WLR853224:WLR853225 WVN853224:WVN853225 F918760:F918761 JB918760:JB918761 SX918760:SX918761 ACT918760:ACT918761 AMP918760:AMP918761 AWL918760:AWL918761 BGH918760:BGH918761 BQD918760:BQD918761 BZZ918760:BZZ918761 CJV918760:CJV918761 CTR918760:CTR918761 DDN918760:DDN918761 DNJ918760:DNJ918761 DXF918760:DXF918761 EHB918760:EHB918761 EQX918760:EQX918761 FAT918760:FAT918761 FKP918760:FKP918761 FUL918760:FUL918761 GEH918760:GEH918761 GOD918760:GOD918761 GXZ918760:GXZ918761 HHV918760:HHV918761 HRR918760:HRR918761 IBN918760:IBN918761 ILJ918760:ILJ918761 IVF918760:IVF918761 JFB918760:JFB918761 JOX918760:JOX918761 JYT918760:JYT918761 KIP918760:KIP918761 KSL918760:KSL918761 LCH918760:LCH918761 LMD918760:LMD918761 LVZ918760:LVZ918761 MFV918760:MFV918761 MPR918760:MPR918761 MZN918760:MZN918761 NJJ918760:NJJ918761 NTF918760:NTF918761 ODB918760:ODB918761 OMX918760:OMX918761 OWT918760:OWT918761 PGP918760:PGP918761 PQL918760:PQL918761 QAH918760:QAH918761 QKD918760:QKD918761 QTZ918760:QTZ918761 RDV918760:RDV918761 RNR918760:RNR918761 RXN918760:RXN918761 SHJ918760:SHJ918761 SRF918760:SRF918761 TBB918760:TBB918761 TKX918760:TKX918761 TUT918760:TUT918761 UEP918760:UEP918761 UOL918760:UOL918761 UYH918760:UYH918761 VID918760:VID918761 VRZ918760:VRZ918761 WBV918760:WBV918761 WLR918760:WLR918761 WVN918760:WVN918761 F984296:F984297 JB984296:JB984297 SX984296:SX984297 ACT984296:ACT984297 AMP984296:AMP984297 AWL984296:AWL984297 BGH984296:BGH984297 BQD984296:BQD984297 BZZ984296:BZZ984297 CJV984296:CJV984297 CTR984296:CTR984297 DDN984296:DDN984297 DNJ984296:DNJ984297 DXF984296:DXF984297 EHB984296:EHB984297 EQX984296:EQX984297 FAT984296:FAT984297 FKP984296:FKP984297 FUL984296:FUL984297 GEH984296:GEH984297 GOD984296:GOD984297 GXZ984296:GXZ984297 HHV984296:HHV984297 HRR984296:HRR984297 IBN984296:IBN984297 ILJ984296:ILJ984297 IVF984296:IVF984297 JFB984296:JFB984297 JOX984296:JOX984297 JYT984296:JYT984297 KIP984296:KIP984297 KSL984296:KSL984297 LCH984296:LCH984297 LMD984296:LMD984297 LVZ984296:LVZ984297 MFV984296:MFV984297 MPR984296:MPR984297 MZN984296:MZN984297 NJJ984296:NJJ984297 NTF984296:NTF984297 ODB984296:ODB984297 OMX984296:OMX984297 OWT984296:OWT984297 PGP984296:PGP984297 PQL984296:PQL984297 QAH984296:QAH984297 QKD984296:QKD984297 QTZ984296:QTZ984297 RDV984296:RDV984297 RNR984296:RNR984297 RXN984296:RXN984297 SHJ984296:SHJ984297 SRF984296:SRF984297 TBB984296:TBB984297 TKX984296:TKX984297 TUT984296:TUT984297 UEP984296:UEP984297 UOL984296:UOL984297 UYH984296:UYH984297 VID984296:VID984297 VRZ984296:VRZ984297 WBV984296:WBV984297 WLR984296:WLR984297 WVN984296:WVN984297 F1259:F1260 JB1259:JB1260 SX1259:SX1260 ACT1259:ACT1260 AMP1259:AMP1260 AWL1259:AWL1260 BGH1259:BGH1260 BQD1259:BQD1260 BZZ1259:BZZ1260 CJV1259:CJV1260 CTR1259:CTR1260 DDN1259:DDN1260 DNJ1259:DNJ1260 DXF1259:DXF1260 EHB1259:EHB1260 EQX1259:EQX1260 FAT1259:FAT1260 FKP1259:FKP1260 FUL1259:FUL1260 GEH1259:GEH1260 GOD1259:GOD1260 GXZ1259:GXZ1260 HHV1259:HHV1260 HRR1259:HRR1260 IBN1259:IBN1260 ILJ1259:ILJ1260 IVF1259:IVF1260 JFB1259:JFB1260 JOX1259:JOX1260 JYT1259:JYT1260 KIP1259:KIP1260 KSL1259:KSL1260 LCH1259:LCH1260 LMD1259:LMD1260 LVZ1259:LVZ1260 MFV1259:MFV1260 MPR1259:MPR1260 MZN1259:MZN1260 NJJ1259:NJJ1260 NTF1259:NTF1260 ODB1259:ODB1260 OMX1259:OMX1260 OWT1259:OWT1260 PGP1259:PGP1260 PQL1259:PQL1260 QAH1259:QAH1260 QKD1259:QKD1260 QTZ1259:QTZ1260 RDV1259:RDV1260 RNR1259:RNR1260 RXN1259:RXN1260 SHJ1259:SHJ1260 SRF1259:SRF1260 TBB1259:TBB1260 TKX1259:TKX1260 TUT1259:TUT1260 UEP1259:UEP1260 UOL1259:UOL1260 UYH1259:UYH1260 VID1259:VID1260 VRZ1259:VRZ1260 WBV1259:WBV1260 WLR1259:WLR1260 WVN1259:WVN1260 F66795:F66796 JB66795:JB66796 SX66795:SX66796 ACT66795:ACT66796 AMP66795:AMP66796 AWL66795:AWL66796 BGH66795:BGH66796 BQD66795:BQD66796 BZZ66795:BZZ66796 CJV66795:CJV66796 CTR66795:CTR66796 DDN66795:DDN66796 DNJ66795:DNJ66796 DXF66795:DXF66796 EHB66795:EHB66796 EQX66795:EQX66796 FAT66795:FAT66796 FKP66795:FKP66796 FUL66795:FUL66796 GEH66795:GEH66796 GOD66795:GOD66796 GXZ66795:GXZ66796 HHV66795:HHV66796 HRR66795:HRR66796 IBN66795:IBN66796 ILJ66795:ILJ66796 IVF66795:IVF66796 JFB66795:JFB66796 JOX66795:JOX66796 JYT66795:JYT66796 KIP66795:KIP66796 KSL66795:KSL66796 LCH66795:LCH66796 LMD66795:LMD66796 LVZ66795:LVZ66796 MFV66795:MFV66796 MPR66795:MPR66796 MZN66795:MZN66796 NJJ66795:NJJ66796 NTF66795:NTF66796 ODB66795:ODB66796 OMX66795:OMX66796 OWT66795:OWT66796 PGP66795:PGP66796 PQL66795:PQL66796 QAH66795:QAH66796 QKD66795:QKD66796 QTZ66795:QTZ66796 RDV66795:RDV66796 RNR66795:RNR66796 RXN66795:RXN66796 SHJ66795:SHJ66796 SRF66795:SRF66796 TBB66795:TBB66796 TKX66795:TKX66796 TUT66795:TUT66796 UEP66795:UEP66796 UOL66795:UOL66796 UYH66795:UYH66796 VID66795:VID66796 VRZ66795:VRZ66796 WBV66795:WBV66796 WLR66795:WLR66796 WVN66795:WVN66796 F132331:F132332 JB132331:JB132332 SX132331:SX132332 ACT132331:ACT132332 AMP132331:AMP132332 AWL132331:AWL132332 BGH132331:BGH132332 BQD132331:BQD132332 BZZ132331:BZZ132332 CJV132331:CJV132332 CTR132331:CTR132332 DDN132331:DDN132332 DNJ132331:DNJ132332 DXF132331:DXF132332 EHB132331:EHB132332 EQX132331:EQX132332 FAT132331:FAT132332 FKP132331:FKP132332 FUL132331:FUL132332 GEH132331:GEH132332 GOD132331:GOD132332 GXZ132331:GXZ132332 HHV132331:HHV132332 HRR132331:HRR132332 IBN132331:IBN132332 ILJ132331:ILJ132332 IVF132331:IVF132332 JFB132331:JFB132332 JOX132331:JOX132332 JYT132331:JYT132332 KIP132331:KIP132332 KSL132331:KSL132332 LCH132331:LCH132332 LMD132331:LMD132332 LVZ132331:LVZ132332 MFV132331:MFV132332 MPR132331:MPR132332 MZN132331:MZN132332 NJJ132331:NJJ132332 NTF132331:NTF132332 ODB132331:ODB132332 OMX132331:OMX132332 OWT132331:OWT132332 PGP132331:PGP132332 PQL132331:PQL132332 QAH132331:QAH132332 QKD132331:QKD132332 QTZ132331:QTZ132332 RDV132331:RDV132332 RNR132331:RNR132332 RXN132331:RXN132332 SHJ132331:SHJ132332 SRF132331:SRF132332 TBB132331:TBB132332 TKX132331:TKX132332 TUT132331:TUT132332 UEP132331:UEP132332 UOL132331:UOL132332 UYH132331:UYH132332 VID132331:VID132332 VRZ132331:VRZ132332 WBV132331:WBV132332 WLR132331:WLR132332 WVN132331:WVN132332 F197867:F197868 JB197867:JB197868 SX197867:SX197868 ACT197867:ACT197868 AMP197867:AMP197868 AWL197867:AWL197868 BGH197867:BGH197868 BQD197867:BQD197868 BZZ197867:BZZ197868 CJV197867:CJV197868 CTR197867:CTR197868 DDN197867:DDN197868 DNJ197867:DNJ197868 DXF197867:DXF197868 EHB197867:EHB197868 EQX197867:EQX197868 FAT197867:FAT197868 FKP197867:FKP197868 FUL197867:FUL197868 GEH197867:GEH197868 GOD197867:GOD197868 GXZ197867:GXZ197868 HHV197867:HHV197868 HRR197867:HRR197868 IBN197867:IBN197868 ILJ197867:ILJ197868 IVF197867:IVF197868 JFB197867:JFB197868 JOX197867:JOX197868 JYT197867:JYT197868 KIP197867:KIP197868 KSL197867:KSL197868 LCH197867:LCH197868 LMD197867:LMD197868 LVZ197867:LVZ197868 MFV197867:MFV197868 MPR197867:MPR197868 MZN197867:MZN197868 NJJ197867:NJJ197868 NTF197867:NTF197868 ODB197867:ODB197868 OMX197867:OMX197868 OWT197867:OWT197868 PGP197867:PGP197868 PQL197867:PQL197868 QAH197867:QAH197868 QKD197867:QKD197868 QTZ197867:QTZ197868 RDV197867:RDV197868 RNR197867:RNR197868 RXN197867:RXN197868 SHJ197867:SHJ197868 SRF197867:SRF197868 TBB197867:TBB197868 TKX197867:TKX197868 TUT197867:TUT197868 UEP197867:UEP197868 UOL197867:UOL197868 UYH197867:UYH197868 VID197867:VID197868 VRZ197867:VRZ197868 WBV197867:WBV197868 WLR197867:WLR197868 WVN197867:WVN197868 F263403:F263404 JB263403:JB263404 SX263403:SX263404 ACT263403:ACT263404 AMP263403:AMP263404 AWL263403:AWL263404 BGH263403:BGH263404 BQD263403:BQD263404 BZZ263403:BZZ263404 CJV263403:CJV263404 CTR263403:CTR263404 DDN263403:DDN263404 DNJ263403:DNJ263404 DXF263403:DXF263404 EHB263403:EHB263404 EQX263403:EQX263404 FAT263403:FAT263404 FKP263403:FKP263404 FUL263403:FUL263404 GEH263403:GEH263404 GOD263403:GOD263404 GXZ263403:GXZ263404 HHV263403:HHV263404 HRR263403:HRR263404 IBN263403:IBN263404 ILJ263403:ILJ263404 IVF263403:IVF263404 JFB263403:JFB263404 JOX263403:JOX263404 JYT263403:JYT263404 KIP263403:KIP263404 KSL263403:KSL263404 LCH263403:LCH263404 LMD263403:LMD263404 LVZ263403:LVZ263404 MFV263403:MFV263404 MPR263403:MPR263404 MZN263403:MZN263404 NJJ263403:NJJ263404 NTF263403:NTF263404 ODB263403:ODB263404 OMX263403:OMX263404 OWT263403:OWT263404 PGP263403:PGP263404 PQL263403:PQL263404 QAH263403:QAH263404 QKD263403:QKD263404 QTZ263403:QTZ263404 RDV263403:RDV263404 RNR263403:RNR263404 RXN263403:RXN263404 SHJ263403:SHJ263404 SRF263403:SRF263404 TBB263403:TBB263404 TKX263403:TKX263404 TUT263403:TUT263404 UEP263403:UEP263404 UOL263403:UOL263404 UYH263403:UYH263404 VID263403:VID263404 VRZ263403:VRZ263404 WBV263403:WBV263404 WLR263403:WLR263404 WVN263403:WVN263404 F328939:F328940 JB328939:JB328940 SX328939:SX328940 ACT328939:ACT328940 AMP328939:AMP328940 AWL328939:AWL328940 BGH328939:BGH328940 BQD328939:BQD328940 BZZ328939:BZZ328940 CJV328939:CJV328940 CTR328939:CTR328940 DDN328939:DDN328940 DNJ328939:DNJ328940 DXF328939:DXF328940 EHB328939:EHB328940 EQX328939:EQX328940 FAT328939:FAT328940 FKP328939:FKP328940 FUL328939:FUL328940 GEH328939:GEH328940 GOD328939:GOD328940 GXZ328939:GXZ328940 HHV328939:HHV328940 HRR328939:HRR328940 IBN328939:IBN328940 ILJ328939:ILJ328940 IVF328939:IVF328940 JFB328939:JFB328940 JOX328939:JOX328940 JYT328939:JYT328940 KIP328939:KIP328940 KSL328939:KSL328940 LCH328939:LCH328940 LMD328939:LMD328940 LVZ328939:LVZ328940 MFV328939:MFV328940 MPR328939:MPR328940 MZN328939:MZN328940 NJJ328939:NJJ328940 NTF328939:NTF328940 ODB328939:ODB328940 OMX328939:OMX328940 OWT328939:OWT328940 PGP328939:PGP328940 PQL328939:PQL328940 QAH328939:QAH328940 QKD328939:QKD328940 QTZ328939:QTZ328940 RDV328939:RDV328940 RNR328939:RNR328940 RXN328939:RXN328940 SHJ328939:SHJ328940 SRF328939:SRF328940 TBB328939:TBB328940 TKX328939:TKX328940 TUT328939:TUT328940 UEP328939:UEP328940 UOL328939:UOL328940 UYH328939:UYH328940 VID328939:VID328940 VRZ328939:VRZ328940 WBV328939:WBV328940 WLR328939:WLR328940 WVN328939:WVN328940 F394475:F394476 JB394475:JB394476 SX394475:SX394476 ACT394475:ACT394476 AMP394475:AMP394476 AWL394475:AWL394476 BGH394475:BGH394476 BQD394475:BQD394476 BZZ394475:BZZ394476 CJV394475:CJV394476 CTR394475:CTR394476 DDN394475:DDN394476 DNJ394475:DNJ394476 DXF394475:DXF394476 EHB394475:EHB394476 EQX394475:EQX394476 FAT394475:FAT394476 FKP394475:FKP394476 FUL394475:FUL394476 GEH394475:GEH394476 GOD394475:GOD394476 GXZ394475:GXZ394476 HHV394475:HHV394476 HRR394475:HRR394476 IBN394475:IBN394476 ILJ394475:ILJ394476 IVF394475:IVF394476 JFB394475:JFB394476 JOX394475:JOX394476 JYT394475:JYT394476 KIP394475:KIP394476 KSL394475:KSL394476 LCH394475:LCH394476 LMD394475:LMD394476 LVZ394475:LVZ394476 MFV394475:MFV394476 MPR394475:MPR394476 MZN394475:MZN394476 NJJ394475:NJJ394476 NTF394475:NTF394476 ODB394475:ODB394476 OMX394475:OMX394476 OWT394475:OWT394476 PGP394475:PGP394476 PQL394475:PQL394476 QAH394475:QAH394476 QKD394475:QKD394476 QTZ394475:QTZ394476 RDV394475:RDV394476 RNR394475:RNR394476 RXN394475:RXN394476 SHJ394475:SHJ394476 SRF394475:SRF394476 TBB394475:TBB394476 TKX394475:TKX394476 TUT394475:TUT394476 UEP394475:UEP394476 UOL394475:UOL394476 UYH394475:UYH394476 VID394475:VID394476 VRZ394475:VRZ394476 WBV394475:WBV394476 WLR394475:WLR394476 WVN394475:WVN394476 F460011:F460012 JB460011:JB460012 SX460011:SX460012 ACT460011:ACT460012 AMP460011:AMP460012 AWL460011:AWL460012 BGH460011:BGH460012 BQD460011:BQD460012 BZZ460011:BZZ460012 CJV460011:CJV460012 CTR460011:CTR460012 DDN460011:DDN460012 DNJ460011:DNJ460012 DXF460011:DXF460012 EHB460011:EHB460012 EQX460011:EQX460012 FAT460011:FAT460012 FKP460011:FKP460012 FUL460011:FUL460012 GEH460011:GEH460012 GOD460011:GOD460012 GXZ460011:GXZ460012 HHV460011:HHV460012 HRR460011:HRR460012 IBN460011:IBN460012 ILJ460011:ILJ460012 IVF460011:IVF460012 JFB460011:JFB460012 JOX460011:JOX460012 JYT460011:JYT460012 KIP460011:KIP460012 KSL460011:KSL460012 LCH460011:LCH460012 LMD460011:LMD460012 LVZ460011:LVZ460012 MFV460011:MFV460012 MPR460011:MPR460012 MZN460011:MZN460012 NJJ460011:NJJ460012 NTF460011:NTF460012 ODB460011:ODB460012 OMX460011:OMX460012 OWT460011:OWT460012 PGP460011:PGP460012 PQL460011:PQL460012 QAH460011:QAH460012 QKD460011:QKD460012 QTZ460011:QTZ460012 RDV460011:RDV460012 RNR460011:RNR460012 RXN460011:RXN460012 SHJ460011:SHJ460012 SRF460011:SRF460012 TBB460011:TBB460012 TKX460011:TKX460012 TUT460011:TUT460012 UEP460011:UEP460012 UOL460011:UOL460012 UYH460011:UYH460012 VID460011:VID460012 VRZ460011:VRZ460012 WBV460011:WBV460012 WLR460011:WLR460012 WVN460011:WVN460012 F525547:F525548 JB525547:JB525548 SX525547:SX525548 ACT525547:ACT525548 AMP525547:AMP525548 AWL525547:AWL525548 BGH525547:BGH525548 BQD525547:BQD525548 BZZ525547:BZZ525548 CJV525547:CJV525548 CTR525547:CTR525548 DDN525547:DDN525548 DNJ525547:DNJ525548 DXF525547:DXF525548 EHB525547:EHB525548 EQX525547:EQX525548 FAT525547:FAT525548 FKP525547:FKP525548 FUL525547:FUL525548 GEH525547:GEH525548 GOD525547:GOD525548 GXZ525547:GXZ525548 HHV525547:HHV525548 HRR525547:HRR525548 IBN525547:IBN525548 ILJ525547:ILJ525548 IVF525547:IVF525548 JFB525547:JFB525548 JOX525547:JOX525548 JYT525547:JYT525548 KIP525547:KIP525548 KSL525547:KSL525548 LCH525547:LCH525548 LMD525547:LMD525548 LVZ525547:LVZ525548 MFV525547:MFV525548 MPR525547:MPR525548 MZN525547:MZN525548 NJJ525547:NJJ525548 NTF525547:NTF525548 ODB525547:ODB525548 OMX525547:OMX525548 OWT525547:OWT525548 PGP525547:PGP525548 PQL525547:PQL525548 QAH525547:QAH525548 QKD525547:QKD525548 QTZ525547:QTZ525548 RDV525547:RDV525548 RNR525547:RNR525548 RXN525547:RXN525548 SHJ525547:SHJ525548 SRF525547:SRF525548 TBB525547:TBB525548 TKX525547:TKX525548 TUT525547:TUT525548 UEP525547:UEP525548 UOL525547:UOL525548 UYH525547:UYH525548 VID525547:VID525548 VRZ525547:VRZ525548 WBV525547:WBV525548 WLR525547:WLR525548 WVN525547:WVN525548 F591083:F591084 JB591083:JB591084 SX591083:SX591084 ACT591083:ACT591084 AMP591083:AMP591084 AWL591083:AWL591084 BGH591083:BGH591084 BQD591083:BQD591084 BZZ591083:BZZ591084 CJV591083:CJV591084 CTR591083:CTR591084 DDN591083:DDN591084 DNJ591083:DNJ591084 DXF591083:DXF591084 EHB591083:EHB591084 EQX591083:EQX591084 FAT591083:FAT591084 FKP591083:FKP591084 FUL591083:FUL591084 GEH591083:GEH591084 GOD591083:GOD591084 GXZ591083:GXZ591084 HHV591083:HHV591084 HRR591083:HRR591084 IBN591083:IBN591084 ILJ591083:ILJ591084 IVF591083:IVF591084 JFB591083:JFB591084 JOX591083:JOX591084 JYT591083:JYT591084 KIP591083:KIP591084 KSL591083:KSL591084 LCH591083:LCH591084 LMD591083:LMD591084 LVZ591083:LVZ591084 MFV591083:MFV591084 MPR591083:MPR591084 MZN591083:MZN591084 NJJ591083:NJJ591084 NTF591083:NTF591084 ODB591083:ODB591084 OMX591083:OMX591084 OWT591083:OWT591084 PGP591083:PGP591084 PQL591083:PQL591084 QAH591083:QAH591084 QKD591083:QKD591084 QTZ591083:QTZ591084 RDV591083:RDV591084 RNR591083:RNR591084 RXN591083:RXN591084 SHJ591083:SHJ591084 SRF591083:SRF591084 TBB591083:TBB591084 TKX591083:TKX591084 TUT591083:TUT591084 UEP591083:UEP591084 UOL591083:UOL591084 UYH591083:UYH591084 VID591083:VID591084 VRZ591083:VRZ591084 WBV591083:WBV591084 WLR591083:WLR591084 WVN591083:WVN591084 F656619:F656620 JB656619:JB656620 SX656619:SX656620 ACT656619:ACT656620 AMP656619:AMP656620 AWL656619:AWL656620 BGH656619:BGH656620 BQD656619:BQD656620 BZZ656619:BZZ656620 CJV656619:CJV656620 CTR656619:CTR656620 DDN656619:DDN656620 DNJ656619:DNJ656620 DXF656619:DXF656620 EHB656619:EHB656620 EQX656619:EQX656620 FAT656619:FAT656620 FKP656619:FKP656620 FUL656619:FUL656620 GEH656619:GEH656620 GOD656619:GOD656620 GXZ656619:GXZ656620 HHV656619:HHV656620 HRR656619:HRR656620 IBN656619:IBN656620 ILJ656619:ILJ656620 IVF656619:IVF656620 JFB656619:JFB656620 JOX656619:JOX656620 JYT656619:JYT656620 KIP656619:KIP656620 KSL656619:KSL656620 LCH656619:LCH656620 LMD656619:LMD656620 LVZ656619:LVZ656620 MFV656619:MFV656620 MPR656619:MPR656620 MZN656619:MZN656620 NJJ656619:NJJ656620 NTF656619:NTF656620 ODB656619:ODB656620 OMX656619:OMX656620 OWT656619:OWT656620 PGP656619:PGP656620 PQL656619:PQL656620 QAH656619:QAH656620 QKD656619:QKD656620 QTZ656619:QTZ656620 RDV656619:RDV656620 RNR656619:RNR656620 RXN656619:RXN656620 SHJ656619:SHJ656620 SRF656619:SRF656620 TBB656619:TBB656620 TKX656619:TKX656620 TUT656619:TUT656620 UEP656619:UEP656620 UOL656619:UOL656620 UYH656619:UYH656620 VID656619:VID656620 VRZ656619:VRZ656620 WBV656619:WBV656620 WLR656619:WLR656620 WVN656619:WVN656620 F722155:F722156 JB722155:JB722156 SX722155:SX722156 ACT722155:ACT722156 AMP722155:AMP722156 AWL722155:AWL722156 BGH722155:BGH722156 BQD722155:BQD722156 BZZ722155:BZZ722156 CJV722155:CJV722156 CTR722155:CTR722156 DDN722155:DDN722156 DNJ722155:DNJ722156 DXF722155:DXF722156 EHB722155:EHB722156 EQX722155:EQX722156 FAT722155:FAT722156 FKP722155:FKP722156 FUL722155:FUL722156 GEH722155:GEH722156 GOD722155:GOD722156 GXZ722155:GXZ722156 HHV722155:HHV722156 HRR722155:HRR722156 IBN722155:IBN722156 ILJ722155:ILJ722156 IVF722155:IVF722156 JFB722155:JFB722156 JOX722155:JOX722156 JYT722155:JYT722156 KIP722155:KIP722156 KSL722155:KSL722156 LCH722155:LCH722156 LMD722155:LMD722156 LVZ722155:LVZ722156 MFV722155:MFV722156 MPR722155:MPR722156 MZN722155:MZN722156 NJJ722155:NJJ722156 NTF722155:NTF722156 ODB722155:ODB722156 OMX722155:OMX722156 OWT722155:OWT722156 PGP722155:PGP722156 PQL722155:PQL722156 QAH722155:QAH722156 QKD722155:QKD722156 QTZ722155:QTZ722156 RDV722155:RDV722156 RNR722155:RNR722156 RXN722155:RXN722156 SHJ722155:SHJ722156 SRF722155:SRF722156 TBB722155:TBB722156 TKX722155:TKX722156 TUT722155:TUT722156 UEP722155:UEP722156 UOL722155:UOL722156 UYH722155:UYH722156 VID722155:VID722156 VRZ722155:VRZ722156 WBV722155:WBV722156 WLR722155:WLR722156 WVN722155:WVN722156 F787691:F787692 JB787691:JB787692 SX787691:SX787692 ACT787691:ACT787692 AMP787691:AMP787692 AWL787691:AWL787692 BGH787691:BGH787692 BQD787691:BQD787692 BZZ787691:BZZ787692 CJV787691:CJV787692 CTR787691:CTR787692 DDN787691:DDN787692 DNJ787691:DNJ787692 DXF787691:DXF787692 EHB787691:EHB787692 EQX787691:EQX787692 FAT787691:FAT787692 FKP787691:FKP787692 FUL787691:FUL787692 GEH787691:GEH787692 GOD787691:GOD787692 GXZ787691:GXZ787692 HHV787691:HHV787692 HRR787691:HRR787692 IBN787691:IBN787692 ILJ787691:ILJ787692 IVF787691:IVF787692 JFB787691:JFB787692 JOX787691:JOX787692 JYT787691:JYT787692 KIP787691:KIP787692 KSL787691:KSL787692 LCH787691:LCH787692 LMD787691:LMD787692 LVZ787691:LVZ787692 MFV787691:MFV787692 MPR787691:MPR787692 MZN787691:MZN787692 NJJ787691:NJJ787692 NTF787691:NTF787692 ODB787691:ODB787692 OMX787691:OMX787692 OWT787691:OWT787692 PGP787691:PGP787692 PQL787691:PQL787692 QAH787691:QAH787692 QKD787691:QKD787692 QTZ787691:QTZ787692 RDV787691:RDV787692 RNR787691:RNR787692 RXN787691:RXN787692 SHJ787691:SHJ787692 SRF787691:SRF787692 TBB787691:TBB787692 TKX787691:TKX787692 TUT787691:TUT787692 UEP787691:UEP787692 UOL787691:UOL787692 UYH787691:UYH787692 VID787691:VID787692 VRZ787691:VRZ787692 WBV787691:WBV787692 WLR787691:WLR787692 WVN787691:WVN787692 F853227:F853228 JB853227:JB853228 SX853227:SX853228 ACT853227:ACT853228 AMP853227:AMP853228 AWL853227:AWL853228 BGH853227:BGH853228 BQD853227:BQD853228 BZZ853227:BZZ853228 CJV853227:CJV853228 CTR853227:CTR853228 DDN853227:DDN853228 DNJ853227:DNJ853228 DXF853227:DXF853228 EHB853227:EHB853228 EQX853227:EQX853228 FAT853227:FAT853228 FKP853227:FKP853228 FUL853227:FUL853228 GEH853227:GEH853228 GOD853227:GOD853228 GXZ853227:GXZ853228 HHV853227:HHV853228 HRR853227:HRR853228 IBN853227:IBN853228 ILJ853227:ILJ853228 IVF853227:IVF853228 JFB853227:JFB853228 JOX853227:JOX853228 JYT853227:JYT853228 KIP853227:KIP853228 KSL853227:KSL853228 LCH853227:LCH853228 LMD853227:LMD853228 LVZ853227:LVZ853228 MFV853227:MFV853228 MPR853227:MPR853228 MZN853227:MZN853228 NJJ853227:NJJ853228 NTF853227:NTF853228 ODB853227:ODB853228 OMX853227:OMX853228 OWT853227:OWT853228 PGP853227:PGP853228 PQL853227:PQL853228 QAH853227:QAH853228 QKD853227:QKD853228 QTZ853227:QTZ853228 RDV853227:RDV853228 RNR853227:RNR853228 RXN853227:RXN853228 SHJ853227:SHJ853228 SRF853227:SRF853228 TBB853227:TBB853228 TKX853227:TKX853228 TUT853227:TUT853228 UEP853227:UEP853228 UOL853227:UOL853228 UYH853227:UYH853228 VID853227:VID853228 VRZ853227:VRZ853228 WBV853227:WBV853228 WLR853227:WLR853228 WVN853227:WVN853228 F918763:F918764 JB918763:JB918764 SX918763:SX918764 ACT918763:ACT918764 AMP918763:AMP918764 AWL918763:AWL918764 BGH918763:BGH918764 BQD918763:BQD918764 BZZ918763:BZZ918764 CJV918763:CJV918764 CTR918763:CTR918764 DDN918763:DDN918764 DNJ918763:DNJ918764 DXF918763:DXF918764 EHB918763:EHB918764 EQX918763:EQX918764 FAT918763:FAT918764 FKP918763:FKP918764 FUL918763:FUL918764 GEH918763:GEH918764 GOD918763:GOD918764 GXZ918763:GXZ918764 HHV918763:HHV918764 HRR918763:HRR918764 IBN918763:IBN918764 ILJ918763:ILJ918764 IVF918763:IVF918764 JFB918763:JFB918764 JOX918763:JOX918764 JYT918763:JYT918764 KIP918763:KIP918764 KSL918763:KSL918764 LCH918763:LCH918764 LMD918763:LMD918764 LVZ918763:LVZ918764 MFV918763:MFV918764 MPR918763:MPR918764 MZN918763:MZN918764 NJJ918763:NJJ918764 NTF918763:NTF918764 ODB918763:ODB918764 OMX918763:OMX918764 OWT918763:OWT918764 PGP918763:PGP918764 PQL918763:PQL918764 QAH918763:QAH918764 QKD918763:QKD918764 QTZ918763:QTZ918764 RDV918763:RDV918764 RNR918763:RNR918764 RXN918763:RXN918764 SHJ918763:SHJ918764 SRF918763:SRF918764 TBB918763:TBB918764 TKX918763:TKX918764 TUT918763:TUT918764 UEP918763:UEP918764 UOL918763:UOL918764 UYH918763:UYH918764 VID918763:VID918764 VRZ918763:VRZ918764 WBV918763:WBV918764 WLR918763:WLR918764 WVN918763:WVN918764 F984299:F984300 JB984299:JB984300 SX984299:SX984300 ACT984299:ACT984300 AMP984299:AMP984300 AWL984299:AWL984300 BGH984299:BGH984300 BQD984299:BQD984300 BZZ984299:BZZ984300 CJV984299:CJV984300 CTR984299:CTR984300 DDN984299:DDN984300 DNJ984299:DNJ984300 DXF984299:DXF984300 EHB984299:EHB984300 EQX984299:EQX984300 FAT984299:FAT984300 FKP984299:FKP984300 FUL984299:FUL984300 GEH984299:GEH984300 GOD984299:GOD984300 GXZ984299:GXZ984300 HHV984299:HHV984300 HRR984299:HRR984300 IBN984299:IBN984300 ILJ984299:ILJ984300 IVF984299:IVF984300 JFB984299:JFB984300 JOX984299:JOX984300 JYT984299:JYT984300 KIP984299:KIP984300 KSL984299:KSL984300 LCH984299:LCH984300 LMD984299:LMD984300 LVZ984299:LVZ984300 MFV984299:MFV984300 MPR984299:MPR984300 MZN984299:MZN984300 NJJ984299:NJJ984300 NTF984299:NTF984300 ODB984299:ODB984300 OMX984299:OMX984300 OWT984299:OWT984300 PGP984299:PGP984300 PQL984299:PQL984300 QAH984299:QAH984300 QKD984299:QKD984300 QTZ984299:QTZ984300 RDV984299:RDV984300 RNR984299:RNR984300 RXN984299:RXN984300 SHJ984299:SHJ984300 SRF984299:SRF984300 TBB984299:TBB984300 TKX984299:TKX984300 TUT984299:TUT984300 UEP984299:UEP984300 UOL984299:UOL984300 UYH984299:UYH984300 VID984299:VID984300 VRZ984299:VRZ984300 WBV984299:WBV984300 WLR984299:WLR984300 WVN984299:WVN984300 G604 JC604 SY604 ACU604 AMQ604 AWM604 BGI604 BQE604 CAA604 CJW604 CTS604 DDO604 DNK604 DXG604 EHC604 EQY604 FAU604 FKQ604 FUM604 GEI604 GOE604 GYA604 HHW604 HRS604 IBO604 ILK604 IVG604 JFC604 JOY604 JYU604 KIQ604 KSM604 LCI604 LME604 LWA604 MFW604 MPS604 MZO604 NJK604 NTG604 ODC604 OMY604 OWU604 PGQ604 PQM604 QAI604 QKE604 QUA604 RDW604 RNS604 RXO604 SHK604 SRG604 TBC604 TKY604 TUU604 UEQ604 UOM604 UYI604 VIE604 VSA604 WBW604 WLS604 WVO604 G66140 JC66140 SY66140 ACU66140 AMQ66140 AWM66140 BGI66140 BQE66140 CAA66140 CJW66140 CTS66140 DDO66140 DNK66140 DXG66140 EHC66140 EQY66140 FAU66140 FKQ66140 FUM66140 GEI66140 GOE66140 GYA66140 HHW66140 HRS66140 IBO66140 ILK66140 IVG66140 JFC66140 JOY66140 JYU66140 KIQ66140 KSM66140 LCI66140 LME66140 LWA66140 MFW66140 MPS66140 MZO66140 NJK66140 NTG66140 ODC66140 OMY66140 OWU66140 PGQ66140 PQM66140 QAI66140 QKE66140 QUA66140 RDW66140 RNS66140 RXO66140 SHK66140 SRG66140 TBC66140 TKY66140 TUU66140 UEQ66140 UOM66140 UYI66140 VIE66140 VSA66140 WBW66140 WLS66140 WVO66140 G131676 JC131676 SY131676 ACU131676 AMQ131676 AWM131676 BGI131676 BQE131676 CAA131676 CJW131676 CTS131676 DDO131676 DNK131676 DXG131676 EHC131676 EQY131676 FAU131676 FKQ131676 FUM131676 GEI131676 GOE131676 GYA131676 HHW131676 HRS131676 IBO131676 ILK131676 IVG131676 JFC131676 JOY131676 JYU131676 KIQ131676 KSM131676 LCI131676 LME131676 LWA131676 MFW131676 MPS131676 MZO131676 NJK131676 NTG131676 ODC131676 OMY131676 OWU131676 PGQ131676 PQM131676 QAI131676 QKE131676 QUA131676 RDW131676 RNS131676 RXO131676 SHK131676 SRG131676 TBC131676 TKY131676 TUU131676 UEQ131676 UOM131676 UYI131676 VIE131676 VSA131676 WBW131676 WLS131676 WVO131676 G197212 JC197212 SY197212 ACU197212 AMQ197212 AWM197212 BGI197212 BQE197212 CAA197212 CJW197212 CTS197212 DDO197212 DNK197212 DXG197212 EHC197212 EQY197212 FAU197212 FKQ197212 FUM197212 GEI197212 GOE197212 GYA197212 HHW197212 HRS197212 IBO197212 ILK197212 IVG197212 JFC197212 JOY197212 JYU197212 KIQ197212 KSM197212 LCI197212 LME197212 LWA197212 MFW197212 MPS197212 MZO197212 NJK197212 NTG197212 ODC197212 OMY197212 OWU197212 PGQ197212 PQM197212 QAI197212 QKE197212 QUA197212 RDW197212 RNS197212 RXO197212 SHK197212 SRG197212 TBC197212 TKY197212 TUU197212 UEQ197212 UOM197212 UYI197212 VIE197212 VSA197212 WBW197212 WLS197212 WVO197212 G262748 JC262748 SY262748 ACU262748 AMQ262748 AWM262748 BGI262748 BQE262748 CAA262748 CJW262748 CTS262748 DDO262748 DNK262748 DXG262748 EHC262748 EQY262748 FAU262748 FKQ262748 FUM262748 GEI262748 GOE262748 GYA262748 HHW262748 HRS262748 IBO262748 ILK262748 IVG262748 JFC262748 JOY262748 JYU262748 KIQ262748 KSM262748 LCI262748 LME262748 LWA262748 MFW262748 MPS262748 MZO262748 NJK262748 NTG262748 ODC262748 OMY262748 OWU262748 PGQ262748 PQM262748 QAI262748 QKE262748 QUA262748 RDW262748 RNS262748 RXO262748 SHK262748 SRG262748 TBC262748 TKY262748 TUU262748 UEQ262748 UOM262748 UYI262748 VIE262748 VSA262748 WBW262748 WLS262748 WVO262748 G328284 JC328284 SY328284 ACU328284 AMQ328284 AWM328284 BGI328284 BQE328284 CAA328284 CJW328284 CTS328284 DDO328284 DNK328284 DXG328284 EHC328284 EQY328284 FAU328284 FKQ328284 FUM328284 GEI328284 GOE328284 GYA328284 HHW328284 HRS328284 IBO328284 ILK328284 IVG328284 JFC328284 JOY328284 JYU328284 KIQ328284 KSM328284 LCI328284 LME328284 LWA328284 MFW328284 MPS328284 MZO328284 NJK328284 NTG328284 ODC328284 OMY328284 OWU328284 PGQ328284 PQM328284 QAI328284 QKE328284 QUA328284 RDW328284 RNS328284 RXO328284 SHK328284 SRG328284 TBC328284 TKY328284 TUU328284 UEQ328284 UOM328284 UYI328284 VIE328284 VSA328284 WBW328284 WLS328284 WVO328284 G393820 JC393820 SY393820 ACU393820 AMQ393820 AWM393820 BGI393820 BQE393820 CAA393820 CJW393820 CTS393820 DDO393820 DNK393820 DXG393820 EHC393820 EQY393820 FAU393820 FKQ393820 FUM393820 GEI393820 GOE393820 GYA393820 HHW393820 HRS393820 IBO393820 ILK393820 IVG393820 JFC393820 JOY393820 JYU393820 KIQ393820 KSM393820 LCI393820 LME393820 LWA393820 MFW393820 MPS393820 MZO393820 NJK393820 NTG393820 ODC393820 OMY393820 OWU393820 PGQ393820 PQM393820 QAI393820 QKE393820 QUA393820 RDW393820 RNS393820 RXO393820 SHK393820 SRG393820 TBC393820 TKY393820 TUU393820 UEQ393820 UOM393820 UYI393820 VIE393820 VSA393820 WBW393820 WLS393820 WVO393820 G459356 JC459356 SY459356 ACU459356 AMQ459356 AWM459356 BGI459356 BQE459356 CAA459356 CJW459356 CTS459356 DDO459356 DNK459356 DXG459356 EHC459356 EQY459356 FAU459356 FKQ459356 FUM459356 GEI459356 GOE459356 GYA459356 HHW459356 HRS459356 IBO459356 ILK459356 IVG459356 JFC459356 JOY459356 JYU459356 KIQ459356 KSM459356 LCI459356 LME459356 LWA459356 MFW459356 MPS459356 MZO459356 NJK459356 NTG459356 ODC459356 OMY459356 OWU459356 PGQ459356 PQM459356 QAI459356 QKE459356 QUA459356 RDW459356 RNS459356 RXO459356 SHK459356 SRG459356 TBC459356 TKY459356 TUU459356 UEQ459356 UOM459356 UYI459356 VIE459356 VSA459356 WBW459356 WLS459356 WVO459356 G524892 JC524892 SY524892 ACU524892 AMQ524892 AWM524892 BGI524892 BQE524892 CAA524892 CJW524892 CTS524892 DDO524892 DNK524892 DXG524892 EHC524892 EQY524892 FAU524892 FKQ524892 FUM524892 GEI524892 GOE524892 GYA524892 HHW524892 HRS524892 IBO524892 ILK524892 IVG524892 JFC524892 JOY524892 JYU524892 KIQ524892 KSM524892 LCI524892 LME524892 LWA524892 MFW524892 MPS524892 MZO524892 NJK524892 NTG524892 ODC524892 OMY524892 OWU524892 PGQ524892 PQM524892 QAI524892 QKE524892 QUA524892 RDW524892 RNS524892 RXO524892 SHK524892 SRG524892 TBC524892 TKY524892 TUU524892 UEQ524892 UOM524892 UYI524892 VIE524892 VSA524892 WBW524892 WLS524892 WVO524892 G590428 JC590428 SY590428 ACU590428 AMQ590428 AWM590428 BGI590428 BQE590428 CAA590428 CJW590428 CTS590428 DDO590428 DNK590428 DXG590428 EHC590428 EQY590428 FAU590428 FKQ590428 FUM590428 GEI590428 GOE590428 GYA590428 HHW590428 HRS590428 IBO590428 ILK590428 IVG590428 JFC590428 JOY590428 JYU590428 KIQ590428 KSM590428 LCI590428 LME590428 LWA590428 MFW590428 MPS590428 MZO590428 NJK590428 NTG590428 ODC590428 OMY590428 OWU590428 PGQ590428 PQM590428 QAI590428 QKE590428 QUA590428 RDW590428 RNS590428 RXO590428 SHK590428 SRG590428 TBC590428 TKY590428 TUU590428 UEQ590428 UOM590428 UYI590428 VIE590428 VSA590428 WBW590428 WLS590428 WVO590428 G655964 JC655964 SY655964 ACU655964 AMQ655964 AWM655964 BGI655964 BQE655964 CAA655964 CJW655964 CTS655964 DDO655964 DNK655964 DXG655964 EHC655964 EQY655964 FAU655964 FKQ655964 FUM655964 GEI655964 GOE655964 GYA655964 HHW655964 HRS655964 IBO655964 ILK655964 IVG655964 JFC655964 JOY655964 JYU655964 KIQ655964 KSM655964 LCI655964 LME655964 LWA655964 MFW655964 MPS655964 MZO655964 NJK655964 NTG655964 ODC655964 OMY655964 OWU655964 PGQ655964 PQM655964 QAI655964 QKE655964 QUA655964 RDW655964 RNS655964 RXO655964 SHK655964 SRG655964 TBC655964 TKY655964 TUU655964 UEQ655964 UOM655964 UYI655964 VIE655964 VSA655964 WBW655964 WLS655964 WVO655964 G721500 JC721500 SY721500 ACU721500 AMQ721500 AWM721500 BGI721500 BQE721500 CAA721500 CJW721500 CTS721500 DDO721500 DNK721500 DXG721500 EHC721500 EQY721500 FAU721500 FKQ721500 FUM721500 GEI721500 GOE721500 GYA721500 HHW721500 HRS721500 IBO721500 ILK721500 IVG721500 JFC721500 JOY721500 JYU721500 KIQ721500 KSM721500 LCI721500 LME721500 LWA721500 MFW721500 MPS721500 MZO721500 NJK721500 NTG721500 ODC721500 OMY721500 OWU721500 PGQ721500 PQM721500 QAI721500 QKE721500 QUA721500 RDW721500 RNS721500 RXO721500 SHK721500 SRG721500 TBC721500 TKY721500 TUU721500 UEQ721500 UOM721500 UYI721500 VIE721500 VSA721500 WBW721500 WLS721500 WVO721500 G787036 JC787036 SY787036 ACU787036 AMQ787036 AWM787036 BGI787036 BQE787036 CAA787036 CJW787036 CTS787036 DDO787036 DNK787036 DXG787036 EHC787036 EQY787036 FAU787036 FKQ787036 FUM787036 GEI787036 GOE787036 GYA787036 HHW787036 HRS787036 IBO787036 ILK787036 IVG787036 JFC787036 JOY787036 JYU787036 KIQ787036 KSM787036 LCI787036 LME787036 LWA787036 MFW787036 MPS787036 MZO787036 NJK787036 NTG787036 ODC787036 OMY787036 OWU787036 PGQ787036 PQM787036 QAI787036 QKE787036 QUA787036 RDW787036 RNS787036 RXO787036 SHK787036 SRG787036 TBC787036 TKY787036 TUU787036 UEQ787036 UOM787036 UYI787036 VIE787036 VSA787036 WBW787036 WLS787036 WVO787036 G852572 JC852572 SY852572 ACU852572 AMQ852572 AWM852572 BGI852572 BQE852572 CAA852572 CJW852572 CTS852572 DDO852572 DNK852572 DXG852572 EHC852572 EQY852572 FAU852572 FKQ852572 FUM852572 GEI852572 GOE852572 GYA852572 HHW852572 HRS852572 IBO852572 ILK852572 IVG852572 JFC852572 JOY852572 JYU852572 KIQ852572 KSM852572 LCI852572 LME852572 LWA852572 MFW852572 MPS852572 MZO852572 NJK852572 NTG852572 ODC852572 OMY852572 OWU852572 PGQ852572 PQM852572 QAI852572 QKE852572 QUA852572 RDW852572 RNS852572 RXO852572 SHK852572 SRG852572 TBC852572 TKY852572 TUU852572 UEQ852572 UOM852572 UYI852572 VIE852572 VSA852572 WBW852572 WLS852572 WVO852572 G918108 JC918108 SY918108 ACU918108 AMQ918108 AWM918108 BGI918108 BQE918108 CAA918108 CJW918108 CTS918108 DDO918108 DNK918108 DXG918108 EHC918108 EQY918108 FAU918108 FKQ918108 FUM918108 GEI918108 GOE918108 GYA918108 HHW918108 HRS918108 IBO918108 ILK918108 IVG918108 JFC918108 JOY918108 JYU918108 KIQ918108 KSM918108 LCI918108 LME918108 LWA918108 MFW918108 MPS918108 MZO918108 NJK918108 NTG918108 ODC918108 OMY918108 OWU918108 PGQ918108 PQM918108 QAI918108 QKE918108 QUA918108 RDW918108 RNS918108 RXO918108 SHK918108 SRG918108 TBC918108 TKY918108 TUU918108 UEQ918108 UOM918108 UYI918108 VIE918108 VSA918108 WBW918108 WLS918108 WVO918108 G983644 JC983644 SY983644 ACU983644 AMQ983644 AWM983644 BGI983644 BQE983644 CAA983644 CJW983644 CTS983644 DDO983644 DNK983644 DXG983644 EHC983644 EQY983644 FAU983644 FKQ983644 FUM983644 GEI983644 GOE983644 GYA983644 HHW983644 HRS983644 IBO983644 ILK983644 IVG983644 JFC983644 JOY983644 JYU983644 KIQ983644 KSM983644 LCI983644 LME983644 LWA983644 MFW983644 MPS983644 MZO983644 NJK983644 NTG983644 ODC983644 OMY983644 OWU983644 PGQ983644 PQM983644 QAI983644 QKE983644 QUA983644 RDW983644 RNS983644 RXO983644 SHK983644 SRG983644 TBC983644 TKY983644 TUU983644 UEQ983644 UOM983644 UYI983644 VIE983644 VSA983644 WBW983644 WLS983644 WVO983644 C32 IY32 SU32 ACQ32 AMM32 AWI32 BGE32 BQA32 BZW32 CJS32 CTO32 DDK32 DNG32 DXC32 EGY32 EQU32 FAQ32 FKM32 FUI32 GEE32 GOA32 GXW32 HHS32 HRO32 IBK32 ILG32 IVC32 JEY32 JOU32 JYQ32 KIM32 KSI32 LCE32 LMA32 LVW32 MFS32 MPO32 MZK32 NJG32 NTC32 OCY32 OMU32 OWQ32 PGM32 PQI32 QAE32 QKA32 QTW32 RDS32 RNO32 RXK32 SHG32 SRC32 TAY32 TKU32 TUQ32 UEM32 UOI32 UYE32 VIA32 VRW32 WBS32 WLO32 WVK32 C65568 IY65568 SU65568 ACQ65568 AMM65568 AWI65568 BGE65568 BQA65568 BZW65568 CJS65568 CTO65568 DDK65568 DNG65568 DXC65568 EGY65568 EQU65568 FAQ65568 FKM65568 FUI65568 GEE65568 GOA65568 GXW65568 HHS65568 HRO65568 IBK65568 ILG65568 IVC65568 JEY65568 JOU65568 JYQ65568 KIM65568 KSI65568 LCE65568 LMA65568 LVW65568 MFS65568 MPO65568 MZK65568 NJG65568 NTC65568 OCY65568 OMU65568 OWQ65568 PGM65568 PQI65568 QAE65568 QKA65568 QTW65568 RDS65568 RNO65568 RXK65568 SHG65568 SRC65568 TAY65568 TKU65568 TUQ65568 UEM65568 UOI65568 UYE65568 VIA65568 VRW65568 WBS65568 WLO65568 WVK65568 C131104 IY131104 SU131104 ACQ131104 AMM131104 AWI131104 BGE131104 BQA131104 BZW131104 CJS131104 CTO131104 DDK131104 DNG131104 DXC131104 EGY131104 EQU131104 FAQ131104 FKM131104 FUI131104 GEE131104 GOA131104 GXW131104 HHS131104 HRO131104 IBK131104 ILG131104 IVC131104 JEY131104 JOU131104 JYQ131104 KIM131104 KSI131104 LCE131104 LMA131104 LVW131104 MFS131104 MPO131104 MZK131104 NJG131104 NTC131104 OCY131104 OMU131104 OWQ131104 PGM131104 PQI131104 QAE131104 QKA131104 QTW131104 RDS131104 RNO131104 RXK131104 SHG131104 SRC131104 TAY131104 TKU131104 TUQ131104 UEM131104 UOI131104 UYE131104 VIA131104 VRW131104 WBS131104 WLO131104 WVK131104 C196640 IY196640 SU196640 ACQ196640 AMM196640 AWI196640 BGE196640 BQA196640 BZW196640 CJS196640 CTO196640 DDK196640 DNG196640 DXC196640 EGY196640 EQU196640 FAQ196640 FKM196640 FUI196640 GEE196640 GOA196640 GXW196640 HHS196640 HRO196640 IBK196640 ILG196640 IVC196640 JEY196640 JOU196640 JYQ196640 KIM196640 KSI196640 LCE196640 LMA196640 LVW196640 MFS196640 MPO196640 MZK196640 NJG196640 NTC196640 OCY196640 OMU196640 OWQ196640 PGM196640 PQI196640 QAE196640 QKA196640 QTW196640 RDS196640 RNO196640 RXK196640 SHG196640 SRC196640 TAY196640 TKU196640 TUQ196640 UEM196640 UOI196640 UYE196640 VIA196640 VRW196640 WBS196640 WLO196640 WVK196640 C262176 IY262176 SU262176 ACQ262176 AMM262176 AWI262176 BGE262176 BQA262176 BZW262176 CJS262176 CTO262176 DDK262176 DNG262176 DXC262176 EGY262176 EQU262176 FAQ262176 FKM262176 FUI262176 GEE262176 GOA262176 GXW262176 HHS262176 HRO262176 IBK262176 ILG262176 IVC262176 JEY262176 JOU262176 JYQ262176 KIM262176 KSI262176 LCE262176 LMA262176 LVW262176 MFS262176 MPO262176 MZK262176 NJG262176 NTC262176 OCY262176 OMU262176 OWQ262176 PGM262176 PQI262176 QAE262176 QKA262176 QTW262176 RDS262176 RNO262176 RXK262176 SHG262176 SRC262176 TAY262176 TKU262176 TUQ262176 UEM262176 UOI262176 UYE262176 VIA262176 VRW262176 WBS262176 WLO262176 WVK262176 C327712 IY327712 SU327712 ACQ327712 AMM327712 AWI327712 BGE327712 BQA327712 BZW327712 CJS327712 CTO327712 DDK327712 DNG327712 DXC327712 EGY327712 EQU327712 FAQ327712 FKM327712 FUI327712 GEE327712 GOA327712 GXW327712 HHS327712 HRO327712 IBK327712 ILG327712 IVC327712 JEY327712 JOU327712 JYQ327712 KIM327712 KSI327712 LCE327712 LMA327712 LVW327712 MFS327712 MPO327712 MZK327712 NJG327712 NTC327712 OCY327712 OMU327712 OWQ327712 PGM327712 PQI327712 QAE327712 QKA327712 QTW327712 RDS327712 RNO327712 RXK327712 SHG327712 SRC327712 TAY327712 TKU327712 TUQ327712 UEM327712 UOI327712 UYE327712 VIA327712 VRW327712 WBS327712 WLO327712 WVK327712 C393248 IY393248 SU393248 ACQ393248 AMM393248 AWI393248 BGE393248 BQA393248 BZW393248 CJS393248 CTO393248 DDK393248 DNG393248 DXC393248 EGY393248 EQU393248 FAQ393248 FKM393248 FUI393248 GEE393248 GOA393248 GXW393248 HHS393248 HRO393248 IBK393248 ILG393248 IVC393248 JEY393248 JOU393248 JYQ393248 KIM393248 KSI393248 LCE393248 LMA393248 LVW393248 MFS393248 MPO393248 MZK393248 NJG393248 NTC393248 OCY393248 OMU393248 OWQ393248 PGM393248 PQI393248 QAE393248 QKA393248 QTW393248 RDS393248 RNO393248 RXK393248 SHG393248 SRC393248 TAY393248 TKU393248 TUQ393248 UEM393248 UOI393248 UYE393248 VIA393248 VRW393248 WBS393248 WLO393248 WVK393248 C458784 IY458784 SU458784 ACQ458784 AMM458784 AWI458784 BGE458784 BQA458784 BZW458784 CJS458784 CTO458784 DDK458784 DNG458784 DXC458784 EGY458784 EQU458784 FAQ458784 FKM458784 FUI458784 GEE458784 GOA458784 GXW458784 HHS458784 HRO458784 IBK458784 ILG458784 IVC458784 JEY458784 JOU458784 JYQ458784 KIM458784 KSI458784 LCE458784 LMA458784 LVW458784 MFS458784 MPO458784 MZK458784 NJG458784 NTC458784 OCY458784 OMU458784 OWQ458784 PGM458784 PQI458784 QAE458784 QKA458784 QTW458784 RDS458784 RNO458784 RXK458784 SHG458784 SRC458784 TAY458784 TKU458784 TUQ458784 UEM458784 UOI458784 UYE458784 VIA458784 VRW458784 WBS458784 WLO458784 WVK458784 C524320 IY524320 SU524320 ACQ524320 AMM524320 AWI524320 BGE524320 BQA524320 BZW524320 CJS524320 CTO524320 DDK524320 DNG524320 DXC524320 EGY524320 EQU524320 FAQ524320 FKM524320 FUI524320 GEE524320 GOA524320 GXW524320 HHS524320 HRO524320 IBK524320 ILG524320 IVC524320 JEY524320 JOU524320 JYQ524320 KIM524320 KSI524320 LCE524320 LMA524320 LVW524320 MFS524320 MPO524320 MZK524320 NJG524320 NTC524320 OCY524320 OMU524320 OWQ524320 PGM524320 PQI524320 QAE524320 QKA524320 QTW524320 RDS524320 RNO524320 RXK524320 SHG524320 SRC524320 TAY524320 TKU524320 TUQ524320 UEM524320 UOI524320 UYE524320 VIA524320 VRW524320 WBS524320 WLO524320 WVK524320 C589856 IY589856 SU589856 ACQ589856 AMM589856 AWI589856 BGE589856 BQA589856 BZW589856 CJS589856 CTO589856 DDK589856 DNG589856 DXC589856 EGY589856 EQU589856 FAQ589856 FKM589856 FUI589856 GEE589856 GOA589856 GXW589856 HHS589856 HRO589856 IBK589856 ILG589856 IVC589856 JEY589856 JOU589856 JYQ589856 KIM589856 KSI589856 LCE589856 LMA589856 LVW589856 MFS589856 MPO589856 MZK589856 NJG589856 NTC589856 OCY589856 OMU589856 OWQ589856 PGM589856 PQI589856 QAE589856 QKA589856 QTW589856 RDS589856 RNO589856 RXK589856 SHG589856 SRC589856 TAY589856 TKU589856 TUQ589856 UEM589856 UOI589856 UYE589856 VIA589856 VRW589856 WBS589856 WLO589856 WVK589856 C655392 IY655392 SU655392 ACQ655392 AMM655392 AWI655392 BGE655392 BQA655392 BZW655392 CJS655392 CTO655392 DDK655392 DNG655392 DXC655392 EGY655392 EQU655392 FAQ655392 FKM655392 FUI655392 GEE655392 GOA655392 GXW655392 HHS655392 HRO655392 IBK655392 ILG655392 IVC655392 JEY655392 JOU655392 JYQ655392 KIM655392 KSI655392 LCE655392 LMA655392 LVW655392 MFS655392 MPO655392 MZK655392 NJG655392 NTC655392 OCY655392 OMU655392 OWQ655392 PGM655392 PQI655392 QAE655392 QKA655392 QTW655392 RDS655392 RNO655392 RXK655392 SHG655392 SRC655392 TAY655392 TKU655392 TUQ655392 UEM655392 UOI655392 UYE655392 VIA655392 VRW655392 WBS655392 WLO655392 WVK655392 C720928 IY720928 SU720928 ACQ720928 AMM720928 AWI720928 BGE720928 BQA720928 BZW720928 CJS720928 CTO720928 DDK720928 DNG720928 DXC720928 EGY720928 EQU720928 FAQ720928 FKM720928 FUI720928 GEE720928 GOA720928 GXW720928 HHS720928 HRO720928 IBK720928 ILG720928 IVC720928 JEY720928 JOU720928 JYQ720928 KIM720928 KSI720928 LCE720928 LMA720928 LVW720928 MFS720928 MPO720928 MZK720928 NJG720928 NTC720928 OCY720928 OMU720928 OWQ720928 PGM720928 PQI720928 QAE720928 QKA720928 QTW720928 RDS720928 RNO720928 RXK720928 SHG720928 SRC720928 TAY720928 TKU720928 TUQ720928 UEM720928 UOI720928 UYE720928 VIA720928 VRW720928 WBS720928 WLO720928 WVK720928 C786464 IY786464 SU786464 ACQ786464 AMM786464 AWI786464 BGE786464 BQA786464 BZW786464 CJS786464 CTO786464 DDK786464 DNG786464 DXC786464 EGY786464 EQU786464 FAQ786464 FKM786464 FUI786464 GEE786464 GOA786464 GXW786464 HHS786464 HRO786464 IBK786464 ILG786464 IVC786464 JEY786464 JOU786464 JYQ786464 KIM786464 KSI786464 LCE786464 LMA786464 LVW786464 MFS786464 MPO786464 MZK786464 NJG786464 NTC786464 OCY786464 OMU786464 OWQ786464 PGM786464 PQI786464 QAE786464 QKA786464 QTW786464 RDS786464 RNO786464 RXK786464 SHG786464 SRC786464 TAY786464 TKU786464 TUQ786464 UEM786464 UOI786464 UYE786464 VIA786464 VRW786464 WBS786464 WLO786464 WVK786464 C852000 IY852000 SU852000 ACQ852000 AMM852000 AWI852000 BGE852000 BQA852000 BZW852000 CJS852000 CTO852000 DDK852000 DNG852000 DXC852000 EGY852000 EQU852000 FAQ852000 FKM852000 FUI852000 GEE852000 GOA852000 GXW852000 HHS852000 HRO852000 IBK852000 ILG852000 IVC852000 JEY852000 JOU852000 JYQ852000 KIM852000 KSI852000 LCE852000 LMA852000 LVW852000 MFS852000 MPO852000 MZK852000 NJG852000 NTC852000 OCY852000 OMU852000 OWQ852000 PGM852000 PQI852000 QAE852000 QKA852000 QTW852000 RDS852000 RNO852000 RXK852000 SHG852000 SRC852000 TAY852000 TKU852000 TUQ852000 UEM852000 UOI852000 UYE852000 VIA852000 VRW852000 WBS852000 WLO852000 WVK852000 C917536 IY917536 SU917536 ACQ917536 AMM917536 AWI917536 BGE917536 BQA917536 BZW917536 CJS917536 CTO917536 DDK917536 DNG917536 DXC917536 EGY917536 EQU917536 FAQ917536 FKM917536 FUI917536 GEE917536 GOA917536 GXW917536 HHS917536 HRO917536 IBK917536 ILG917536 IVC917536 JEY917536 JOU917536 JYQ917536 KIM917536 KSI917536 LCE917536 LMA917536 LVW917536 MFS917536 MPO917536 MZK917536 NJG917536 NTC917536 OCY917536 OMU917536 OWQ917536 PGM917536 PQI917536 QAE917536 QKA917536 QTW917536 RDS917536 RNO917536 RXK917536 SHG917536 SRC917536 TAY917536 TKU917536 TUQ917536 UEM917536 UOI917536 UYE917536 VIA917536 VRW917536 WBS917536 WLO917536 WVK917536 C983072 IY983072 SU983072 ACQ983072 AMM983072 AWI983072 BGE983072 BQA983072 BZW983072 CJS983072 CTO983072 DDK983072 DNG983072 DXC983072 EGY983072 EQU983072 FAQ983072 FKM983072 FUI983072 GEE983072 GOA983072 GXW983072 HHS983072 HRO983072 IBK983072 ILG983072 IVC983072 JEY983072 JOU983072 JYQ983072 KIM983072 KSI983072 LCE983072 LMA983072 LVW983072 MFS983072 MPO983072 MZK983072 NJG983072 NTC983072 OCY983072 OMU983072 OWQ983072 PGM983072 PQI983072 QAE983072 QKA983072 QTW983072 RDS983072 RNO983072 RXK983072 SHG983072 SRC983072 TAY983072 TKU983072 TUQ983072 UEM983072 UOI983072 UYE983072 VIA983072 VRW983072 WBS983072 WLO983072 WVK983072 G31:G32 JC31:JC32 SY31:SY32 ACU31:ACU32 AMQ31:AMQ32 AWM31:AWM32 BGI31:BGI32 BQE31:BQE32 CAA31:CAA32 CJW31:CJW32 CTS31:CTS32 DDO31:DDO32 DNK31:DNK32 DXG31:DXG32 EHC31:EHC32 EQY31:EQY32 FAU31:FAU32 FKQ31:FKQ32 FUM31:FUM32 GEI31:GEI32 GOE31:GOE32 GYA31:GYA32 HHW31:HHW32 HRS31:HRS32 IBO31:IBO32 ILK31:ILK32 IVG31:IVG32 JFC31:JFC32 JOY31:JOY32 JYU31:JYU32 KIQ31:KIQ32 KSM31:KSM32 LCI31:LCI32 LME31:LME32 LWA31:LWA32 MFW31:MFW32 MPS31:MPS32 MZO31:MZO32 NJK31:NJK32 NTG31:NTG32 ODC31:ODC32 OMY31:OMY32 OWU31:OWU32 PGQ31:PGQ32 PQM31:PQM32 QAI31:QAI32 QKE31:QKE32 QUA31:QUA32 RDW31:RDW32 RNS31:RNS32 RXO31:RXO32 SHK31:SHK32 SRG31:SRG32 TBC31:TBC32 TKY31:TKY32 TUU31:TUU32 UEQ31:UEQ32 UOM31:UOM32 UYI31:UYI32 VIE31:VIE32 VSA31:VSA32 WBW31:WBW32 WLS31:WLS32 WVO31:WVO32 G65567:G65568 JC65567:JC65568 SY65567:SY65568 ACU65567:ACU65568 AMQ65567:AMQ65568 AWM65567:AWM65568 BGI65567:BGI65568 BQE65567:BQE65568 CAA65567:CAA65568 CJW65567:CJW65568 CTS65567:CTS65568 DDO65567:DDO65568 DNK65567:DNK65568 DXG65567:DXG65568 EHC65567:EHC65568 EQY65567:EQY65568 FAU65567:FAU65568 FKQ65567:FKQ65568 FUM65567:FUM65568 GEI65567:GEI65568 GOE65567:GOE65568 GYA65567:GYA65568 HHW65567:HHW65568 HRS65567:HRS65568 IBO65567:IBO65568 ILK65567:ILK65568 IVG65567:IVG65568 JFC65567:JFC65568 JOY65567:JOY65568 JYU65567:JYU65568 KIQ65567:KIQ65568 KSM65567:KSM65568 LCI65567:LCI65568 LME65567:LME65568 LWA65567:LWA65568 MFW65567:MFW65568 MPS65567:MPS65568 MZO65567:MZO65568 NJK65567:NJK65568 NTG65567:NTG65568 ODC65567:ODC65568 OMY65567:OMY65568 OWU65567:OWU65568 PGQ65567:PGQ65568 PQM65567:PQM65568 QAI65567:QAI65568 QKE65567:QKE65568 QUA65567:QUA65568 RDW65567:RDW65568 RNS65567:RNS65568 RXO65567:RXO65568 SHK65567:SHK65568 SRG65567:SRG65568 TBC65567:TBC65568 TKY65567:TKY65568 TUU65567:TUU65568 UEQ65567:UEQ65568 UOM65567:UOM65568 UYI65567:UYI65568 VIE65567:VIE65568 VSA65567:VSA65568 WBW65567:WBW65568 WLS65567:WLS65568 WVO65567:WVO65568 G131103:G131104 JC131103:JC131104 SY131103:SY131104 ACU131103:ACU131104 AMQ131103:AMQ131104 AWM131103:AWM131104 BGI131103:BGI131104 BQE131103:BQE131104 CAA131103:CAA131104 CJW131103:CJW131104 CTS131103:CTS131104 DDO131103:DDO131104 DNK131103:DNK131104 DXG131103:DXG131104 EHC131103:EHC131104 EQY131103:EQY131104 FAU131103:FAU131104 FKQ131103:FKQ131104 FUM131103:FUM131104 GEI131103:GEI131104 GOE131103:GOE131104 GYA131103:GYA131104 HHW131103:HHW131104 HRS131103:HRS131104 IBO131103:IBO131104 ILK131103:ILK131104 IVG131103:IVG131104 JFC131103:JFC131104 JOY131103:JOY131104 JYU131103:JYU131104 KIQ131103:KIQ131104 KSM131103:KSM131104 LCI131103:LCI131104 LME131103:LME131104 LWA131103:LWA131104 MFW131103:MFW131104 MPS131103:MPS131104 MZO131103:MZO131104 NJK131103:NJK131104 NTG131103:NTG131104 ODC131103:ODC131104 OMY131103:OMY131104 OWU131103:OWU131104 PGQ131103:PGQ131104 PQM131103:PQM131104 QAI131103:QAI131104 QKE131103:QKE131104 QUA131103:QUA131104 RDW131103:RDW131104 RNS131103:RNS131104 RXO131103:RXO131104 SHK131103:SHK131104 SRG131103:SRG131104 TBC131103:TBC131104 TKY131103:TKY131104 TUU131103:TUU131104 UEQ131103:UEQ131104 UOM131103:UOM131104 UYI131103:UYI131104 VIE131103:VIE131104 VSA131103:VSA131104 WBW131103:WBW131104 WLS131103:WLS131104 WVO131103:WVO131104 G196639:G196640 JC196639:JC196640 SY196639:SY196640 ACU196639:ACU196640 AMQ196639:AMQ196640 AWM196639:AWM196640 BGI196639:BGI196640 BQE196639:BQE196640 CAA196639:CAA196640 CJW196639:CJW196640 CTS196639:CTS196640 DDO196639:DDO196640 DNK196639:DNK196640 DXG196639:DXG196640 EHC196639:EHC196640 EQY196639:EQY196640 FAU196639:FAU196640 FKQ196639:FKQ196640 FUM196639:FUM196640 GEI196639:GEI196640 GOE196639:GOE196640 GYA196639:GYA196640 HHW196639:HHW196640 HRS196639:HRS196640 IBO196639:IBO196640 ILK196639:ILK196640 IVG196639:IVG196640 JFC196639:JFC196640 JOY196639:JOY196640 JYU196639:JYU196640 KIQ196639:KIQ196640 KSM196639:KSM196640 LCI196639:LCI196640 LME196639:LME196640 LWA196639:LWA196640 MFW196639:MFW196640 MPS196639:MPS196640 MZO196639:MZO196640 NJK196639:NJK196640 NTG196639:NTG196640 ODC196639:ODC196640 OMY196639:OMY196640 OWU196639:OWU196640 PGQ196639:PGQ196640 PQM196639:PQM196640 QAI196639:QAI196640 QKE196639:QKE196640 QUA196639:QUA196640 RDW196639:RDW196640 RNS196639:RNS196640 RXO196639:RXO196640 SHK196639:SHK196640 SRG196639:SRG196640 TBC196639:TBC196640 TKY196639:TKY196640 TUU196639:TUU196640 UEQ196639:UEQ196640 UOM196639:UOM196640 UYI196639:UYI196640 VIE196639:VIE196640 VSA196639:VSA196640 WBW196639:WBW196640 WLS196639:WLS196640 WVO196639:WVO196640 G262175:G262176 JC262175:JC262176 SY262175:SY262176 ACU262175:ACU262176 AMQ262175:AMQ262176 AWM262175:AWM262176 BGI262175:BGI262176 BQE262175:BQE262176 CAA262175:CAA262176 CJW262175:CJW262176 CTS262175:CTS262176 DDO262175:DDO262176 DNK262175:DNK262176 DXG262175:DXG262176 EHC262175:EHC262176 EQY262175:EQY262176 FAU262175:FAU262176 FKQ262175:FKQ262176 FUM262175:FUM262176 GEI262175:GEI262176 GOE262175:GOE262176 GYA262175:GYA262176 HHW262175:HHW262176 HRS262175:HRS262176 IBO262175:IBO262176 ILK262175:ILK262176 IVG262175:IVG262176 JFC262175:JFC262176 JOY262175:JOY262176 JYU262175:JYU262176 KIQ262175:KIQ262176 KSM262175:KSM262176 LCI262175:LCI262176 LME262175:LME262176 LWA262175:LWA262176 MFW262175:MFW262176 MPS262175:MPS262176 MZO262175:MZO262176 NJK262175:NJK262176 NTG262175:NTG262176 ODC262175:ODC262176 OMY262175:OMY262176 OWU262175:OWU262176 PGQ262175:PGQ262176 PQM262175:PQM262176 QAI262175:QAI262176 QKE262175:QKE262176 QUA262175:QUA262176 RDW262175:RDW262176 RNS262175:RNS262176 RXO262175:RXO262176 SHK262175:SHK262176 SRG262175:SRG262176 TBC262175:TBC262176 TKY262175:TKY262176 TUU262175:TUU262176 UEQ262175:UEQ262176 UOM262175:UOM262176 UYI262175:UYI262176 VIE262175:VIE262176 VSA262175:VSA262176 WBW262175:WBW262176 WLS262175:WLS262176 WVO262175:WVO262176 G327711:G327712 JC327711:JC327712 SY327711:SY327712 ACU327711:ACU327712 AMQ327711:AMQ327712 AWM327711:AWM327712 BGI327711:BGI327712 BQE327711:BQE327712 CAA327711:CAA327712 CJW327711:CJW327712 CTS327711:CTS327712 DDO327711:DDO327712 DNK327711:DNK327712 DXG327711:DXG327712 EHC327711:EHC327712 EQY327711:EQY327712 FAU327711:FAU327712 FKQ327711:FKQ327712 FUM327711:FUM327712 GEI327711:GEI327712 GOE327711:GOE327712 GYA327711:GYA327712 HHW327711:HHW327712 HRS327711:HRS327712 IBO327711:IBO327712 ILK327711:ILK327712 IVG327711:IVG327712 JFC327711:JFC327712 JOY327711:JOY327712 JYU327711:JYU327712 KIQ327711:KIQ327712 KSM327711:KSM327712 LCI327711:LCI327712 LME327711:LME327712 LWA327711:LWA327712 MFW327711:MFW327712 MPS327711:MPS327712 MZO327711:MZO327712 NJK327711:NJK327712 NTG327711:NTG327712 ODC327711:ODC327712 OMY327711:OMY327712 OWU327711:OWU327712 PGQ327711:PGQ327712 PQM327711:PQM327712 QAI327711:QAI327712 QKE327711:QKE327712 QUA327711:QUA327712 RDW327711:RDW327712 RNS327711:RNS327712 RXO327711:RXO327712 SHK327711:SHK327712 SRG327711:SRG327712 TBC327711:TBC327712 TKY327711:TKY327712 TUU327711:TUU327712 UEQ327711:UEQ327712 UOM327711:UOM327712 UYI327711:UYI327712 VIE327711:VIE327712 VSA327711:VSA327712 WBW327711:WBW327712 WLS327711:WLS327712 WVO327711:WVO327712 G393247:G393248 JC393247:JC393248 SY393247:SY393248 ACU393247:ACU393248 AMQ393247:AMQ393248 AWM393247:AWM393248 BGI393247:BGI393248 BQE393247:BQE393248 CAA393247:CAA393248 CJW393247:CJW393248 CTS393247:CTS393248 DDO393247:DDO393248 DNK393247:DNK393248 DXG393247:DXG393248 EHC393247:EHC393248 EQY393247:EQY393248 FAU393247:FAU393248 FKQ393247:FKQ393248 FUM393247:FUM393248 GEI393247:GEI393248 GOE393247:GOE393248 GYA393247:GYA393248 HHW393247:HHW393248 HRS393247:HRS393248 IBO393247:IBO393248 ILK393247:ILK393248 IVG393247:IVG393248 JFC393247:JFC393248 JOY393247:JOY393248 JYU393247:JYU393248 KIQ393247:KIQ393248 KSM393247:KSM393248 LCI393247:LCI393248 LME393247:LME393248 LWA393247:LWA393248 MFW393247:MFW393248 MPS393247:MPS393248 MZO393247:MZO393248 NJK393247:NJK393248 NTG393247:NTG393248 ODC393247:ODC393248 OMY393247:OMY393248 OWU393247:OWU393248 PGQ393247:PGQ393248 PQM393247:PQM393248 QAI393247:QAI393248 QKE393247:QKE393248 QUA393247:QUA393248 RDW393247:RDW393248 RNS393247:RNS393248 RXO393247:RXO393248 SHK393247:SHK393248 SRG393247:SRG393248 TBC393247:TBC393248 TKY393247:TKY393248 TUU393247:TUU393248 UEQ393247:UEQ393248 UOM393247:UOM393248 UYI393247:UYI393248 VIE393247:VIE393248 VSA393247:VSA393248 WBW393247:WBW393248 WLS393247:WLS393248 WVO393247:WVO393248 G458783:G458784 JC458783:JC458784 SY458783:SY458784 ACU458783:ACU458784 AMQ458783:AMQ458784 AWM458783:AWM458784 BGI458783:BGI458784 BQE458783:BQE458784 CAA458783:CAA458784 CJW458783:CJW458784 CTS458783:CTS458784 DDO458783:DDO458784 DNK458783:DNK458784 DXG458783:DXG458784 EHC458783:EHC458784 EQY458783:EQY458784 FAU458783:FAU458784 FKQ458783:FKQ458784 FUM458783:FUM458784 GEI458783:GEI458784 GOE458783:GOE458784 GYA458783:GYA458784 HHW458783:HHW458784 HRS458783:HRS458784 IBO458783:IBO458784 ILK458783:ILK458784 IVG458783:IVG458784 JFC458783:JFC458784 JOY458783:JOY458784 JYU458783:JYU458784 KIQ458783:KIQ458784 KSM458783:KSM458784 LCI458783:LCI458784 LME458783:LME458784 LWA458783:LWA458784 MFW458783:MFW458784 MPS458783:MPS458784 MZO458783:MZO458784 NJK458783:NJK458784 NTG458783:NTG458784 ODC458783:ODC458784 OMY458783:OMY458784 OWU458783:OWU458784 PGQ458783:PGQ458784 PQM458783:PQM458784 QAI458783:QAI458784 QKE458783:QKE458784 QUA458783:QUA458784 RDW458783:RDW458784 RNS458783:RNS458784 RXO458783:RXO458784 SHK458783:SHK458784 SRG458783:SRG458784 TBC458783:TBC458784 TKY458783:TKY458784 TUU458783:TUU458784 UEQ458783:UEQ458784 UOM458783:UOM458784 UYI458783:UYI458784 VIE458783:VIE458784 VSA458783:VSA458784 WBW458783:WBW458784 WLS458783:WLS458784 WVO458783:WVO458784 G524319:G524320 JC524319:JC524320 SY524319:SY524320 ACU524319:ACU524320 AMQ524319:AMQ524320 AWM524319:AWM524320 BGI524319:BGI524320 BQE524319:BQE524320 CAA524319:CAA524320 CJW524319:CJW524320 CTS524319:CTS524320 DDO524319:DDO524320 DNK524319:DNK524320 DXG524319:DXG524320 EHC524319:EHC524320 EQY524319:EQY524320 FAU524319:FAU524320 FKQ524319:FKQ524320 FUM524319:FUM524320 GEI524319:GEI524320 GOE524319:GOE524320 GYA524319:GYA524320 HHW524319:HHW524320 HRS524319:HRS524320 IBO524319:IBO524320 ILK524319:ILK524320 IVG524319:IVG524320 JFC524319:JFC524320 JOY524319:JOY524320 JYU524319:JYU524320 KIQ524319:KIQ524320 KSM524319:KSM524320 LCI524319:LCI524320 LME524319:LME524320 LWA524319:LWA524320 MFW524319:MFW524320 MPS524319:MPS524320 MZO524319:MZO524320 NJK524319:NJK524320 NTG524319:NTG524320 ODC524319:ODC524320 OMY524319:OMY524320 OWU524319:OWU524320 PGQ524319:PGQ524320 PQM524319:PQM524320 QAI524319:QAI524320 QKE524319:QKE524320 QUA524319:QUA524320 RDW524319:RDW524320 RNS524319:RNS524320 RXO524319:RXO524320 SHK524319:SHK524320 SRG524319:SRG524320 TBC524319:TBC524320 TKY524319:TKY524320 TUU524319:TUU524320 UEQ524319:UEQ524320 UOM524319:UOM524320 UYI524319:UYI524320 VIE524319:VIE524320 VSA524319:VSA524320 WBW524319:WBW524320 WLS524319:WLS524320 WVO524319:WVO524320 G589855:G589856 JC589855:JC589856 SY589855:SY589856 ACU589855:ACU589856 AMQ589855:AMQ589856 AWM589855:AWM589856 BGI589855:BGI589856 BQE589855:BQE589856 CAA589855:CAA589856 CJW589855:CJW589856 CTS589855:CTS589856 DDO589855:DDO589856 DNK589855:DNK589856 DXG589855:DXG589856 EHC589855:EHC589856 EQY589855:EQY589856 FAU589855:FAU589856 FKQ589855:FKQ589856 FUM589855:FUM589856 GEI589855:GEI589856 GOE589855:GOE589856 GYA589855:GYA589856 HHW589855:HHW589856 HRS589855:HRS589856 IBO589855:IBO589856 ILK589855:ILK589856 IVG589855:IVG589856 JFC589855:JFC589856 JOY589855:JOY589856 JYU589855:JYU589856 KIQ589855:KIQ589856 KSM589855:KSM589856 LCI589855:LCI589856 LME589855:LME589856 LWA589855:LWA589856 MFW589855:MFW589856 MPS589855:MPS589856 MZO589855:MZO589856 NJK589855:NJK589856 NTG589855:NTG589856 ODC589855:ODC589856 OMY589855:OMY589856 OWU589855:OWU589856 PGQ589855:PGQ589856 PQM589855:PQM589856 QAI589855:QAI589856 QKE589855:QKE589856 QUA589855:QUA589856 RDW589855:RDW589856 RNS589855:RNS589856 RXO589855:RXO589856 SHK589855:SHK589856 SRG589855:SRG589856 TBC589855:TBC589856 TKY589855:TKY589856 TUU589855:TUU589856 UEQ589855:UEQ589856 UOM589855:UOM589856 UYI589855:UYI589856 VIE589855:VIE589856 VSA589855:VSA589856 WBW589855:WBW589856 WLS589855:WLS589856 WVO589855:WVO589856 G655391:G655392 JC655391:JC655392 SY655391:SY655392 ACU655391:ACU655392 AMQ655391:AMQ655392 AWM655391:AWM655392 BGI655391:BGI655392 BQE655391:BQE655392 CAA655391:CAA655392 CJW655391:CJW655392 CTS655391:CTS655392 DDO655391:DDO655392 DNK655391:DNK655392 DXG655391:DXG655392 EHC655391:EHC655392 EQY655391:EQY655392 FAU655391:FAU655392 FKQ655391:FKQ655392 FUM655391:FUM655392 GEI655391:GEI655392 GOE655391:GOE655392 GYA655391:GYA655392 HHW655391:HHW655392 HRS655391:HRS655392 IBO655391:IBO655392 ILK655391:ILK655392 IVG655391:IVG655392 JFC655391:JFC655392 JOY655391:JOY655392 JYU655391:JYU655392 KIQ655391:KIQ655392 KSM655391:KSM655392 LCI655391:LCI655392 LME655391:LME655392 LWA655391:LWA655392 MFW655391:MFW655392 MPS655391:MPS655392 MZO655391:MZO655392 NJK655391:NJK655392 NTG655391:NTG655392 ODC655391:ODC655392 OMY655391:OMY655392 OWU655391:OWU655392 PGQ655391:PGQ655392 PQM655391:PQM655392 QAI655391:QAI655392 QKE655391:QKE655392 QUA655391:QUA655392 RDW655391:RDW655392 RNS655391:RNS655392 RXO655391:RXO655392 SHK655391:SHK655392 SRG655391:SRG655392 TBC655391:TBC655392 TKY655391:TKY655392 TUU655391:TUU655392 UEQ655391:UEQ655392 UOM655391:UOM655392 UYI655391:UYI655392 VIE655391:VIE655392 VSA655391:VSA655392 WBW655391:WBW655392 WLS655391:WLS655392 WVO655391:WVO655392 G720927:G720928 JC720927:JC720928 SY720927:SY720928 ACU720927:ACU720928 AMQ720927:AMQ720928 AWM720927:AWM720928 BGI720927:BGI720928 BQE720927:BQE720928 CAA720927:CAA720928 CJW720927:CJW720928 CTS720927:CTS720928 DDO720927:DDO720928 DNK720927:DNK720928 DXG720927:DXG720928 EHC720927:EHC720928 EQY720927:EQY720928 FAU720927:FAU720928 FKQ720927:FKQ720928 FUM720927:FUM720928 GEI720927:GEI720928 GOE720927:GOE720928 GYA720927:GYA720928 HHW720927:HHW720928 HRS720927:HRS720928 IBO720927:IBO720928 ILK720927:ILK720928 IVG720927:IVG720928 JFC720927:JFC720928 JOY720927:JOY720928 JYU720927:JYU720928 KIQ720927:KIQ720928 KSM720927:KSM720928 LCI720927:LCI720928 LME720927:LME720928 LWA720927:LWA720928 MFW720927:MFW720928 MPS720927:MPS720928 MZO720927:MZO720928 NJK720927:NJK720928 NTG720927:NTG720928 ODC720927:ODC720928 OMY720927:OMY720928 OWU720927:OWU720928 PGQ720927:PGQ720928 PQM720927:PQM720928 QAI720927:QAI720928 QKE720927:QKE720928 QUA720927:QUA720928 RDW720927:RDW720928 RNS720927:RNS720928 RXO720927:RXO720928 SHK720927:SHK720928 SRG720927:SRG720928 TBC720927:TBC720928 TKY720927:TKY720928 TUU720927:TUU720928 UEQ720927:UEQ720928 UOM720927:UOM720928 UYI720927:UYI720928 VIE720927:VIE720928 VSA720927:VSA720928 WBW720927:WBW720928 WLS720927:WLS720928 WVO720927:WVO720928 G786463:G786464 JC786463:JC786464 SY786463:SY786464 ACU786463:ACU786464 AMQ786463:AMQ786464 AWM786463:AWM786464 BGI786463:BGI786464 BQE786463:BQE786464 CAA786463:CAA786464 CJW786463:CJW786464 CTS786463:CTS786464 DDO786463:DDO786464 DNK786463:DNK786464 DXG786463:DXG786464 EHC786463:EHC786464 EQY786463:EQY786464 FAU786463:FAU786464 FKQ786463:FKQ786464 FUM786463:FUM786464 GEI786463:GEI786464 GOE786463:GOE786464 GYA786463:GYA786464 HHW786463:HHW786464 HRS786463:HRS786464 IBO786463:IBO786464 ILK786463:ILK786464 IVG786463:IVG786464 JFC786463:JFC786464 JOY786463:JOY786464 JYU786463:JYU786464 KIQ786463:KIQ786464 KSM786463:KSM786464 LCI786463:LCI786464 LME786463:LME786464 LWA786463:LWA786464 MFW786463:MFW786464 MPS786463:MPS786464 MZO786463:MZO786464 NJK786463:NJK786464 NTG786463:NTG786464 ODC786463:ODC786464 OMY786463:OMY786464 OWU786463:OWU786464 PGQ786463:PGQ786464 PQM786463:PQM786464 QAI786463:QAI786464 QKE786463:QKE786464 QUA786463:QUA786464 RDW786463:RDW786464 RNS786463:RNS786464 RXO786463:RXO786464 SHK786463:SHK786464 SRG786463:SRG786464 TBC786463:TBC786464 TKY786463:TKY786464 TUU786463:TUU786464 UEQ786463:UEQ786464 UOM786463:UOM786464 UYI786463:UYI786464 VIE786463:VIE786464 VSA786463:VSA786464 WBW786463:WBW786464 WLS786463:WLS786464 WVO786463:WVO786464 G851999:G852000 JC851999:JC852000 SY851999:SY852000 ACU851999:ACU852000 AMQ851999:AMQ852000 AWM851999:AWM852000 BGI851999:BGI852000 BQE851999:BQE852000 CAA851999:CAA852000 CJW851999:CJW852000 CTS851999:CTS852000 DDO851999:DDO852000 DNK851999:DNK852000 DXG851999:DXG852000 EHC851999:EHC852000 EQY851999:EQY852000 FAU851999:FAU852000 FKQ851999:FKQ852000 FUM851999:FUM852000 GEI851999:GEI852000 GOE851999:GOE852000 GYA851999:GYA852000 HHW851999:HHW852000 HRS851999:HRS852000 IBO851999:IBO852000 ILK851999:ILK852000 IVG851999:IVG852000 JFC851999:JFC852000 JOY851999:JOY852000 JYU851999:JYU852000 KIQ851999:KIQ852000 KSM851999:KSM852000 LCI851999:LCI852000 LME851999:LME852000 LWA851999:LWA852000 MFW851999:MFW852000 MPS851999:MPS852000 MZO851999:MZO852000 NJK851999:NJK852000 NTG851999:NTG852000 ODC851999:ODC852000 OMY851999:OMY852000 OWU851999:OWU852000 PGQ851999:PGQ852000 PQM851999:PQM852000 QAI851999:QAI852000 QKE851999:QKE852000 QUA851999:QUA852000 RDW851999:RDW852000 RNS851999:RNS852000 RXO851999:RXO852000 SHK851999:SHK852000 SRG851999:SRG852000 TBC851999:TBC852000 TKY851999:TKY852000 TUU851999:TUU852000 UEQ851999:UEQ852000 UOM851999:UOM852000 UYI851999:UYI852000 VIE851999:VIE852000 VSA851999:VSA852000 WBW851999:WBW852000 WLS851999:WLS852000 WVO851999:WVO852000 G917535:G917536 JC917535:JC917536 SY917535:SY917536 ACU917535:ACU917536 AMQ917535:AMQ917536 AWM917535:AWM917536 BGI917535:BGI917536 BQE917535:BQE917536 CAA917535:CAA917536 CJW917535:CJW917536 CTS917535:CTS917536 DDO917535:DDO917536 DNK917535:DNK917536 DXG917535:DXG917536 EHC917535:EHC917536 EQY917535:EQY917536 FAU917535:FAU917536 FKQ917535:FKQ917536 FUM917535:FUM917536 GEI917535:GEI917536 GOE917535:GOE917536 GYA917535:GYA917536 HHW917535:HHW917536 HRS917535:HRS917536 IBO917535:IBO917536 ILK917535:ILK917536 IVG917535:IVG917536 JFC917535:JFC917536 JOY917535:JOY917536 JYU917535:JYU917536 KIQ917535:KIQ917536 KSM917535:KSM917536 LCI917535:LCI917536 LME917535:LME917536 LWA917535:LWA917536 MFW917535:MFW917536 MPS917535:MPS917536 MZO917535:MZO917536 NJK917535:NJK917536 NTG917535:NTG917536 ODC917535:ODC917536 OMY917535:OMY917536 OWU917535:OWU917536 PGQ917535:PGQ917536 PQM917535:PQM917536 QAI917535:QAI917536 QKE917535:QKE917536 QUA917535:QUA917536 RDW917535:RDW917536 RNS917535:RNS917536 RXO917535:RXO917536 SHK917535:SHK917536 SRG917535:SRG917536 TBC917535:TBC917536 TKY917535:TKY917536 TUU917535:TUU917536 UEQ917535:UEQ917536 UOM917535:UOM917536 UYI917535:UYI917536 VIE917535:VIE917536 VSA917535:VSA917536 WBW917535:WBW917536 WLS917535:WLS917536 WVO917535:WVO917536 G983071:G983072 JC983071:JC983072 SY983071:SY983072 ACU983071:ACU983072 AMQ983071:AMQ983072 AWM983071:AWM983072 BGI983071:BGI983072 BQE983071:BQE983072 CAA983071:CAA983072 CJW983071:CJW983072 CTS983071:CTS983072 DDO983071:DDO983072 DNK983071:DNK983072 DXG983071:DXG983072 EHC983071:EHC983072 EQY983071:EQY983072 FAU983071:FAU983072 FKQ983071:FKQ983072 FUM983071:FUM983072 GEI983071:GEI983072 GOE983071:GOE983072 GYA983071:GYA983072 HHW983071:HHW983072 HRS983071:HRS983072 IBO983071:IBO983072 ILK983071:ILK983072 IVG983071:IVG983072 JFC983071:JFC983072 JOY983071:JOY983072 JYU983071:JYU983072 KIQ983071:KIQ983072 KSM983071:KSM983072 LCI983071:LCI983072 LME983071:LME983072 LWA983071:LWA983072 MFW983071:MFW983072 MPS983071:MPS983072 MZO983071:MZO983072 NJK983071:NJK983072 NTG983071:NTG983072 ODC983071:ODC983072 OMY983071:OMY983072 OWU983071:OWU983072 PGQ983071:PGQ983072 PQM983071:PQM983072 QAI983071:QAI983072 QKE983071:QKE983072 QUA983071:QUA983072 RDW983071:RDW983072 RNS983071:RNS983072 RXO983071:RXO983072 SHK983071:SHK983072 SRG983071:SRG983072 TBC983071:TBC983072 TKY983071:TKY983072 TUU983071:TUU983072 UEQ983071:UEQ983072 UOM983071:UOM983072 UYI983071:UYI983072 VIE983071:VIE983072 VSA983071:VSA983072 WBW983071:WBW983072 WLS983071:WLS983072 WVO983071:WVO983072 G29 JC29 SY29 ACU29 AMQ29 AWM29 BGI29 BQE29 CAA29 CJW29 CTS29 DDO29 DNK29 DXG29 EHC29 EQY29 FAU29 FKQ29 FUM29 GEI29 GOE29 GYA29 HHW29 HRS29 IBO29 ILK29 IVG29 JFC29 JOY29 JYU29 KIQ29 KSM29 LCI29 LME29 LWA29 MFW29 MPS29 MZO29 NJK29 NTG29 ODC29 OMY29 OWU29 PGQ29 PQM29 QAI29 QKE29 QUA29 RDW29 RNS29 RXO29 SHK29 SRG29 TBC29 TKY29 TUU29 UEQ29 UOM29 UYI29 VIE29 VSA29 WBW29 WLS29 WVO29 G65565 JC65565 SY65565 ACU65565 AMQ65565 AWM65565 BGI65565 BQE65565 CAA65565 CJW65565 CTS65565 DDO65565 DNK65565 DXG65565 EHC65565 EQY65565 FAU65565 FKQ65565 FUM65565 GEI65565 GOE65565 GYA65565 HHW65565 HRS65565 IBO65565 ILK65565 IVG65565 JFC65565 JOY65565 JYU65565 KIQ65565 KSM65565 LCI65565 LME65565 LWA65565 MFW65565 MPS65565 MZO65565 NJK65565 NTG65565 ODC65565 OMY65565 OWU65565 PGQ65565 PQM65565 QAI65565 QKE65565 QUA65565 RDW65565 RNS65565 RXO65565 SHK65565 SRG65565 TBC65565 TKY65565 TUU65565 UEQ65565 UOM65565 UYI65565 VIE65565 VSA65565 WBW65565 WLS65565 WVO65565 G131101 JC131101 SY131101 ACU131101 AMQ131101 AWM131101 BGI131101 BQE131101 CAA131101 CJW131101 CTS131101 DDO131101 DNK131101 DXG131101 EHC131101 EQY131101 FAU131101 FKQ131101 FUM131101 GEI131101 GOE131101 GYA131101 HHW131101 HRS131101 IBO131101 ILK131101 IVG131101 JFC131101 JOY131101 JYU131101 KIQ131101 KSM131101 LCI131101 LME131101 LWA131101 MFW131101 MPS131101 MZO131101 NJK131101 NTG131101 ODC131101 OMY131101 OWU131101 PGQ131101 PQM131101 QAI131101 QKE131101 QUA131101 RDW131101 RNS131101 RXO131101 SHK131101 SRG131101 TBC131101 TKY131101 TUU131101 UEQ131101 UOM131101 UYI131101 VIE131101 VSA131101 WBW131101 WLS131101 WVO131101 G196637 JC196637 SY196637 ACU196637 AMQ196637 AWM196637 BGI196637 BQE196637 CAA196637 CJW196637 CTS196637 DDO196637 DNK196637 DXG196637 EHC196637 EQY196637 FAU196637 FKQ196637 FUM196637 GEI196637 GOE196637 GYA196637 HHW196637 HRS196637 IBO196637 ILK196637 IVG196637 JFC196637 JOY196637 JYU196637 KIQ196637 KSM196637 LCI196637 LME196637 LWA196637 MFW196637 MPS196637 MZO196637 NJK196637 NTG196637 ODC196637 OMY196637 OWU196637 PGQ196637 PQM196637 QAI196637 QKE196637 QUA196637 RDW196637 RNS196637 RXO196637 SHK196637 SRG196637 TBC196637 TKY196637 TUU196637 UEQ196637 UOM196637 UYI196637 VIE196637 VSA196637 WBW196637 WLS196637 WVO196637 G262173 JC262173 SY262173 ACU262173 AMQ262173 AWM262173 BGI262173 BQE262173 CAA262173 CJW262173 CTS262173 DDO262173 DNK262173 DXG262173 EHC262173 EQY262173 FAU262173 FKQ262173 FUM262173 GEI262173 GOE262173 GYA262173 HHW262173 HRS262173 IBO262173 ILK262173 IVG262173 JFC262173 JOY262173 JYU262173 KIQ262173 KSM262173 LCI262173 LME262173 LWA262173 MFW262173 MPS262173 MZO262173 NJK262173 NTG262173 ODC262173 OMY262173 OWU262173 PGQ262173 PQM262173 QAI262173 QKE262173 QUA262173 RDW262173 RNS262173 RXO262173 SHK262173 SRG262173 TBC262173 TKY262173 TUU262173 UEQ262173 UOM262173 UYI262173 VIE262173 VSA262173 WBW262173 WLS262173 WVO262173 G327709 JC327709 SY327709 ACU327709 AMQ327709 AWM327709 BGI327709 BQE327709 CAA327709 CJW327709 CTS327709 DDO327709 DNK327709 DXG327709 EHC327709 EQY327709 FAU327709 FKQ327709 FUM327709 GEI327709 GOE327709 GYA327709 HHW327709 HRS327709 IBO327709 ILK327709 IVG327709 JFC327709 JOY327709 JYU327709 KIQ327709 KSM327709 LCI327709 LME327709 LWA327709 MFW327709 MPS327709 MZO327709 NJK327709 NTG327709 ODC327709 OMY327709 OWU327709 PGQ327709 PQM327709 QAI327709 QKE327709 QUA327709 RDW327709 RNS327709 RXO327709 SHK327709 SRG327709 TBC327709 TKY327709 TUU327709 UEQ327709 UOM327709 UYI327709 VIE327709 VSA327709 WBW327709 WLS327709 WVO327709 G393245 JC393245 SY393245 ACU393245 AMQ393245 AWM393245 BGI393245 BQE393245 CAA393245 CJW393245 CTS393245 DDO393245 DNK393245 DXG393245 EHC393245 EQY393245 FAU393245 FKQ393245 FUM393245 GEI393245 GOE393245 GYA393245 HHW393245 HRS393245 IBO393245 ILK393245 IVG393245 JFC393245 JOY393245 JYU393245 KIQ393245 KSM393245 LCI393245 LME393245 LWA393245 MFW393245 MPS393245 MZO393245 NJK393245 NTG393245 ODC393245 OMY393245 OWU393245 PGQ393245 PQM393245 QAI393245 QKE393245 QUA393245 RDW393245 RNS393245 RXO393245 SHK393245 SRG393245 TBC393245 TKY393245 TUU393245 UEQ393245 UOM393245 UYI393245 VIE393245 VSA393245 WBW393245 WLS393245 WVO393245 G458781 JC458781 SY458781 ACU458781 AMQ458781 AWM458781 BGI458781 BQE458781 CAA458781 CJW458781 CTS458781 DDO458781 DNK458781 DXG458781 EHC458781 EQY458781 FAU458781 FKQ458781 FUM458781 GEI458781 GOE458781 GYA458781 HHW458781 HRS458781 IBO458781 ILK458781 IVG458781 JFC458781 JOY458781 JYU458781 KIQ458781 KSM458781 LCI458781 LME458781 LWA458781 MFW458781 MPS458781 MZO458781 NJK458781 NTG458781 ODC458781 OMY458781 OWU458781 PGQ458781 PQM458781 QAI458781 QKE458781 QUA458781 RDW458781 RNS458781 RXO458781 SHK458781 SRG458781 TBC458781 TKY458781 TUU458781 UEQ458781 UOM458781 UYI458781 VIE458781 VSA458781 WBW458781 WLS458781 WVO458781 G524317 JC524317 SY524317 ACU524317 AMQ524317 AWM524317 BGI524317 BQE524317 CAA524317 CJW524317 CTS524317 DDO524317 DNK524317 DXG524317 EHC524317 EQY524317 FAU524317 FKQ524317 FUM524317 GEI524317 GOE524317 GYA524317 HHW524317 HRS524317 IBO524317 ILK524317 IVG524317 JFC524317 JOY524317 JYU524317 KIQ524317 KSM524317 LCI524317 LME524317 LWA524317 MFW524317 MPS524317 MZO524317 NJK524317 NTG524317 ODC524317 OMY524317 OWU524317 PGQ524317 PQM524317 QAI524317 QKE524317 QUA524317 RDW524317 RNS524317 RXO524317 SHK524317 SRG524317 TBC524317 TKY524317 TUU524317 UEQ524317 UOM524317 UYI524317 VIE524317 VSA524317 WBW524317 WLS524317 WVO524317 G589853 JC589853 SY589853 ACU589853 AMQ589853 AWM589853 BGI589853 BQE589853 CAA589853 CJW589853 CTS589853 DDO589853 DNK589853 DXG589853 EHC589853 EQY589853 FAU589853 FKQ589853 FUM589853 GEI589853 GOE589853 GYA589853 HHW589853 HRS589853 IBO589853 ILK589853 IVG589853 JFC589853 JOY589853 JYU589853 KIQ589853 KSM589853 LCI589853 LME589853 LWA589853 MFW589853 MPS589853 MZO589853 NJK589853 NTG589853 ODC589853 OMY589853 OWU589853 PGQ589853 PQM589853 QAI589853 QKE589853 QUA589853 RDW589853 RNS589853 RXO589853 SHK589853 SRG589853 TBC589853 TKY589853 TUU589853 UEQ589853 UOM589853 UYI589853 VIE589853 VSA589853 WBW589853 WLS589853 WVO589853 G655389 JC655389 SY655389 ACU655389 AMQ655389 AWM655389 BGI655389 BQE655389 CAA655389 CJW655389 CTS655389 DDO655389 DNK655389 DXG655389 EHC655389 EQY655389 FAU655389 FKQ655389 FUM655389 GEI655389 GOE655389 GYA655389 HHW655389 HRS655389 IBO655389 ILK655389 IVG655389 JFC655389 JOY655389 JYU655389 KIQ655389 KSM655389 LCI655389 LME655389 LWA655389 MFW655389 MPS655389 MZO655389 NJK655389 NTG655389 ODC655389 OMY655389 OWU655389 PGQ655389 PQM655389 QAI655389 QKE655389 QUA655389 RDW655389 RNS655389 RXO655389 SHK655389 SRG655389 TBC655389 TKY655389 TUU655389 UEQ655389 UOM655389 UYI655389 VIE655389 VSA655389 WBW655389 WLS655389 WVO655389 G720925 JC720925 SY720925 ACU720925 AMQ720925 AWM720925 BGI720925 BQE720925 CAA720925 CJW720925 CTS720925 DDO720925 DNK720925 DXG720925 EHC720925 EQY720925 FAU720925 FKQ720925 FUM720925 GEI720925 GOE720925 GYA720925 HHW720925 HRS720925 IBO720925 ILK720925 IVG720925 JFC720925 JOY720925 JYU720925 KIQ720925 KSM720925 LCI720925 LME720925 LWA720925 MFW720925 MPS720925 MZO720925 NJK720925 NTG720925 ODC720925 OMY720925 OWU720925 PGQ720925 PQM720925 QAI720925 QKE720925 QUA720925 RDW720925 RNS720925 RXO720925 SHK720925 SRG720925 TBC720925 TKY720925 TUU720925 UEQ720925 UOM720925 UYI720925 VIE720925 VSA720925 WBW720925 WLS720925 WVO720925 G786461 JC786461 SY786461 ACU786461 AMQ786461 AWM786461 BGI786461 BQE786461 CAA786461 CJW786461 CTS786461 DDO786461 DNK786461 DXG786461 EHC786461 EQY786461 FAU786461 FKQ786461 FUM786461 GEI786461 GOE786461 GYA786461 HHW786461 HRS786461 IBO786461 ILK786461 IVG786461 JFC786461 JOY786461 JYU786461 KIQ786461 KSM786461 LCI786461 LME786461 LWA786461 MFW786461 MPS786461 MZO786461 NJK786461 NTG786461 ODC786461 OMY786461 OWU786461 PGQ786461 PQM786461 QAI786461 QKE786461 QUA786461 RDW786461 RNS786461 RXO786461 SHK786461 SRG786461 TBC786461 TKY786461 TUU786461 UEQ786461 UOM786461 UYI786461 VIE786461 VSA786461 WBW786461 WLS786461 WVO786461 G851997 JC851997 SY851997 ACU851997 AMQ851997 AWM851997 BGI851997 BQE851997 CAA851997 CJW851997 CTS851997 DDO851997 DNK851997 DXG851997 EHC851997 EQY851997 FAU851997 FKQ851997 FUM851997 GEI851997 GOE851997 GYA851997 HHW851997 HRS851997 IBO851997 ILK851997 IVG851997 JFC851997 JOY851997 JYU851997 KIQ851997 KSM851997 LCI851997 LME851997 LWA851997 MFW851997 MPS851997 MZO851997 NJK851997 NTG851997 ODC851997 OMY851997 OWU851997 PGQ851997 PQM851997 QAI851997 QKE851997 QUA851997 RDW851997 RNS851997 RXO851997 SHK851997 SRG851997 TBC851997 TKY851997 TUU851997 UEQ851997 UOM851997 UYI851997 VIE851997 VSA851997 WBW851997 WLS851997 WVO851997 G917533 JC917533 SY917533 ACU917533 AMQ917533 AWM917533 BGI917533 BQE917533 CAA917533 CJW917533 CTS917533 DDO917533 DNK917533 DXG917533 EHC917533 EQY917533 FAU917533 FKQ917533 FUM917533 GEI917533 GOE917533 GYA917533 HHW917533 HRS917533 IBO917533 ILK917533 IVG917533 JFC917533 JOY917533 JYU917533 KIQ917533 KSM917533 LCI917533 LME917533 LWA917533 MFW917533 MPS917533 MZO917533 NJK917533 NTG917533 ODC917533 OMY917533 OWU917533 PGQ917533 PQM917533 QAI917533 QKE917533 QUA917533 RDW917533 RNS917533 RXO917533 SHK917533 SRG917533 TBC917533 TKY917533 TUU917533 UEQ917533 UOM917533 UYI917533 VIE917533 VSA917533 WBW917533 WLS917533 WVO917533 G983069 JC983069 SY983069 ACU983069 AMQ983069 AWM983069 BGI983069 BQE983069 CAA983069 CJW983069 CTS983069 DDO983069 DNK983069 DXG983069 EHC983069 EQY983069 FAU983069 FKQ983069 FUM983069 GEI983069 GOE983069 GYA983069 HHW983069 HRS983069 IBO983069 ILK983069 IVG983069 JFC983069 JOY983069 JYU983069 KIQ983069 KSM983069 LCI983069 LME983069 LWA983069 MFW983069 MPS983069 MZO983069 NJK983069 NTG983069 ODC983069 OMY983069 OWU983069 PGQ983069 PQM983069 QAI983069 QKE983069 QUA983069 RDW983069 RNS983069 RXO983069 SHK983069 SRG983069 TBC983069 TKY983069 TUU983069 UEQ983069 UOM983069 UYI983069 VIE983069 VSA983069 WBW983069 WLS983069 WVO983069 G37 JC37 SY37 ACU37 AMQ37 AWM37 BGI37 BQE37 CAA37 CJW37 CTS37 DDO37 DNK37 DXG37 EHC37 EQY37 FAU37 FKQ37 FUM37 GEI37 GOE37 GYA37 HHW37 HRS37 IBO37 ILK37 IVG37 JFC37 JOY37 JYU37 KIQ37 KSM37 LCI37 LME37 LWA37 MFW37 MPS37 MZO37 NJK37 NTG37 ODC37 OMY37 OWU37 PGQ37 PQM37 QAI37 QKE37 QUA37 RDW37 RNS37 RXO37 SHK37 SRG37 TBC37 TKY37 TUU37 UEQ37 UOM37 UYI37 VIE37 VSA37 WBW37 WLS37 WVO37 G65573 JC65573 SY65573 ACU65573 AMQ65573 AWM65573 BGI65573 BQE65573 CAA65573 CJW65573 CTS65573 DDO65573 DNK65573 DXG65573 EHC65573 EQY65573 FAU65573 FKQ65573 FUM65573 GEI65573 GOE65573 GYA65573 HHW65573 HRS65573 IBO65573 ILK65573 IVG65573 JFC65573 JOY65573 JYU65573 KIQ65573 KSM65573 LCI65573 LME65573 LWA65573 MFW65573 MPS65573 MZO65573 NJK65573 NTG65573 ODC65573 OMY65573 OWU65573 PGQ65573 PQM65573 QAI65573 QKE65573 QUA65573 RDW65573 RNS65573 RXO65573 SHK65573 SRG65573 TBC65573 TKY65573 TUU65573 UEQ65573 UOM65573 UYI65573 VIE65573 VSA65573 WBW65573 WLS65573 WVO65573 G131109 JC131109 SY131109 ACU131109 AMQ131109 AWM131109 BGI131109 BQE131109 CAA131109 CJW131109 CTS131109 DDO131109 DNK131109 DXG131109 EHC131109 EQY131109 FAU131109 FKQ131109 FUM131109 GEI131109 GOE131109 GYA131109 HHW131109 HRS131109 IBO131109 ILK131109 IVG131109 JFC131109 JOY131109 JYU131109 KIQ131109 KSM131109 LCI131109 LME131109 LWA131109 MFW131109 MPS131109 MZO131109 NJK131109 NTG131109 ODC131109 OMY131109 OWU131109 PGQ131109 PQM131109 QAI131109 QKE131109 QUA131109 RDW131109 RNS131109 RXO131109 SHK131109 SRG131109 TBC131109 TKY131109 TUU131109 UEQ131109 UOM131109 UYI131109 VIE131109 VSA131109 WBW131109 WLS131109 WVO131109 G196645 JC196645 SY196645 ACU196645 AMQ196645 AWM196645 BGI196645 BQE196645 CAA196645 CJW196645 CTS196645 DDO196645 DNK196645 DXG196645 EHC196645 EQY196645 FAU196645 FKQ196645 FUM196645 GEI196645 GOE196645 GYA196645 HHW196645 HRS196645 IBO196645 ILK196645 IVG196645 JFC196645 JOY196645 JYU196645 KIQ196645 KSM196645 LCI196645 LME196645 LWA196645 MFW196645 MPS196645 MZO196645 NJK196645 NTG196645 ODC196645 OMY196645 OWU196645 PGQ196645 PQM196645 QAI196645 QKE196645 QUA196645 RDW196645 RNS196645 RXO196645 SHK196645 SRG196645 TBC196645 TKY196645 TUU196645 UEQ196645 UOM196645 UYI196645 VIE196645 VSA196645 WBW196645 WLS196645 WVO196645 G262181 JC262181 SY262181 ACU262181 AMQ262181 AWM262181 BGI262181 BQE262181 CAA262181 CJW262181 CTS262181 DDO262181 DNK262181 DXG262181 EHC262181 EQY262181 FAU262181 FKQ262181 FUM262181 GEI262181 GOE262181 GYA262181 HHW262181 HRS262181 IBO262181 ILK262181 IVG262181 JFC262181 JOY262181 JYU262181 KIQ262181 KSM262181 LCI262181 LME262181 LWA262181 MFW262181 MPS262181 MZO262181 NJK262181 NTG262181 ODC262181 OMY262181 OWU262181 PGQ262181 PQM262181 QAI262181 QKE262181 QUA262181 RDW262181 RNS262181 RXO262181 SHK262181 SRG262181 TBC262181 TKY262181 TUU262181 UEQ262181 UOM262181 UYI262181 VIE262181 VSA262181 WBW262181 WLS262181 WVO262181 G327717 JC327717 SY327717 ACU327717 AMQ327717 AWM327717 BGI327717 BQE327717 CAA327717 CJW327717 CTS327717 DDO327717 DNK327717 DXG327717 EHC327717 EQY327717 FAU327717 FKQ327717 FUM327717 GEI327717 GOE327717 GYA327717 HHW327717 HRS327717 IBO327717 ILK327717 IVG327717 JFC327717 JOY327717 JYU327717 KIQ327717 KSM327717 LCI327717 LME327717 LWA327717 MFW327717 MPS327717 MZO327717 NJK327717 NTG327717 ODC327717 OMY327717 OWU327717 PGQ327717 PQM327717 QAI327717 QKE327717 QUA327717 RDW327717 RNS327717 RXO327717 SHK327717 SRG327717 TBC327717 TKY327717 TUU327717 UEQ327717 UOM327717 UYI327717 VIE327717 VSA327717 WBW327717 WLS327717 WVO327717 G393253 JC393253 SY393253 ACU393253 AMQ393253 AWM393253 BGI393253 BQE393253 CAA393253 CJW393253 CTS393253 DDO393253 DNK393253 DXG393253 EHC393253 EQY393253 FAU393253 FKQ393253 FUM393253 GEI393253 GOE393253 GYA393253 HHW393253 HRS393253 IBO393253 ILK393253 IVG393253 JFC393253 JOY393253 JYU393253 KIQ393253 KSM393253 LCI393253 LME393253 LWA393253 MFW393253 MPS393253 MZO393253 NJK393253 NTG393253 ODC393253 OMY393253 OWU393253 PGQ393253 PQM393253 QAI393253 QKE393253 QUA393253 RDW393253 RNS393253 RXO393253 SHK393253 SRG393253 TBC393253 TKY393253 TUU393253 UEQ393253 UOM393253 UYI393253 VIE393253 VSA393253 WBW393253 WLS393253 WVO393253 G458789 JC458789 SY458789 ACU458789 AMQ458789 AWM458789 BGI458789 BQE458789 CAA458789 CJW458789 CTS458789 DDO458789 DNK458789 DXG458789 EHC458789 EQY458789 FAU458789 FKQ458789 FUM458789 GEI458789 GOE458789 GYA458789 HHW458789 HRS458789 IBO458789 ILK458789 IVG458789 JFC458789 JOY458789 JYU458789 KIQ458789 KSM458789 LCI458789 LME458789 LWA458789 MFW458789 MPS458789 MZO458789 NJK458789 NTG458789 ODC458789 OMY458789 OWU458789 PGQ458789 PQM458789 QAI458789 QKE458789 QUA458789 RDW458789 RNS458789 RXO458789 SHK458789 SRG458789 TBC458789 TKY458789 TUU458789 UEQ458789 UOM458789 UYI458789 VIE458789 VSA458789 WBW458789 WLS458789 WVO458789 G524325 JC524325 SY524325 ACU524325 AMQ524325 AWM524325 BGI524325 BQE524325 CAA524325 CJW524325 CTS524325 DDO524325 DNK524325 DXG524325 EHC524325 EQY524325 FAU524325 FKQ524325 FUM524325 GEI524325 GOE524325 GYA524325 HHW524325 HRS524325 IBO524325 ILK524325 IVG524325 JFC524325 JOY524325 JYU524325 KIQ524325 KSM524325 LCI524325 LME524325 LWA524325 MFW524325 MPS524325 MZO524325 NJK524325 NTG524325 ODC524325 OMY524325 OWU524325 PGQ524325 PQM524325 QAI524325 QKE524325 QUA524325 RDW524325 RNS524325 RXO524325 SHK524325 SRG524325 TBC524325 TKY524325 TUU524325 UEQ524325 UOM524325 UYI524325 VIE524325 VSA524325 WBW524325 WLS524325 WVO524325 G589861 JC589861 SY589861 ACU589861 AMQ589861 AWM589861 BGI589861 BQE589861 CAA589861 CJW589861 CTS589861 DDO589861 DNK589861 DXG589861 EHC589861 EQY589861 FAU589861 FKQ589861 FUM589861 GEI589861 GOE589861 GYA589861 HHW589861 HRS589861 IBO589861 ILK589861 IVG589861 JFC589861 JOY589861 JYU589861 KIQ589861 KSM589861 LCI589861 LME589861 LWA589861 MFW589861 MPS589861 MZO589861 NJK589861 NTG589861 ODC589861 OMY589861 OWU589861 PGQ589861 PQM589861 QAI589861 QKE589861 QUA589861 RDW589861 RNS589861 RXO589861 SHK589861 SRG589861 TBC589861 TKY589861 TUU589861 UEQ589861 UOM589861 UYI589861 VIE589861 VSA589861 WBW589861 WLS589861 WVO589861 G655397 JC655397 SY655397 ACU655397 AMQ655397 AWM655397 BGI655397 BQE655397 CAA655397 CJW655397 CTS655397 DDO655397 DNK655397 DXG655397 EHC655397 EQY655397 FAU655397 FKQ655397 FUM655397 GEI655397 GOE655397 GYA655397 HHW655397 HRS655397 IBO655397 ILK655397 IVG655397 JFC655397 JOY655397 JYU655397 KIQ655397 KSM655397 LCI655397 LME655397 LWA655397 MFW655397 MPS655397 MZO655397 NJK655397 NTG655397 ODC655397 OMY655397 OWU655397 PGQ655397 PQM655397 QAI655397 QKE655397 QUA655397 RDW655397 RNS655397 RXO655397 SHK655397 SRG655397 TBC655397 TKY655397 TUU655397 UEQ655397 UOM655397 UYI655397 VIE655397 VSA655397 WBW655397 WLS655397 WVO655397 G720933 JC720933 SY720933 ACU720933 AMQ720933 AWM720933 BGI720933 BQE720933 CAA720933 CJW720933 CTS720933 DDO720933 DNK720933 DXG720933 EHC720933 EQY720933 FAU720933 FKQ720933 FUM720933 GEI720933 GOE720933 GYA720933 HHW720933 HRS720933 IBO720933 ILK720933 IVG720933 JFC720933 JOY720933 JYU720933 KIQ720933 KSM720933 LCI720933 LME720933 LWA720933 MFW720933 MPS720933 MZO720933 NJK720933 NTG720933 ODC720933 OMY720933 OWU720933 PGQ720933 PQM720933 QAI720933 QKE720933 QUA720933 RDW720933 RNS720933 RXO720933 SHK720933 SRG720933 TBC720933 TKY720933 TUU720933 UEQ720933 UOM720933 UYI720933 VIE720933 VSA720933 WBW720933 WLS720933 WVO720933 G786469 JC786469 SY786469 ACU786469 AMQ786469 AWM786469 BGI786469 BQE786469 CAA786469 CJW786469 CTS786469 DDO786469 DNK786469 DXG786469 EHC786469 EQY786469 FAU786469 FKQ786469 FUM786469 GEI786469 GOE786469 GYA786469 HHW786469 HRS786469 IBO786469 ILK786469 IVG786469 JFC786469 JOY786469 JYU786469 KIQ786469 KSM786469 LCI786469 LME786469 LWA786469 MFW786469 MPS786469 MZO786469 NJK786469 NTG786469 ODC786469 OMY786469 OWU786469 PGQ786469 PQM786469 QAI786469 QKE786469 QUA786469 RDW786469 RNS786469 RXO786469 SHK786469 SRG786469 TBC786469 TKY786469 TUU786469 UEQ786469 UOM786469 UYI786469 VIE786469 VSA786469 WBW786469 WLS786469 WVO786469 G852005 JC852005 SY852005 ACU852005 AMQ852005 AWM852005 BGI852005 BQE852005 CAA852005 CJW852005 CTS852005 DDO852005 DNK852005 DXG852005 EHC852005 EQY852005 FAU852005 FKQ852005 FUM852005 GEI852005 GOE852005 GYA852005 HHW852005 HRS852005 IBO852005 ILK852005 IVG852005 JFC852005 JOY852005 JYU852005 KIQ852005 KSM852005 LCI852005 LME852005 LWA852005 MFW852005 MPS852005 MZO852005 NJK852005 NTG852005 ODC852005 OMY852005 OWU852005 PGQ852005 PQM852005 QAI852005 QKE852005 QUA852005 RDW852005 RNS852005 RXO852005 SHK852005 SRG852005 TBC852005 TKY852005 TUU852005 UEQ852005 UOM852005 UYI852005 VIE852005 VSA852005 WBW852005 WLS852005 WVO852005 G917541 JC917541 SY917541 ACU917541 AMQ917541 AWM917541 BGI917541 BQE917541 CAA917541 CJW917541 CTS917541 DDO917541 DNK917541 DXG917541 EHC917541 EQY917541 FAU917541 FKQ917541 FUM917541 GEI917541 GOE917541 GYA917541 HHW917541 HRS917541 IBO917541 ILK917541 IVG917541 JFC917541 JOY917541 JYU917541 KIQ917541 KSM917541 LCI917541 LME917541 LWA917541 MFW917541 MPS917541 MZO917541 NJK917541 NTG917541 ODC917541 OMY917541 OWU917541 PGQ917541 PQM917541 QAI917541 QKE917541 QUA917541 RDW917541 RNS917541 RXO917541 SHK917541 SRG917541 TBC917541 TKY917541 TUU917541 UEQ917541 UOM917541 UYI917541 VIE917541 VSA917541 WBW917541 WLS917541 WVO917541 G983077 JC983077 SY983077 ACU983077 AMQ983077 AWM983077 BGI983077 BQE983077 CAA983077 CJW983077 CTS983077 DDO983077 DNK983077 DXG983077 EHC983077 EQY983077 FAU983077 FKQ983077 FUM983077 GEI983077 GOE983077 GYA983077 HHW983077 HRS983077 IBO983077 ILK983077 IVG983077 JFC983077 JOY983077 JYU983077 KIQ983077 KSM983077 LCI983077 LME983077 LWA983077 MFW983077 MPS983077 MZO983077 NJK983077 NTG983077 ODC983077 OMY983077 OWU983077 PGQ983077 PQM983077 QAI983077 QKE983077 QUA983077 RDW983077 RNS983077 RXO983077 SHK983077 SRG983077 TBC983077 TKY983077 TUU983077 UEQ983077 UOM983077 UYI983077 VIE983077 VSA983077 WBW983077 WLS983077 WVO983077 G35 JC35 SY35 ACU35 AMQ35 AWM35 BGI35 BQE35 CAA35 CJW35 CTS35 DDO35 DNK35 DXG35 EHC35 EQY35 FAU35 FKQ35 FUM35 GEI35 GOE35 GYA35 HHW35 HRS35 IBO35 ILK35 IVG35 JFC35 JOY35 JYU35 KIQ35 KSM35 LCI35 LME35 LWA35 MFW35 MPS35 MZO35 NJK35 NTG35 ODC35 OMY35 OWU35 PGQ35 PQM35 QAI35 QKE35 QUA35 RDW35 RNS35 RXO35 SHK35 SRG35 TBC35 TKY35 TUU35 UEQ35 UOM35 UYI35 VIE35 VSA35 WBW35 WLS35 WVO35 G65571 JC65571 SY65571 ACU65571 AMQ65571 AWM65571 BGI65571 BQE65571 CAA65571 CJW65571 CTS65571 DDO65571 DNK65571 DXG65571 EHC65571 EQY65571 FAU65571 FKQ65571 FUM65571 GEI65571 GOE65571 GYA65571 HHW65571 HRS65571 IBO65571 ILK65571 IVG65571 JFC65571 JOY65571 JYU65571 KIQ65571 KSM65571 LCI65571 LME65571 LWA65571 MFW65571 MPS65571 MZO65571 NJK65571 NTG65571 ODC65571 OMY65571 OWU65571 PGQ65571 PQM65571 QAI65571 QKE65571 QUA65571 RDW65571 RNS65571 RXO65571 SHK65571 SRG65571 TBC65571 TKY65571 TUU65571 UEQ65571 UOM65571 UYI65571 VIE65571 VSA65571 WBW65571 WLS65571 WVO65571 G131107 JC131107 SY131107 ACU131107 AMQ131107 AWM131107 BGI131107 BQE131107 CAA131107 CJW131107 CTS131107 DDO131107 DNK131107 DXG131107 EHC131107 EQY131107 FAU131107 FKQ131107 FUM131107 GEI131107 GOE131107 GYA131107 HHW131107 HRS131107 IBO131107 ILK131107 IVG131107 JFC131107 JOY131107 JYU131107 KIQ131107 KSM131107 LCI131107 LME131107 LWA131107 MFW131107 MPS131107 MZO131107 NJK131107 NTG131107 ODC131107 OMY131107 OWU131107 PGQ131107 PQM131107 QAI131107 QKE131107 QUA131107 RDW131107 RNS131107 RXO131107 SHK131107 SRG131107 TBC131107 TKY131107 TUU131107 UEQ131107 UOM131107 UYI131107 VIE131107 VSA131107 WBW131107 WLS131107 WVO131107 G196643 JC196643 SY196643 ACU196643 AMQ196643 AWM196643 BGI196643 BQE196643 CAA196643 CJW196643 CTS196643 DDO196643 DNK196643 DXG196643 EHC196643 EQY196643 FAU196643 FKQ196643 FUM196643 GEI196643 GOE196643 GYA196643 HHW196643 HRS196643 IBO196643 ILK196643 IVG196643 JFC196643 JOY196643 JYU196643 KIQ196643 KSM196643 LCI196643 LME196643 LWA196643 MFW196643 MPS196643 MZO196643 NJK196643 NTG196643 ODC196643 OMY196643 OWU196643 PGQ196643 PQM196643 QAI196643 QKE196643 QUA196643 RDW196643 RNS196643 RXO196643 SHK196643 SRG196643 TBC196643 TKY196643 TUU196643 UEQ196643 UOM196643 UYI196643 VIE196643 VSA196643 WBW196643 WLS196643 WVO196643 G262179 JC262179 SY262179 ACU262179 AMQ262179 AWM262179 BGI262179 BQE262179 CAA262179 CJW262179 CTS262179 DDO262179 DNK262179 DXG262179 EHC262179 EQY262179 FAU262179 FKQ262179 FUM262179 GEI262179 GOE262179 GYA262179 HHW262179 HRS262179 IBO262179 ILK262179 IVG262179 JFC262179 JOY262179 JYU262179 KIQ262179 KSM262179 LCI262179 LME262179 LWA262179 MFW262179 MPS262179 MZO262179 NJK262179 NTG262179 ODC262179 OMY262179 OWU262179 PGQ262179 PQM262179 QAI262179 QKE262179 QUA262179 RDW262179 RNS262179 RXO262179 SHK262179 SRG262179 TBC262179 TKY262179 TUU262179 UEQ262179 UOM262179 UYI262179 VIE262179 VSA262179 WBW262179 WLS262179 WVO262179 G327715 JC327715 SY327715 ACU327715 AMQ327715 AWM327715 BGI327715 BQE327715 CAA327715 CJW327715 CTS327715 DDO327715 DNK327715 DXG327715 EHC327715 EQY327715 FAU327715 FKQ327715 FUM327715 GEI327715 GOE327715 GYA327715 HHW327715 HRS327715 IBO327715 ILK327715 IVG327715 JFC327715 JOY327715 JYU327715 KIQ327715 KSM327715 LCI327715 LME327715 LWA327715 MFW327715 MPS327715 MZO327715 NJK327715 NTG327715 ODC327715 OMY327715 OWU327715 PGQ327715 PQM327715 QAI327715 QKE327715 QUA327715 RDW327715 RNS327715 RXO327715 SHK327715 SRG327715 TBC327715 TKY327715 TUU327715 UEQ327715 UOM327715 UYI327715 VIE327715 VSA327715 WBW327715 WLS327715 WVO327715 G393251 JC393251 SY393251 ACU393251 AMQ393251 AWM393251 BGI393251 BQE393251 CAA393251 CJW393251 CTS393251 DDO393251 DNK393251 DXG393251 EHC393251 EQY393251 FAU393251 FKQ393251 FUM393251 GEI393251 GOE393251 GYA393251 HHW393251 HRS393251 IBO393251 ILK393251 IVG393251 JFC393251 JOY393251 JYU393251 KIQ393251 KSM393251 LCI393251 LME393251 LWA393251 MFW393251 MPS393251 MZO393251 NJK393251 NTG393251 ODC393251 OMY393251 OWU393251 PGQ393251 PQM393251 QAI393251 QKE393251 QUA393251 RDW393251 RNS393251 RXO393251 SHK393251 SRG393251 TBC393251 TKY393251 TUU393251 UEQ393251 UOM393251 UYI393251 VIE393251 VSA393251 WBW393251 WLS393251 WVO393251 G458787 JC458787 SY458787 ACU458787 AMQ458787 AWM458787 BGI458787 BQE458787 CAA458787 CJW458787 CTS458787 DDO458787 DNK458787 DXG458787 EHC458787 EQY458787 FAU458787 FKQ458787 FUM458787 GEI458787 GOE458787 GYA458787 HHW458787 HRS458787 IBO458787 ILK458787 IVG458787 JFC458787 JOY458787 JYU458787 KIQ458787 KSM458787 LCI458787 LME458787 LWA458787 MFW458787 MPS458787 MZO458787 NJK458787 NTG458787 ODC458787 OMY458787 OWU458787 PGQ458787 PQM458787 QAI458787 QKE458787 QUA458787 RDW458787 RNS458787 RXO458787 SHK458787 SRG458787 TBC458787 TKY458787 TUU458787 UEQ458787 UOM458787 UYI458787 VIE458787 VSA458787 WBW458787 WLS458787 WVO458787 G524323 JC524323 SY524323 ACU524323 AMQ524323 AWM524323 BGI524323 BQE524323 CAA524323 CJW524323 CTS524323 DDO524323 DNK524323 DXG524323 EHC524323 EQY524323 FAU524323 FKQ524323 FUM524323 GEI524323 GOE524323 GYA524323 HHW524323 HRS524323 IBO524323 ILK524323 IVG524323 JFC524323 JOY524323 JYU524323 KIQ524323 KSM524323 LCI524323 LME524323 LWA524323 MFW524323 MPS524323 MZO524323 NJK524323 NTG524323 ODC524323 OMY524323 OWU524323 PGQ524323 PQM524323 QAI524323 QKE524323 QUA524323 RDW524323 RNS524323 RXO524323 SHK524323 SRG524323 TBC524323 TKY524323 TUU524323 UEQ524323 UOM524323 UYI524323 VIE524323 VSA524323 WBW524323 WLS524323 WVO524323 G589859 JC589859 SY589859 ACU589859 AMQ589859 AWM589859 BGI589859 BQE589859 CAA589859 CJW589859 CTS589859 DDO589859 DNK589859 DXG589859 EHC589859 EQY589859 FAU589859 FKQ589859 FUM589859 GEI589859 GOE589859 GYA589859 HHW589859 HRS589859 IBO589859 ILK589859 IVG589859 JFC589859 JOY589859 JYU589859 KIQ589859 KSM589859 LCI589859 LME589859 LWA589859 MFW589859 MPS589859 MZO589859 NJK589859 NTG589859 ODC589859 OMY589859 OWU589859 PGQ589859 PQM589859 QAI589859 QKE589859 QUA589859 RDW589859 RNS589859 RXO589859 SHK589859 SRG589859 TBC589859 TKY589859 TUU589859 UEQ589859 UOM589859 UYI589859 VIE589859 VSA589859 WBW589859 WLS589859 WVO589859 G655395 JC655395 SY655395 ACU655395 AMQ655395 AWM655395 BGI655395 BQE655395 CAA655395 CJW655395 CTS655395 DDO655395 DNK655395 DXG655395 EHC655395 EQY655395 FAU655395 FKQ655395 FUM655395 GEI655395 GOE655395 GYA655395 HHW655395 HRS655395 IBO655395 ILK655395 IVG655395 JFC655395 JOY655395 JYU655395 KIQ655395 KSM655395 LCI655395 LME655395 LWA655395 MFW655395 MPS655395 MZO655395 NJK655395 NTG655395 ODC655395 OMY655395 OWU655395 PGQ655395 PQM655395 QAI655395 QKE655395 QUA655395 RDW655395 RNS655395 RXO655395 SHK655395 SRG655395 TBC655395 TKY655395 TUU655395 UEQ655395 UOM655395 UYI655395 VIE655395 VSA655395 WBW655395 WLS655395 WVO655395 G720931 JC720931 SY720931 ACU720931 AMQ720931 AWM720931 BGI720931 BQE720931 CAA720931 CJW720931 CTS720931 DDO720931 DNK720931 DXG720931 EHC720931 EQY720931 FAU720931 FKQ720931 FUM720931 GEI720931 GOE720931 GYA720931 HHW720931 HRS720931 IBO720931 ILK720931 IVG720931 JFC720931 JOY720931 JYU720931 KIQ720931 KSM720931 LCI720931 LME720931 LWA720931 MFW720931 MPS720931 MZO720931 NJK720931 NTG720931 ODC720931 OMY720931 OWU720931 PGQ720931 PQM720931 QAI720931 QKE720931 QUA720931 RDW720931 RNS720931 RXO720931 SHK720931 SRG720931 TBC720931 TKY720931 TUU720931 UEQ720931 UOM720931 UYI720931 VIE720931 VSA720931 WBW720931 WLS720931 WVO720931 G786467 JC786467 SY786467 ACU786467 AMQ786467 AWM786467 BGI786467 BQE786467 CAA786467 CJW786467 CTS786467 DDO786467 DNK786467 DXG786467 EHC786467 EQY786467 FAU786467 FKQ786467 FUM786467 GEI786467 GOE786467 GYA786467 HHW786467 HRS786467 IBO786467 ILK786467 IVG786467 JFC786467 JOY786467 JYU786467 KIQ786467 KSM786467 LCI786467 LME786467 LWA786467 MFW786467 MPS786467 MZO786467 NJK786467 NTG786467 ODC786467 OMY786467 OWU786467 PGQ786467 PQM786467 QAI786467 QKE786467 QUA786467 RDW786467 RNS786467 RXO786467 SHK786467 SRG786467 TBC786467 TKY786467 TUU786467 UEQ786467 UOM786467 UYI786467 VIE786467 VSA786467 WBW786467 WLS786467 WVO786467 G852003 JC852003 SY852003 ACU852003 AMQ852003 AWM852003 BGI852003 BQE852003 CAA852003 CJW852003 CTS852003 DDO852003 DNK852003 DXG852003 EHC852003 EQY852003 FAU852003 FKQ852003 FUM852003 GEI852003 GOE852003 GYA852003 HHW852003 HRS852003 IBO852003 ILK852003 IVG852003 JFC852003 JOY852003 JYU852003 KIQ852003 KSM852003 LCI852003 LME852003 LWA852003 MFW852003 MPS852003 MZO852003 NJK852003 NTG852003 ODC852003 OMY852003 OWU852003 PGQ852003 PQM852003 QAI852003 QKE852003 QUA852003 RDW852003 RNS852003 RXO852003 SHK852003 SRG852003 TBC852003 TKY852003 TUU852003 UEQ852003 UOM852003 UYI852003 VIE852003 VSA852003 WBW852003 WLS852003 WVO852003 G917539 JC917539 SY917539 ACU917539 AMQ917539 AWM917539 BGI917539 BQE917539 CAA917539 CJW917539 CTS917539 DDO917539 DNK917539 DXG917539 EHC917539 EQY917539 FAU917539 FKQ917539 FUM917539 GEI917539 GOE917539 GYA917539 HHW917539 HRS917539 IBO917539 ILK917539 IVG917539 JFC917539 JOY917539 JYU917539 KIQ917539 KSM917539 LCI917539 LME917539 LWA917539 MFW917539 MPS917539 MZO917539 NJK917539 NTG917539 ODC917539 OMY917539 OWU917539 PGQ917539 PQM917539 QAI917539 QKE917539 QUA917539 RDW917539 RNS917539 RXO917539 SHK917539 SRG917539 TBC917539 TKY917539 TUU917539 UEQ917539 UOM917539 UYI917539 VIE917539 VSA917539 WBW917539 WLS917539 WVO917539 G983075 JC983075 SY983075 ACU983075 AMQ983075 AWM983075 BGI983075 BQE983075 CAA983075 CJW983075 CTS983075 DDO983075 DNK983075 DXG983075 EHC983075 EQY983075 FAU983075 FKQ983075 FUM983075 GEI983075 GOE983075 GYA983075 HHW983075 HRS983075 IBO983075 ILK983075 IVG983075 JFC983075 JOY983075 JYU983075 KIQ983075 KSM983075 LCI983075 LME983075 LWA983075 MFW983075 MPS983075 MZO983075 NJK983075 NTG983075 ODC983075 OMY983075 OWU983075 PGQ983075 PQM983075 QAI983075 QKE983075 QUA983075 RDW983075 RNS983075 RXO983075 SHK983075 SRG983075 TBC983075 TKY983075 TUU983075 UEQ983075 UOM983075 UYI983075 VIE983075 VSA983075 WBW983075 WLS983075 WVO983075 C36:C37 IY36:IY37 SU36:SU37 ACQ36:ACQ37 AMM36:AMM37 AWI36:AWI37 BGE36:BGE37 BQA36:BQA37 BZW36:BZW37 CJS36:CJS37 CTO36:CTO37 DDK36:DDK37 DNG36:DNG37 DXC36:DXC37 EGY36:EGY37 EQU36:EQU37 FAQ36:FAQ37 FKM36:FKM37 FUI36:FUI37 GEE36:GEE37 GOA36:GOA37 GXW36:GXW37 HHS36:HHS37 HRO36:HRO37 IBK36:IBK37 ILG36:ILG37 IVC36:IVC37 JEY36:JEY37 JOU36:JOU37 JYQ36:JYQ37 KIM36:KIM37 KSI36:KSI37 LCE36:LCE37 LMA36:LMA37 LVW36:LVW37 MFS36:MFS37 MPO36:MPO37 MZK36:MZK37 NJG36:NJG37 NTC36:NTC37 OCY36:OCY37 OMU36:OMU37 OWQ36:OWQ37 PGM36:PGM37 PQI36:PQI37 QAE36:QAE37 QKA36:QKA37 QTW36:QTW37 RDS36:RDS37 RNO36:RNO37 RXK36:RXK37 SHG36:SHG37 SRC36:SRC37 TAY36:TAY37 TKU36:TKU37 TUQ36:TUQ37 UEM36:UEM37 UOI36:UOI37 UYE36:UYE37 VIA36:VIA37 VRW36:VRW37 WBS36:WBS37 WLO36:WLO37 WVK36:WVK37 C65572:C65573 IY65572:IY65573 SU65572:SU65573 ACQ65572:ACQ65573 AMM65572:AMM65573 AWI65572:AWI65573 BGE65572:BGE65573 BQA65572:BQA65573 BZW65572:BZW65573 CJS65572:CJS65573 CTO65572:CTO65573 DDK65572:DDK65573 DNG65572:DNG65573 DXC65572:DXC65573 EGY65572:EGY65573 EQU65572:EQU65573 FAQ65572:FAQ65573 FKM65572:FKM65573 FUI65572:FUI65573 GEE65572:GEE65573 GOA65572:GOA65573 GXW65572:GXW65573 HHS65572:HHS65573 HRO65572:HRO65573 IBK65572:IBK65573 ILG65572:ILG65573 IVC65572:IVC65573 JEY65572:JEY65573 JOU65572:JOU65573 JYQ65572:JYQ65573 KIM65572:KIM65573 KSI65572:KSI65573 LCE65572:LCE65573 LMA65572:LMA65573 LVW65572:LVW65573 MFS65572:MFS65573 MPO65572:MPO65573 MZK65572:MZK65573 NJG65572:NJG65573 NTC65572:NTC65573 OCY65572:OCY65573 OMU65572:OMU65573 OWQ65572:OWQ65573 PGM65572:PGM65573 PQI65572:PQI65573 QAE65572:QAE65573 QKA65572:QKA65573 QTW65572:QTW65573 RDS65572:RDS65573 RNO65572:RNO65573 RXK65572:RXK65573 SHG65572:SHG65573 SRC65572:SRC65573 TAY65572:TAY65573 TKU65572:TKU65573 TUQ65572:TUQ65573 UEM65572:UEM65573 UOI65572:UOI65573 UYE65572:UYE65573 VIA65572:VIA65573 VRW65572:VRW65573 WBS65572:WBS65573 WLO65572:WLO65573 WVK65572:WVK65573 C131108:C131109 IY131108:IY131109 SU131108:SU131109 ACQ131108:ACQ131109 AMM131108:AMM131109 AWI131108:AWI131109 BGE131108:BGE131109 BQA131108:BQA131109 BZW131108:BZW131109 CJS131108:CJS131109 CTO131108:CTO131109 DDK131108:DDK131109 DNG131108:DNG131109 DXC131108:DXC131109 EGY131108:EGY131109 EQU131108:EQU131109 FAQ131108:FAQ131109 FKM131108:FKM131109 FUI131108:FUI131109 GEE131108:GEE131109 GOA131108:GOA131109 GXW131108:GXW131109 HHS131108:HHS131109 HRO131108:HRO131109 IBK131108:IBK131109 ILG131108:ILG131109 IVC131108:IVC131109 JEY131108:JEY131109 JOU131108:JOU131109 JYQ131108:JYQ131109 KIM131108:KIM131109 KSI131108:KSI131109 LCE131108:LCE131109 LMA131108:LMA131109 LVW131108:LVW131109 MFS131108:MFS131109 MPO131108:MPO131109 MZK131108:MZK131109 NJG131108:NJG131109 NTC131108:NTC131109 OCY131108:OCY131109 OMU131108:OMU131109 OWQ131108:OWQ131109 PGM131108:PGM131109 PQI131108:PQI131109 QAE131108:QAE131109 QKA131108:QKA131109 QTW131108:QTW131109 RDS131108:RDS131109 RNO131108:RNO131109 RXK131108:RXK131109 SHG131108:SHG131109 SRC131108:SRC131109 TAY131108:TAY131109 TKU131108:TKU131109 TUQ131108:TUQ131109 UEM131108:UEM131109 UOI131108:UOI131109 UYE131108:UYE131109 VIA131108:VIA131109 VRW131108:VRW131109 WBS131108:WBS131109 WLO131108:WLO131109 WVK131108:WVK131109 C196644:C196645 IY196644:IY196645 SU196644:SU196645 ACQ196644:ACQ196645 AMM196644:AMM196645 AWI196644:AWI196645 BGE196644:BGE196645 BQA196644:BQA196645 BZW196644:BZW196645 CJS196644:CJS196645 CTO196644:CTO196645 DDK196644:DDK196645 DNG196644:DNG196645 DXC196644:DXC196645 EGY196644:EGY196645 EQU196644:EQU196645 FAQ196644:FAQ196645 FKM196644:FKM196645 FUI196644:FUI196645 GEE196644:GEE196645 GOA196644:GOA196645 GXW196644:GXW196645 HHS196644:HHS196645 HRO196644:HRO196645 IBK196644:IBK196645 ILG196644:ILG196645 IVC196644:IVC196645 JEY196644:JEY196645 JOU196644:JOU196645 JYQ196644:JYQ196645 KIM196644:KIM196645 KSI196644:KSI196645 LCE196644:LCE196645 LMA196644:LMA196645 LVW196644:LVW196645 MFS196644:MFS196645 MPO196644:MPO196645 MZK196644:MZK196645 NJG196644:NJG196645 NTC196644:NTC196645 OCY196644:OCY196645 OMU196644:OMU196645 OWQ196644:OWQ196645 PGM196644:PGM196645 PQI196644:PQI196645 QAE196644:QAE196645 QKA196644:QKA196645 QTW196644:QTW196645 RDS196644:RDS196645 RNO196644:RNO196645 RXK196644:RXK196645 SHG196644:SHG196645 SRC196644:SRC196645 TAY196644:TAY196645 TKU196644:TKU196645 TUQ196644:TUQ196645 UEM196644:UEM196645 UOI196644:UOI196645 UYE196644:UYE196645 VIA196644:VIA196645 VRW196644:VRW196645 WBS196644:WBS196645 WLO196644:WLO196645 WVK196644:WVK196645 C262180:C262181 IY262180:IY262181 SU262180:SU262181 ACQ262180:ACQ262181 AMM262180:AMM262181 AWI262180:AWI262181 BGE262180:BGE262181 BQA262180:BQA262181 BZW262180:BZW262181 CJS262180:CJS262181 CTO262180:CTO262181 DDK262180:DDK262181 DNG262180:DNG262181 DXC262180:DXC262181 EGY262180:EGY262181 EQU262180:EQU262181 FAQ262180:FAQ262181 FKM262180:FKM262181 FUI262180:FUI262181 GEE262180:GEE262181 GOA262180:GOA262181 GXW262180:GXW262181 HHS262180:HHS262181 HRO262180:HRO262181 IBK262180:IBK262181 ILG262180:ILG262181 IVC262180:IVC262181 JEY262180:JEY262181 JOU262180:JOU262181 JYQ262180:JYQ262181 KIM262180:KIM262181 KSI262180:KSI262181 LCE262180:LCE262181 LMA262180:LMA262181 LVW262180:LVW262181 MFS262180:MFS262181 MPO262180:MPO262181 MZK262180:MZK262181 NJG262180:NJG262181 NTC262180:NTC262181 OCY262180:OCY262181 OMU262180:OMU262181 OWQ262180:OWQ262181 PGM262180:PGM262181 PQI262180:PQI262181 QAE262180:QAE262181 QKA262180:QKA262181 QTW262180:QTW262181 RDS262180:RDS262181 RNO262180:RNO262181 RXK262180:RXK262181 SHG262180:SHG262181 SRC262180:SRC262181 TAY262180:TAY262181 TKU262180:TKU262181 TUQ262180:TUQ262181 UEM262180:UEM262181 UOI262180:UOI262181 UYE262180:UYE262181 VIA262180:VIA262181 VRW262180:VRW262181 WBS262180:WBS262181 WLO262180:WLO262181 WVK262180:WVK262181 C327716:C327717 IY327716:IY327717 SU327716:SU327717 ACQ327716:ACQ327717 AMM327716:AMM327717 AWI327716:AWI327717 BGE327716:BGE327717 BQA327716:BQA327717 BZW327716:BZW327717 CJS327716:CJS327717 CTO327716:CTO327717 DDK327716:DDK327717 DNG327716:DNG327717 DXC327716:DXC327717 EGY327716:EGY327717 EQU327716:EQU327717 FAQ327716:FAQ327717 FKM327716:FKM327717 FUI327716:FUI327717 GEE327716:GEE327717 GOA327716:GOA327717 GXW327716:GXW327717 HHS327716:HHS327717 HRO327716:HRO327717 IBK327716:IBK327717 ILG327716:ILG327717 IVC327716:IVC327717 JEY327716:JEY327717 JOU327716:JOU327717 JYQ327716:JYQ327717 KIM327716:KIM327717 KSI327716:KSI327717 LCE327716:LCE327717 LMA327716:LMA327717 LVW327716:LVW327717 MFS327716:MFS327717 MPO327716:MPO327717 MZK327716:MZK327717 NJG327716:NJG327717 NTC327716:NTC327717 OCY327716:OCY327717 OMU327716:OMU327717 OWQ327716:OWQ327717 PGM327716:PGM327717 PQI327716:PQI327717 QAE327716:QAE327717 QKA327716:QKA327717 QTW327716:QTW327717 RDS327716:RDS327717 RNO327716:RNO327717 RXK327716:RXK327717 SHG327716:SHG327717 SRC327716:SRC327717 TAY327716:TAY327717 TKU327716:TKU327717 TUQ327716:TUQ327717 UEM327716:UEM327717 UOI327716:UOI327717 UYE327716:UYE327717 VIA327716:VIA327717 VRW327716:VRW327717 WBS327716:WBS327717 WLO327716:WLO327717 WVK327716:WVK327717 C393252:C393253 IY393252:IY393253 SU393252:SU393253 ACQ393252:ACQ393253 AMM393252:AMM393253 AWI393252:AWI393253 BGE393252:BGE393253 BQA393252:BQA393253 BZW393252:BZW393253 CJS393252:CJS393253 CTO393252:CTO393253 DDK393252:DDK393253 DNG393252:DNG393253 DXC393252:DXC393253 EGY393252:EGY393253 EQU393252:EQU393253 FAQ393252:FAQ393253 FKM393252:FKM393253 FUI393252:FUI393253 GEE393252:GEE393253 GOA393252:GOA393253 GXW393252:GXW393253 HHS393252:HHS393253 HRO393252:HRO393253 IBK393252:IBK393253 ILG393252:ILG393253 IVC393252:IVC393253 JEY393252:JEY393253 JOU393252:JOU393253 JYQ393252:JYQ393253 KIM393252:KIM393253 KSI393252:KSI393253 LCE393252:LCE393253 LMA393252:LMA393253 LVW393252:LVW393253 MFS393252:MFS393253 MPO393252:MPO393253 MZK393252:MZK393253 NJG393252:NJG393253 NTC393252:NTC393253 OCY393252:OCY393253 OMU393252:OMU393253 OWQ393252:OWQ393253 PGM393252:PGM393253 PQI393252:PQI393253 QAE393252:QAE393253 QKA393252:QKA393253 QTW393252:QTW393253 RDS393252:RDS393253 RNO393252:RNO393253 RXK393252:RXK393253 SHG393252:SHG393253 SRC393252:SRC393253 TAY393252:TAY393253 TKU393252:TKU393253 TUQ393252:TUQ393253 UEM393252:UEM393253 UOI393252:UOI393253 UYE393252:UYE393253 VIA393252:VIA393253 VRW393252:VRW393253 WBS393252:WBS393253 WLO393252:WLO393253 WVK393252:WVK393253 C458788:C458789 IY458788:IY458789 SU458788:SU458789 ACQ458788:ACQ458789 AMM458788:AMM458789 AWI458788:AWI458789 BGE458788:BGE458789 BQA458788:BQA458789 BZW458788:BZW458789 CJS458788:CJS458789 CTO458788:CTO458789 DDK458788:DDK458789 DNG458788:DNG458789 DXC458788:DXC458789 EGY458788:EGY458789 EQU458788:EQU458789 FAQ458788:FAQ458789 FKM458788:FKM458789 FUI458788:FUI458789 GEE458788:GEE458789 GOA458788:GOA458789 GXW458788:GXW458789 HHS458788:HHS458789 HRO458788:HRO458789 IBK458788:IBK458789 ILG458788:ILG458789 IVC458788:IVC458789 JEY458788:JEY458789 JOU458788:JOU458789 JYQ458788:JYQ458789 KIM458788:KIM458789 KSI458788:KSI458789 LCE458788:LCE458789 LMA458788:LMA458789 LVW458788:LVW458789 MFS458788:MFS458789 MPO458788:MPO458789 MZK458788:MZK458789 NJG458788:NJG458789 NTC458788:NTC458789 OCY458788:OCY458789 OMU458788:OMU458789 OWQ458788:OWQ458789 PGM458788:PGM458789 PQI458788:PQI458789 QAE458788:QAE458789 QKA458788:QKA458789 QTW458788:QTW458789 RDS458788:RDS458789 RNO458788:RNO458789 RXK458788:RXK458789 SHG458788:SHG458789 SRC458788:SRC458789 TAY458788:TAY458789 TKU458788:TKU458789 TUQ458788:TUQ458789 UEM458788:UEM458789 UOI458788:UOI458789 UYE458788:UYE458789 VIA458788:VIA458789 VRW458788:VRW458789 WBS458788:WBS458789 WLO458788:WLO458789 WVK458788:WVK458789 C524324:C524325 IY524324:IY524325 SU524324:SU524325 ACQ524324:ACQ524325 AMM524324:AMM524325 AWI524324:AWI524325 BGE524324:BGE524325 BQA524324:BQA524325 BZW524324:BZW524325 CJS524324:CJS524325 CTO524324:CTO524325 DDK524324:DDK524325 DNG524324:DNG524325 DXC524324:DXC524325 EGY524324:EGY524325 EQU524324:EQU524325 FAQ524324:FAQ524325 FKM524324:FKM524325 FUI524324:FUI524325 GEE524324:GEE524325 GOA524324:GOA524325 GXW524324:GXW524325 HHS524324:HHS524325 HRO524324:HRO524325 IBK524324:IBK524325 ILG524324:ILG524325 IVC524324:IVC524325 JEY524324:JEY524325 JOU524324:JOU524325 JYQ524324:JYQ524325 KIM524324:KIM524325 KSI524324:KSI524325 LCE524324:LCE524325 LMA524324:LMA524325 LVW524324:LVW524325 MFS524324:MFS524325 MPO524324:MPO524325 MZK524324:MZK524325 NJG524324:NJG524325 NTC524324:NTC524325 OCY524324:OCY524325 OMU524324:OMU524325 OWQ524324:OWQ524325 PGM524324:PGM524325 PQI524324:PQI524325 QAE524324:QAE524325 QKA524324:QKA524325 QTW524324:QTW524325 RDS524324:RDS524325 RNO524324:RNO524325 RXK524324:RXK524325 SHG524324:SHG524325 SRC524324:SRC524325 TAY524324:TAY524325 TKU524324:TKU524325 TUQ524324:TUQ524325 UEM524324:UEM524325 UOI524324:UOI524325 UYE524324:UYE524325 VIA524324:VIA524325 VRW524324:VRW524325 WBS524324:WBS524325 WLO524324:WLO524325 WVK524324:WVK524325 C589860:C589861 IY589860:IY589861 SU589860:SU589861 ACQ589860:ACQ589861 AMM589860:AMM589861 AWI589860:AWI589861 BGE589860:BGE589861 BQA589860:BQA589861 BZW589860:BZW589861 CJS589860:CJS589861 CTO589860:CTO589861 DDK589860:DDK589861 DNG589860:DNG589861 DXC589860:DXC589861 EGY589860:EGY589861 EQU589860:EQU589861 FAQ589860:FAQ589861 FKM589860:FKM589861 FUI589860:FUI589861 GEE589860:GEE589861 GOA589860:GOA589861 GXW589860:GXW589861 HHS589860:HHS589861 HRO589860:HRO589861 IBK589860:IBK589861 ILG589860:ILG589861 IVC589860:IVC589861 JEY589860:JEY589861 JOU589860:JOU589861 JYQ589860:JYQ589861 KIM589860:KIM589861 KSI589860:KSI589861 LCE589860:LCE589861 LMA589860:LMA589861 LVW589860:LVW589861 MFS589860:MFS589861 MPO589860:MPO589861 MZK589860:MZK589861 NJG589860:NJG589861 NTC589860:NTC589861 OCY589860:OCY589861 OMU589860:OMU589861 OWQ589860:OWQ589861 PGM589860:PGM589861 PQI589860:PQI589861 QAE589860:QAE589861 QKA589860:QKA589861 QTW589860:QTW589861 RDS589860:RDS589861 RNO589860:RNO589861 RXK589860:RXK589861 SHG589860:SHG589861 SRC589860:SRC589861 TAY589860:TAY589861 TKU589860:TKU589861 TUQ589860:TUQ589861 UEM589860:UEM589861 UOI589860:UOI589861 UYE589860:UYE589861 VIA589860:VIA589861 VRW589860:VRW589861 WBS589860:WBS589861 WLO589860:WLO589861 WVK589860:WVK589861 C655396:C655397 IY655396:IY655397 SU655396:SU655397 ACQ655396:ACQ655397 AMM655396:AMM655397 AWI655396:AWI655397 BGE655396:BGE655397 BQA655396:BQA655397 BZW655396:BZW655397 CJS655396:CJS655397 CTO655396:CTO655397 DDK655396:DDK655397 DNG655396:DNG655397 DXC655396:DXC655397 EGY655396:EGY655397 EQU655396:EQU655397 FAQ655396:FAQ655397 FKM655396:FKM655397 FUI655396:FUI655397 GEE655396:GEE655397 GOA655396:GOA655397 GXW655396:GXW655397 HHS655396:HHS655397 HRO655396:HRO655397 IBK655396:IBK655397 ILG655396:ILG655397 IVC655396:IVC655397 JEY655396:JEY655397 JOU655396:JOU655397 JYQ655396:JYQ655397 KIM655396:KIM655397 KSI655396:KSI655397 LCE655396:LCE655397 LMA655396:LMA655397 LVW655396:LVW655397 MFS655396:MFS655397 MPO655396:MPO655397 MZK655396:MZK655397 NJG655396:NJG655397 NTC655396:NTC655397 OCY655396:OCY655397 OMU655396:OMU655397 OWQ655396:OWQ655397 PGM655396:PGM655397 PQI655396:PQI655397 QAE655396:QAE655397 QKA655396:QKA655397 QTW655396:QTW655397 RDS655396:RDS655397 RNO655396:RNO655397 RXK655396:RXK655397 SHG655396:SHG655397 SRC655396:SRC655397 TAY655396:TAY655397 TKU655396:TKU655397 TUQ655396:TUQ655397 UEM655396:UEM655397 UOI655396:UOI655397 UYE655396:UYE655397 VIA655396:VIA655397 VRW655396:VRW655397 WBS655396:WBS655397 WLO655396:WLO655397 WVK655396:WVK655397 C720932:C720933 IY720932:IY720933 SU720932:SU720933 ACQ720932:ACQ720933 AMM720932:AMM720933 AWI720932:AWI720933 BGE720932:BGE720933 BQA720932:BQA720933 BZW720932:BZW720933 CJS720932:CJS720933 CTO720932:CTO720933 DDK720932:DDK720933 DNG720932:DNG720933 DXC720932:DXC720933 EGY720932:EGY720933 EQU720932:EQU720933 FAQ720932:FAQ720933 FKM720932:FKM720933 FUI720932:FUI720933 GEE720932:GEE720933 GOA720932:GOA720933 GXW720932:GXW720933 HHS720932:HHS720933 HRO720932:HRO720933 IBK720932:IBK720933 ILG720932:ILG720933 IVC720932:IVC720933 JEY720932:JEY720933 JOU720932:JOU720933 JYQ720932:JYQ720933 KIM720932:KIM720933 KSI720932:KSI720933 LCE720932:LCE720933 LMA720932:LMA720933 LVW720932:LVW720933 MFS720932:MFS720933 MPO720932:MPO720933 MZK720932:MZK720933 NJG720932:NJG720933 NTC720932:NTC720933 OCY720932:OCY720933 OMU720932:OMU720933 OWQ720932:OWQ720933 PGM720932:PGM720933 PQI720932:PQI720933 QAE720932:QAE720933 QKA720932:QKA720933 QTW720932:QTW720933 RDS720932:RDS720933 RNO720932:RNO720933 RXK720932:RXK720933 SHG720932:SHG720933 SRC720932:SRC720933 TAY720932:TAY720933 TKU720932:TKU720933 TUQ720932:TUQ720933 UEM720932:UEM720933 UOI720932:UOI720933 UYE720932:UYE720933 VIA720932:VIA720933 VRW720932:VRW720933 WBS720932:WBS720933 WLO720932:WLO720933 WVK720932:WVK720933 C786468:C786469 IY786468:IY786469 SU786468:SU786469 ACQ786468:ACQ786469 AMM786468:AMM786469 AWI786468:AWI786469 BGE786468:BGE786469 BQA786468:BQA786469 BZW786468:BZW786469 CJS786468:CJS786469 CTO786468:CTO786469 DDK786468:DDK786469 DNG786468:DNG786469 DXC786468:DXC786469 EGY786468:EGY786469 EQU786468:EQU786469 FAQ786468:FAQ786469 FKM786468:FKM786469 FUI786468:FUI786469 GEE786468:GEE786469 GOA786468:GOA786469 GXW786468:GXW786469 HHS786468:HHS786469 HRO786468:HRO786469 IBK786468:IBK786469 ILG786468:ILG786469 IVC786468:IVC786469 JEY786468:JEY786469 JOU786468:JOU786469 JYQ786468:JYQ786469 KIM786468:KIM786469 KSI786468:KSI786469 LCE786468:LCE786469 LMA786468:LMA786469 LVW786468:LVW786469 MFS786468:MFS786469 MPO786468:MPO786469 MZK786468:MZK786469 NJG786468:NJG786469 NTC786468:NTC786469 OCY786468:OCY786469 OMU786468:OMU786469 OWQ786468:OWQ786469 PGM786468:PGM786469 PQI786468:PQI786469 QAE786468:QAE786469 QKA786468:QKA786469 QTW786468:QTW786469 RDS786468:RDS786469 RNO786468:RNO786469 RXK786468:RXK786469 SHG786468:SHG786469 SRC786468:SRC786469 TAY786468:TAY786469 TKU786468:TKU786469 TUQ786468:TUQ786469 UEM786468:UEM786469 UOI786468:UOI786469 UYE786468:UYE786469 VIA786468:VIA786469 VRW786468:VRW786469 WBS786468:WBS786469 WLO786468:WLO786469 WVK786468:WVK786469 C852004:C852005 IY852004:IY852005 SU852004:SU852005 ACQ852004:ACQ852005 AMM852004:AMM852005 AWI852004:AWI852005 BGE852004:BGE852005 BQA852004:BQA852005 BZW852004:BZW852005 CJS852004:CJS852005 CTO852004:CTO852005 DDK852004:DDK852005 DNG852004:DNG852005 DXC852004:DXC852005 EGY852004:EGY852005 EQU852004:EQU852005 FAQ852004:FAQ852005 FKM852004:FKM852005 FUI852004:FUI852005 GEE852004:GEE852005 GOA852004:GOA852005 GXW852004:GXW852005 HHS852004:HHS852005 HRO852004:HRO852005 IBK852004:IBK852005 ILG852004:ILG852005 IVC852004:IVC852005 JEY852004:JEY852005 JOU852004:JOU852005 JYQ852004:JYQ852005 KIM852004:KIM852005 KSI852004:KSI852005 LCE852004:LCE852005 LMA852004:LMA852005 LVW852004:LVW852005 MFS852004:MFS852005 MPO852004:MPO852005 MZK852004:MZK852005 NJG852004:NJG852005 NTC852004:NTC852005 OCY852004:OCY852005 OMU852004:OMU852005 OWQ852004:OWQ852005 PGM852004:PGM852005 PQI852004:PQI852005 QAE852004:QAE852005 QKA852004:QKA852005 QTW852004:QTW852005 RDS852004:RDS852005 RNO852004:RNO852005 RXK852004:RXK852005 SHG852004:SHG852005 SRC852004:SRC852005 TAY852004:TAY852005 TKU852004:TKU852005 TUQ852004:TUQ852005 UEM852004:UEM852005 UOI852004:UOI852005 UYE852004:UYE852005 VIA852004:VIA852005 VRW852004:VRW852005 WBS852004:WBS852005 WLO852004:WLO852005 WVK852004:WVK852005 C917540:C917541 IY917540:IY917541 SU917540:SU917541 ACQ917540:ACQ917541 AMM917540:AMM917541 AWI917540:AWI917541 BGE917540:BGE917541 BQA917540:BQA917541 BZW917540:BZW917541 CJS917540:CJS917541 CTO917540:CTO917541 DDK917540:DDK917541 DNG917540:DNG917541 DXC917540:DXC917541 EGY917540:EGY917541 EQU917540:EQU917541 FAQ917540:FAQ917541 FKM917540:FKM917541 FUI917540:FUI917541 GEE917540:GEE917541 GOA917540:GOA917541 GXW917540:GXW917541 HHS917540:HHS917541 HRO917540:HRO917541 IBK917540:IBK917541 ILG917540:ILG917541 IVC917540:IVC917541 JEY917540:JEY917541 JOU917540:JOU917541 JYQ917540:JYQ917541 KIM917540:KIM917541 KSI917540:KSI917541 LCE917540:LCE917541 LMA917540:LMA917541 LVW917540:LVW917541 MFS917540:MFS917541 MPO917540:MPO917541 MZK917540:MZK917541 NJG917540:NJG917541 NTC917540:NTC917541 OCY917540:OCY917541 OMU917540:OMU917541 OWQ917540:OWQ917541 PGM917540:PGM917541 PQI917540:PQI917541 QAE917540:QAE917541 QKA917540:QKA917541 QTW917540:QTW917541 RDS917540:RDS917541 RNO917540:RNO917541 RXK917540:RXK917541 SHG917540:SHG917541 SRC917540:SRC917541 TAY917540:TAY917541 TKU917540:TKU917541 TUQ917540:TUQ917541 UEM917540:UEM917541 UOI917540:UOI917541 UYE917540:UYE917541 VIA917540:VIA917541 VRW917540:VRW917541 WBS917540:WBS917541 WLO917540:WLO917541 WVK917540:WVK917541 C983076:C983077 IY983076:IY983077 SU983076:SU983077 ACQ983076:ACQ983077 AMM983076:AMM983077 AWI983076:AWI983077 BGE983076:BGE983077 BQA983076:BQA983077 BZW983076:BZW983077 CJS983076:CJS983077 CTO983076:CTO983077 DDK983076:DDK983077 DNG983076:DNG983077 DXC983076:DXC983077 EGY983076:EGY983077 EQU983076:EQU983077 FAQ983076:FAQ983077 FKM983076:FKM983077 FUI983076:FUI983077 GEE983076:GEE983077 GOA983076:GOA983077 GXW983076:GXW983077 HHS983076:HHS983077 HRO983076:HRO983077 IBK983076:IBK983077 ILG983076:ILG983077 IVC983076:IVC983077 JEY983076:JEY983077 JOU983076:JOU983077 JYQ983076:JYQ983077 KIM983076:KIM983077 KSI983076:KSI983077 LCE983076:LCE983077 LMA983076:LMA983077 LVW983076:LVW983077 MFS983076:MFS983077 MPO983076:MPO983077 MZK983076:MZK983077 NJG983076:NJG983077 NTC983076:NTC983077 OCY983076:OCY983077 OMU983076:OMU983077 OWQ983076:OWQ983077 PGM983076:PGM983077 PQI983076:PQI983077 QAE983076:QAE983077 QKA983076:QKA983077 QTW983076:QTW983077 RDS983076:RDS983077 RNO983076:RNO983077 RXK983076:RXK983077 SHG983076:SHG983077 SRC983076:SRC983077 TAY983076:TAY983077 TKU983076:TKU983077 TUQ983076:TUQ983077 UEM983076:UEM983077 UOI983076:UOI983077 UYE983076:UYE983077 VIA983076:VIA983077 VRW983076:VRW983077 WBS983076:WBS983077 WLO983076:WLO983077 WVK983076:WVK983077</xm:sqref>
        </x14:dataValidation>
        <x14:dataValidation type="list" operator="equal" allowBlank="1" showErrorMessage="1" xr:uid="{CD976F82-D9A5-467F-BA21-0973DB6DD09E}">
          <x14:formula1>
            <xm:f>"oui,non,NC"</xm:f>
          </x14:formula1>
          <xm:sqref>E888 JA888 SW888 ACS888 AMO888 AWK888 BGG888 BQC888 BZY888 CJU888 CTQ888 DDM888 DNI888 DXE888 EHA888 EQW888 FAS888 FKO888 FUK888 GEG888 GOC888 GXY888 HHU888 HRQ888 IBM888 ILI888 IVE888 JFA888 JOW888 JYS888 KIO888 KSK888 LCG888 LMC888 LVY888 MFU888 MPQ888 MZM888 NJI888 NTE888 ODA888 OMW888 OWS888 PGO888 PQK888 QAG888 QKC888 QTY888 RDU888 RNQ888 RXM888 SHI888 SRE888 TBA888 TKW888 TUS888 UEO888 UOK888 UYG888 VIC888 VRY888 WBU888 WLQ888 WVM888 E66424 JA66424 SW66424 ACS66424 AMO66424 AWK66424 BGG66424 BQC66424 BZY66424 CJU66424 CTQ66424 DDM66424 DNI66424 DXE66424 EHA66424 EQW66424 FAS66424 FKO66424 FUK66424 GEG66424 GOC66424 GXY66424 HHU66424 HRQ66424 IBM66424 ILI66424 IVE66424 JFA66424 JOW66424 JYS66424 KIO66424 KSK66424 LCG66424 LMC66424 LVY66424 MFU66424 MPQ66424 MZM66424 NJI66424 NTE66424 ODA66424 OMW66424 OWS66424 PGO66424 PQK66424 QAG66424 QKC66424 QTY66424 RDU66424 RNQ66424 RXM66424 SHI66424 SRE66424 TBA66424 TKW66424 TUS66424 UEO66424 UOK66424 UYG66424 VIC66424 VRY66424 WBU66424 WLQ66424 WVM66424 E131960 JA131960 SW131960 ACS131960 AMO131960 AWK131960 BGG131960 BQC131960 BZY131960 CJU131960 CTQ131960 DDM131960 DNI131960 DXE131960 EHA131960 EQW131960 FAS131960 FKO131960 FUK131960 GEG131960 GOC131960 GXY131960 HHU131960 HRQ131960 IBM131960 ILI131960 IVE131960 JFA131960 JOW131960 JYS131960 KIO131960 KSK131960 LCG131960 LMC131960 LVY131960 MFU131960 MPQ131960 MZM131960 NJI131960 NTE131960 ODA131960 OMW131960 OWS131960 PGO131960 PQK131960 QAG131960 QKC131960 QTY131960 RDU131960 RNQ131960 RXM131960 SHI131960 SRE131960 TBA131960 TKW131960 TUS131960 UEO131960 UOK131960 UYG131960 VIC131960 VRY131960 WBU131960 WLQ131960 WVM131960 E197496 JA197496 SW197496 ACS197496 AMO197496 AWK197496 BGG197496 BQC197496 BZY197496 CJU197496 CTQ197496 DDM197496 DNI197496 DXE197496 EHA197496 EQW197496 FAS197496 FKO197496 FUK197496 GEG197496 GOC197496 GXY197496 HHU197496 HRQ197496 IBM197496 ILI197496 IVE197496 JFA197496 JOW197496 JYS197496 KIO197496 KSK197496 LCG197496 LMC197496 LVY197496 MFU197496 MPQ197496 MZM197496 NJI197496 NTE197496 ODA197496 OMW197496 OWS197496 PGO197496 PQK197496 QAG197496 QKC197496 QTY197496 RDU197496 RNQ197496 RXM197496 SHI197496 SRE197496 TBA197496 TKW197496 TUS197496 UEO197496 UOK197496 UYG197496 VIC197496 VRY197496 WBU197496 WLQ197496 WVM197496 E263032 JA263032 SW263032 ACS263032 AMO263032 AWK263032 BGG263032 BQC263032 BZY263032 CJU263032 CTQ263032 DDM263032 DNI263032 DXE263032 EHA263032 EQW263032 FAS263032 FKO263032 FUK263032 GEG263032 GOC263032 GXY263032 HHU263032 HRQ263032 IBM263032 ILI263032 IVE263032 JFA263032 JOW263032 JYS263032 KIO263032 KSK263032 LCG263032 LMC263032 LVY263032 MFU263032 MPQ263032 MZM263032 NJI263032 NTE263032 ODA263032 OMW263032 OWS263032 PGO263032 PQK263032 QAG263032 QKC263032 QTY263032 RDU263032 RNQ263032 RXM263032 SHI263032 SRE263032 TBA263032 TKW263032 TUS263032 UEO263032 UOK263032 UYG263032 VIC263032 VRY263032 WBU263032 WLQ263032 WVM263032 E328568 JA328568 SW328568 ACS328568 AMO328568 AWK328568 BGG328568 BQC328568 BZY328568 CJU328568 CTQ328568 DDM328568 DNI328568 DXE328568 EHA328568 EQW328568 FAS328568 FKO328568 FUK328568 GEG328568 GOC328568 GXY328568 HHU328568 HRQ328568 IBM328568 ILI328568 IVE328568 JFA328568 JOW328568 JYS328568 KIO328568 KSK328568 LCG328568 LMC328568 LVY328568 MFU328568 MPQ328568 MZM328568 NJI328568 NTE328568 ODA328568 OMW328568 OWS328568 PGO328568 PQK328568 QAG328568 QKC328568 QTY328568 RDU328568 RNQ328568 RXM328568 SHI328568 SRE328568 TBA328568 TKW328568 TUS328568 UEO328568 UOK328568 UYG328568 VIC328568 VRY328568 WBU328568 WLQ328568 WVM328568 E394104 JA394104 SW394104 ACS394104 AMO394104 AWK394104 BGG394104 BQC394104 BZY394104 CJU394104 CTQ394104 DDM394104 DNI394104 DXE394104 EHA394104 EQW394104 FAS394104 FKO394104 FUK394104 GEG394104 GOC394104 GXY394104 HHU394104 HRQ394104 IBM394104 ILI394104 IVE394104 JFA394104 JOW394104 JYS394104 KIO394104 KSK394104 LCG394104 LMC394104 LVY394104 MFU394104 MPQ394104 MZM394104 NJI394104 NTE394104 ODA394104 OMW394104 OWS394104 PGO394104 PQK394104 QAG394104 QKC394104 QTY394104 RDU394104 RNQ394104 RXM394104 SHI394104 SRE394104 TBA394104 TKW394104 TUS394104 UEO394104 UOK394104 UYG394104 VIC394104 VRY394104 WBU394104 WLQ394104 WVM394104 E459640 JA459640 SW459640 ACS459640 AMO459640 AWK459640 BGG459640 BQC459640 BZY459640 CJU459640 CTQ459640 DDM459640 DNI459640 DXE459640 EHA459640 EQW459640 FAS459640 FKO459640 FUK459640 GEG459640 GOC459640 GXY459640 HHU459640 HRQ459640 IBM459640 ILI459640 IVE459640 JFA459640 JOW459640 JYS459640 KIO459640 KSK459640 LCG459640 LMC459640 LVY459640 MFU459640 MPQ459640 MZM459640 NJI459640 NTE459640 ODA459640 OMW459640 OWS459640 PGO459640 PQK459640 QAG459640 QKC459640 QTY459640 RDU459640 RNQ459640 RXM459640 SHI459640 SRE459640 TBA459640 TKW459640 TUS459640 UEO459640 UOK459640 UYG459640 VIC459640 VRY459640 WBU459640 WLQ459640 WVM459640 E525176 JA525176 SW525176 ACS525176 AMO525176 AWK525176 BGG525176 BQC525176 BZY525176 CJU525176 CTQ525176 DDM525176 DNI525176 DXE525176 EHA525176 EQW525176 FAS525176 FKO525176 FUK525176 GEG525176 GOC525176 GXY525176 HHU525176 HRQ525176 IBM525176 ILI525176 IVE525176 JFA525176 JOW525176 JYS525176 KIO525176 KSK525176 LCG525176 LMC525176 LVY525176 MFU525176 MPQ525176 MZM525176 NJI525176 NTE525176 ODA525176 OMW525176 OWS525176 PGO525176 PQK525176 QAG525176 QKC525176 QTY525176 RDU525176 RNQ525176 RXM525176 SHI525176 SRE525176 TBA525176 TKW525176 TUS525176 UEO525176 UOK525176 UYG525176 VIC525176 VRY525176 WBU525176 WLQ525176 WVM525176 E590712 JA590712 SW590712 ACS590712 AMO590712 AWK590712 BGG590712 BQC590712 BZY590712 CJU590712 CTQ590712 DDM590712 DNI590712 DXE590712 EHA590712 EQW590712 FAS590712 FKO590712 FUK590712 GEG590712 GOC590712 GXY590712 HHU590712 HRQ590712 IBM590712 ILI590712 IVE590712 JFA590712 JOW590712 JYS590712 KIO590712 KSK590712 LCG590712 LMC590712 LVY590712 MFU590712 MPQ590712 MZM590712 NJI590712 NTE590712 ODA590712 OMW590712 OWS590712 PGO590712 PQK590712 QAG590712 QKC590712 QTY590712 RDU590712 RNQ590712 RXM590712 SHI590712 SRE590712 TBA590712 TKW590712 TUS590712 UEO590712 UOK590712 UYG590712 VIC590712 VRY590712 WBU590712 WLQ590712 WVM590712 E656248 JA656248 SW656248 ACS656248 AMO656248 AWK656248 BGG656248 BQC656248 BZY656248 CJU656248 CTQ656248 DDM656248 DNI656248 DXE656248 EHA656248 EQW656248 FAS656248 FKO656248 FUK656248 GEG656248 GOC656248 GXY656248 HHU656248 HRQ656248 IBM656248 ILI656248 IVE656248 JFA656248 JOW656248 JYS656248 KIO656248 KSK656248 LCG656248 LMC656248 LVY656248 MFU656248 MPQ656248 MZM656248 NJI656248 NTE656248 ODA656248 OMW656248 OWS656248 PGO656248 PQK656248 QAG656248 QKC656248 QTY656248 RDU656248 RNQ656248 RXM656248 SHI656248 SRE656248 TBA656248 TKW656248 TUS656248 UEO656248 UOK656248 UYG656248 VIC656248 VRY656248 WBU656248 WLQ656248 WVM656248 E721784 JA721784 SW721784 ACS721784 AMO721784 AWK721784 BGG721784 BQC721784 BZY721784 CJU721784 CTQ721784 DDM721784 DNI721784 DXE721784 EHA721784 EQW721784 FAS721784 FKO721784 FUK721784 GEG721784 GOC721784 GXY721784 HHU721784 HRQ721784 IBM721784 ILI721784 IVE721784 JFA721784 JOW721784 JYS721784 KIO721784 KSK721784 LCG721784 LMC721784 LVY721784 MFU721784 MPQ721784 MZM721784 NJI721784 NTE721784 ODA721784 OMW721784 OWS721784 PGO721784 PQK721784 QAG721784 QKC721784 QTY721784 RDU721784 RNQ721784 RXM721784 SHI721784 SRE721784 TBA721784 TKW721784 TUS721784 UEO721784 UOK721784 UYG721784 VIC721784 VRY721784 WBU721784 WLQ721784 WVM721784 E787320 JA787320 SW787320 ACS787320 AMO787320 AWK787320 BGG787320 BQC787320 BZY787320 CJU787320 CTQ787320 DDM787320 DNI787320 DXE787320 EHA787320 EQW787320 FAS787320 FKO787320 FUK787320 GEG787320 GOC787320 GXY787320 HHU787320 HRQ787320 IBM787320 ILI787320 IVE787320 JFA787320 JOW787320 JYS787320 KIO787320 KSK787320 LCG787320 LMC787320 LVY787320 MFU787320 MPQ787320 MZM787320 NJI787320 NTE787320 ODA787320 OMW787320 OWS787320 PGO787320 PQK787320 QAG787320 QKC787320 QTY787320 RDU787320 RNQ787320 RXM787320 SHI787320 SRE787320 TBA787320 TKW787320 TUS787320 UEO787320 UOK787320 UYG787320 VIC787320 VRY787320 WBU787320 WLQ787320 WVM787320 E852856 JA852856 SW852856 ACS852856 AMO852856 AWK852856 BGG852856 BQC852856 BZY852856 CJU852856 CTQ852856 DDM852856 DNI852856 DXE852856 EHA852856 EQW852856 FAS852856 FKO852856 FUK852856 GEG852856 GOC852856 GXY852856 HHU852856 HRQ852856 IBM852856 ILI852856 IVE852856 JFA852856 JOW852856 JYS852856 KIO852856 KSK852856 LCG852856 LMC852856 LVY852856 MFU852856 MPQ852856 MZM852856 NJI852856 NTE852856 ODA852856 OMW852856 OWS852856 PGO852856 PQK852856 QAG852856 QKC852856 QTY852856 RDU852856 RNQ852856 RXM852856 SHI852856 SRE852856 TBA852856 TKW852856 TUS852856 UEO852856 UOK852856 UYG852856 VIC852856 VRY852856 WBU852856 WLQ852856 WVM852856 E918392 JA918392 SW918392 ACS918392 AMO918392 AWK918392 BGG918392 BQC918392 BZY918392 CJU918392 CTQ918392 DDM918392 DNI918392 DXE918392 EHA918392 EQW918392 FAS918392 FKO918392 FUK918392 GEG918392 GOC918392 GXY918392 HHU918392 HRQ918392 IBM918392 ILI918392 IVE918392 JFA918392 JOW918392 JYS918392 KIO918392 KSK918392 LCG918392 LMC918392 LVY918392 MFU918392 MPQ918392 MZM918392 NJI918392 NTE918392 ODA918392 OMW918392 OWS918392 PGO918392 PQK918392 QAG918392 QKC918392 QTY918392 RDU918392 RNQ918392 RXM918392 SHI918392 SRE918392 TBA918392 TKW918392 TUS918392 UEO918392 UOK918392 UYG918392 VIC918392 VRY918392 WBU918392 WLQ918392 WVM918392 E983928 JA983928 SW983928 ACS983928 AMO983928 AWK983928 BGG983928 BQC983928 BZY983928 CJU983928 CTQ983928 DDM983928 DNI983928 DXE983928 EHA983928 EQW983928 FAS983928 FKO983928 FUK983928 GEG983928 GOC983928 GXY983928 HHU983928 HRQ983928 IBM983928 ILI983928 IVE983928 JFA983928 JOW983928 JYS983928 KIO983928 KSK983928 LCG983928 LMC983928 LVY983928 MFU983928 MPQ983928 MZM983928 NJI983928 NTE983928 ODA983928 OMW983928 OWS983928 PGO983928 PQK983928 QAG983928 QKC983928 QTY983928 RDU983928 RNQ983928 RXM983928 SHI983928 SRE983928 TBA983928 TKW983928 TUS983928 UEO983928 UOK983928 UYG983928 VIC983928 VRY983928 WBU983928 WLQ983928 WVM983928 C1053 IY1053 SU1053 ACQ1053 AMM1053 AWI1053 BGE1053 BQA1053 BZW1053 CJS1053 CTO1053 DDK1053 DNG1053 DXC1053 EGY1053 EQU1053 FAQ1053 FKM1053 FUI1053 GEE1053 GOA1053 GXW1053 HHS1053 HRO1053 IBK1053 ILG1053 IVC1053 JEY1053 JOU1053 JYQ1053 KIM1053 KSI1053 LCE1053 LMA1053 LVW1053 MFS1053 MPO1053 MZK1053 NJG1053 NTC1053 OCY1053 OMU1053 OWQ1053 PGM1053 PQI1053 QAE1053 QKA1053 QTW1053 RDS1053 RNO1053 RXK1053 SHG1053 SRC1053 TAY1053 TKU1053 TUQ1053 UEM1053 UOI1053 UYE1053 VIA1053 VRW1053 WBS1053 WLO1053 WVK1053 C66589 IY66589 SU66589 ACQ66589 AMM66589 AWI66589 BGE66589 BQA66589 BZW66589 CJS66589 CTO66589 DDK66589 DNG66589 DXC66589 EGY66589 EQU66589 FAQ66589 FKM66589 FUI66589 GEE66589 GOA66589 GXW66589 HHS66589 HRO66589 IBK66589 ILG66589 IVC66589 JEY66589 JOU66589 JYQ66589 KIM66589 KSI66589 LCE66589 LMA66589 LVW66589 MFS66589 MPO66589 MZK66589 NJG66589 NTC66589 OCY66589 OMU66589 OWQ66589 PGM66589 PQI66589 QAE66589 QKA66589 QTW66589 RDS66589 RNO66589 RXK66589 SHG66589 SRC66589 TAY66589 TKU66589 TUQ66589 UEM66589 UOI66589 UYE66589 VIA66589 VRW66589 WBS66589 WLO66589 WVK66589 C132125 IY132125 SU132125 ACQ132125 AMM132125 AWI132125 BGE132125 BQA132125 BZW132125 CJS132125 CTO132125 DDK132125 DNG132125 DXC132125 EGY132125 EQU132125 FAQ132125 FKM132125 FUI132125 GEE132125 GOA132125 GXW132125 HHS132125 HRO132125 IBK132125 ILG132125 IVC132125 JEY132125 JOU132125 JYQ132125 KIM132125 KSI132125 LCE132125 LMA132125 LVW132125 MFS132125 MPO132125 MZK132125 NJG132125 NTC132125 OCY132125 OMU132125 OWQ132125 PGM132125 PQI132125 QAE132125 QKA132125 QTW132125 RDS132125 RNO132125 RXK132125 SHG132125 SRC132125 TAY132125 TKU132125 TUQ132125 UEM132125 UOI132125 UYE132125 VIA132125 VRW132125 WBS132125 WLO132125 WVK132125 C197661 IY197661 SU197661 ACQ197661 AMM197661 AWI197661 BGE197661 BQA197661 BZW197661 CJS197661 CTO197661 DDK197661 DNG197661 DXC197661 EGY197661 EQU197661 FAQ197661 FKM197661 FUI197661 GEE197661 GOA197661 GXW197661 HHS197661 HRO197661 IBK197661 ILG197661 IVC197661 JEY197661 JOU197661 JYQ197661 KIM197661 KSI197661 LCE197661 LMA197661 LVW197661 MFS197661 MPO197661 MZK197661 NJG197661 NTC197661 OCY197661 OMU197661 OWQ197661 PGM197661 PQI197661 QAE197661 QKA197661 QTW197661 RDS197661 RNO197661 RXK197661 SHG197661 SRC197661 TAY197661 TKU197661 TUQ197661 UEM197661 UOI197661 UYE197661 VIA197661 VRW197661 WBS197661 WLO197661 WVK197661 C263197 IY263197 SU263197 ACQ263197 AMM263197 AWI263197 BGE263197 BQA263197 BZW263197 CJS263197 CTO263197 DDK263197 DNG263197 DXC263197 EGY263197 EQU263197 FAQ263197 FKM263197 FUI263197 GEE263197 GOA263197 GXW263197 HHS263197 HRO263197 IBK263197 ILG263197 IVC263197 JEY263197 JOU263197 JYQ263197 KIM263197 KSI263197 LCE263197 LMA263197 LVW263197 MFS263197 MPO263197 MZK263197 NJG263197 NTC263197 OCY263197 OMU263197 OWQ263197 PGM263197 PQI263197 QAE263197 QKA263197 QTW263197 RDS263197 RNO263197 RXK263197 SHG263197 SRC263197 TAY263197 TKU263197 TUQ263197 UEM263197 UOI263197 UYE263197 VIA263197 VRW263197 WBS263197 WLO263197 WVK263197 C328733 IY328733 SU328733 ACQ328733 AMM328733 AWI328733 BGE328733 BQA328733 BZW328733 CJS328733 CTO328733 DDK328733 DNG328733 DXC328733 EGY328733 EQU328733 FAQ328733 FKM328733 FUI328733 GEE328733 GOA328733 GXW328733 HHS328733 HRO328733 IBK328733 ILG328733 IVC328733 JEY328733 JOU328733 JYQ328733 KIM328733 KSI328733 LCE328733 LMA328733 LVW328733 MFS328733 MPO328733 MZK328733 NJG328733 NTC328733 OCY328733 OMU328733 OWQ328733 PGM328733 PQI328733 QAE328733 QKA328733 QTW328733 RDS328733 RNO328733 RXK328733 SHG328733 SRC328733 TAY328733 TKU328733 TUQ328733 UEM328733 UOI328733 UYE328733 VIA328733 VRW328733 WBS328733 WLO328733 WVK328733 C394269 IY394269 SU394269 ACQ394269 AMM394269 AWI394269 BGE394269 BQA394269 BZW394269 CJS394269 CTO394269 DDK394269 DNG394269 DXC394269 EGY394269 EQU394269 FAQ394269 FKM394269 FUI394269 GEE394269 GOA394269 GXW394269 HHS394269 HRO394269 IBK394269 ILG394269 IVC394269 JEY394269 JOU394269 JYQ394269 KIM394269 KSI394269 LCE394269 LMA394269 LVW394269 MFS394269 MPO394269 MZK394269 NJG394269 NTC394269 OCY394269 OMU394269 OWQ394269 PGM394269 PQI394269 QAE394269 QKA394269 QTW394269 RDS394269 RNO394269 RXK394269 SHG394269 SRC394269 TAY394269 TKU394269 TUQ394269 UEM394269 UOI394269 UYE394269 VIA394269 VRW394269 WBS394269 WLO394269 WVK394269 C459805 IY459805 SU459805 ACQ459805 AMM459805 AWI459805 BGE459805 BQA459805 BZW459805 CJS459805 CTO459805 DDK459805 DNG459805 DXC459805 EGY459805 EQU459805 FAQ459805 FKM459805 FUI459805 GEE459805 GOA459805 GXW459805 HHS459805 HRO459805 IBK459805 ILG459805 IVC459805 JEY459805 JOU459805 JYQ459805 KIM459805 KSI459805 LCE459805 LMA459805 LVW459805 MFS459805 MPO459805 MZK459805 NJG459805 NTC459805 OCY459805 OMU459805 OWQ459805 PGM459805 PQI459805 QAE459805 QKA459805 QTW459805 RDS459805 RNO459805 RXK459805 SHG459805 SRC459805 TAY459805 TKU459805 TUQ459805 UEM459805 UOI459805 UYE459805 VIA459805 VRW459805 WBS459805 WLO459805 WVK459805 C525341 IY525341 SU525341 ACQ525341 AMM525341 AWI525341 BGE525341 BQA525341 BZW525341 CJS525341 CTO525341 DDK525341 DNG525341 DXC525341 EGY525341 EQU525341 FAQ525341 FKM525341 FUI525341 GEE525341 GOA525341 GXW525341 HHS525341 HRO525341 IBK525341 ILG525341 IVC525341 JEY525341 JOU525341 JYQ525341 KIM525341 KSI525341 LCE525341 LMA525341 LVW525341 MFS525341 MPO525341 MZK525341 NJG525341 NTC525341 OCY525341 OMU525341 OWQ525341 PGM525341 PQI525341 QAE525341 QKA525341 QTW525341 RDS525341 RNO525341 RXK525341 SHG525341 SRC525341 TAY525341 TKU525341 TUQ525341 UEM525341 UOI525341 UYE525341 VIA525341 VRW525341 WBS525341 WLO525341 WVK525341 C590877 IY590877 SU590877 ACQ590877 AMM590877 AWI590877 BGE590877 BQA590877 BZW590877 CJS590877 CTO590877 DDK590877 DNG590877 DXC590877 EGY590877 EQU590877 FAQ590877 FKM590877 FUI590877 GEE590877 GOA590877 GXW590877 HHS590877 HRO590877 IBK590877 ILG590877 IVC590877 JEY590877 JOU590877 JYQ590877 KIM590877 KSI590877 LCE590877 LMA590877 LVW590877 MFS590877 MPO590877 MZK590877 NJG590877 NTC590877 OCY590877 OMU590877 OWQ590877 PGM590877 PQI590877 QAE590877 QKA590877 QTW590877 RDS590877 RNO590877 RXK590877 SHG590877 SRC590877 TAY590877 TKU590877 TUQ590877 UEM590877 UOI590877 UYE590877 VIA590877 VRW590877 WBS590877 WLO590877 WVK590877 C656413 IY656413 SU656413 ACQ656413 AMM656413 AWI656413 BGE656413 BQA656413 BZW656413 CJS656413 CTO656413 DDK656413 DNG656413 DXC656413 EGY656413 EQU656413 FAQ656413 FKM656413 FUI656413 GEE656413 GOA656413 GXW656413 HHS656413 HRO656413 IBK656413 ILG656413 IVC656413 JEY656413 JOU656413 JYQ656413 KIM656413 KSI656413 LCE656413 LMA656413 LVW656413 MFS656413 MPO656413 MZK656413 NJG656413 NTC656413 OCY656413 OMU656413 OWQ656413 PGM656413 PQI656413 QAE656413 QKA656413 QTW656413 RDS656413 RNO656413 RXK656413 SHG656413 SRC656413 TAY656413 TKU656413 TUQ656413 UEM656413 UOI656413 UYE656413 VIA656413 VRW656413 WBS656413 WLO656413 WVK656413 C721949 IY721949 SU721949 ACQ721949 AMM721949 AWI721949 BGE721949 BQA721949 BZW721949 CJS721949 CTO721949 DDK721949 DNG721949 DXC721949 EGY721949 EQU721949 FAQ721949 FKM721949 FUI721949 GEE721949 GOA721949 GXW721949 HHS721949 HRO721949 IBK721949 ILG721949 IVC721949 JEY721949 JOU721949 JYQ721949 KIM721949 KSI721949 LCE721949 LMA721949 LVW721949 MFS721949 MPO721949 MZK721949 NJG721949 NTC721949 OCY721949 OMU721949 OWQ721949 PGM721949 PQI721949 QAE721949 QKA721949 QTW721949 RDS721949 RNO721949 RXK721949 SHG721949 SRC721949 TAY721949 TKU721949 TUQ721949 UEM721949 UOI721949 UYE721949 VIA721949 VRW721949 WBS721949 WLO721949 WVK721949 C787485 IY787485 SU787485 ACQ787485 AMM787485 AWI787485 BGE787485 BQA787485 BZW787485 CJS787485 CTO787485 DDK787485 DNG787485 DXC787485 EGY787485 EQU787485 FAQ787485 FKM787485 FUI787485 GEE787485 GOA787485 GXW787485 HHS787485 HRO787485 IBK787485 ILG787485 IVC787485 JEY787485 JOU787485 JYQ787485 KIM787485 KSI787485 LCE787485 LMA787485 LVW787485 MFS787485 MPO787485 MZK787485 NJG787485 NTC787485 OCY787485 OMU787485 OWQ787485 PGM787485 PQI787485 QAE787485 QKA787485 QTW787485 RDS787485 RNO787485 RXK787485 SHG787485 SRC787485 TAY787485 TKU787485 TUQ787485 UEM787485 UOI787485 UYE787485 VIA787485 VRW787485 WBS787485 WLO787485 WVK787485 C853021 IY853021 SU853021 ACQ853021 AMM853021 AWI853021 BGE853021 BQA853021 BZW853021 CJS853021 CTO853021 DDK853021 DNG853021 DXC853021 EGY853021 EQU853021 FAQ853021 FKM853021 FUI853021 GEE853021 GOA853021 GXW853021 HHS853021 HRO853021 IBK853021 ILG853021 IVC853021 JEY853021 JOU853021 JYQ853021 KIM853021 KSI853021 LCE853021 LMA853021 LVW853021 MFS853021 MPO853021 MZK853021 NJG853021 NTC853021 OCY853021 OMU853021 OWQ853021 PGM853021 PQI853021 QAE853021 QKA853021 QTW853021 RDS853021 RNO853021 RXK853021 SHG853021 SRC853021 TAY853021 TKU853021 TUQ853021 UEM853021 UOI853021 UYE853021 VIA853021 VRW853021 WBS853021 WLO853021 WVK853021 C918557 IY918557 SU918557 ACQ918557 AMM918557 AWI918557 BGE918557 BQA918557 BZW918557 CJS918557 CTO918557 DDK918557 DNG918557 DXC918557 EGY918557 EQU918557 FAQ918557 FKM918557 FUI918557 GEE918557 GOA918557 GXW918557 HHS918557 HRO918557 IBK918557 ILG918557 IVC918557 JEY918557 JOU918557 JYQ918557 KIM918557 KSI918557 LCE918557 LMA918557 LVW918557 MFS918557 MPO918557 MZK918557 NJG918557 NTC918557 OCY918557 OMU918557 OWQ918557 PGM918557 PQI918557 QAE918557 QKA918557 QTW918557 RDS918557 RNO918557 RXK918557 SHG918557 SRC918557 TAY918557 TKU918557 TUQ918557 UEM918557 UOI918557 UYE918557 VIA918557 VRW918557 WBS918557 WLO918557 WVK918557 C984093 IY984093 SU984093 ACQ984093 AMM984093 AWI984093 BGE984093 BQA984093 BZW984093 CJS984093 CTO984093 DDK984093 DNG984093 DXC984093 EGY984093 EQU984093 FAQ984093 FKM984093 FUI984093 GEE984093 GOA984093 GXW984093 HHS984093 HRO984093 IBK984093 ILG984093 IVC984093 JEY984093 JOU984093 JYQ984093 KIM984093 KSI984093 LCE984093 LMA984093 LVW984093 MFS984093 MPO984093 MZK984093 NJG984093 NTC984093 OCY984093 OMU984093 OWQ984093 PGM984093 PQI984093 QAE984093 QKA984093 QTW984093 RDS984093 RNO984093 RXK984093 SHG984093 SRC984093 TAY984093 TKU984093 TUQ984093 UEM984093 UOI984093 UYE984093 VIA984093 VRW984093 WBS984093 WLO984093 WVK984093 F1329 JB1329 SX1329 ACT1329 AMP1329 AWL1329 BGH1329 BQD1329 BZZ1329 CJV1329 CTR1329 DDN1329 DNJ1329 DXF1329 EHB1329 EQX1329 FAT1329 FKP1329 FUL1329 GEH1329 GOD1329 GXZ1329 HHV1329 HRR1329 IBN1329 ILJ1329 IVF1329 JFB1329 JOX1329 JYT1329 KIP1329 KSL1329 LCH1329 LMD1329 LVZ1329 MFV1329 MPR1329 MZN1329 NJJ1329 NTF1329 ODB1329 OMX1329 OWT1329 PGP1329 PQL1329 QAH1329 QKD1329 QTZ1329 RDV1329 RNR1329 RXN1329 SHJ1329 SRF1329 TBB1329 TKX1329 TUT1329 UEP1329 UOL1329 UYH1329 VID1329 VRZ1329 WBV1329 WLR1329 WVN1329 F66865 JB66865 SX66865 ACT66865 AMP66865 AWL66865 BGH66865 BQD66865 BZZ66865 CJV66865 CTR66865 DDN66865 DNJ66865 DXF66865 EHB66865 EQX66865 FAT66865 FKP66865 FUL66865 GEH66865 GOD66865 GXZ66865 HHV66865 HRR66865 IBN66865 ILJ66865 IVF66865 JFB66865 JOX66865 JYT66865 KIP66865 KSL66865 LCH66865 LMD66865 LVZ66865 MFV66865 MPR66865 MZN66865 NJJ66865 NTF66865 ODB66865 OMX66865 OWT66865 PGP66865 PQL66865 QAH66865 QKD66865 QTZ66865 RDV66865 RNR66865 RXN66865 SHJ66865 SRF66865 TBB66865 TKX66865 TUT66865 UEP66865 UOL66865 UYH66865 VID66865 VRZ66865 WBV66865 WLR66865 WVN66865 F132401 JB132401 SX132401 ACT132401 AMP132401 AWL132401 BGH132401 BQD132401 BZZ132401 CJV132401 CTR132401 DDN132401 DNJ132401 DXF132401 EHB132401 EQX132401 FAT132401 FKP132401 FUL132401 GEH132401 GOD132401 GXZ132401 HHV132401 HRR132401 IBN132401 ILJ132401 IVF132401 JFB132401 JOX132401 JYT132401 KIP132401 KSL132401 LCH132401 LMD132401 LVZ132401 MFV132401 MPR132401 MZN132401 NJJ132401 NTF132401 ODB132401 OMX132401 OWT132401 PGP132401 PQL132401 QAH132401 QKD132401 QTZ132401 RDV132401 RNR132401 RXN132401 SHJ132401 SRF132401 TBB132401 TKX132401 TUT132401 UEP132401 UOL132401 UYH132401 VID132401 VRZ132401 WBV132401 WLR132401 WVN132401 F197937 JB197937 SX197937 ACT197937 AMP197937 AWL197937 BGH197937 BQD197937 BZZ197937 CJV197937 CTR197937 DDN197937 DNJ197937 DXF197937 EHB197937 EQX197937 FAT197937 FKP197937 FUL197937 GEH197937 GOD197937 GXZ197937 HHV197937 HRR197937 IBN197937 ILJ197937 IVF197937 JFB197937 JOX197937 JYT197937 KIP197937 KSL197937 LCH197937 LMD197937 LVZ197937 MFV197937 MPR197937 MZN197937 NJJ197937 NTF197937 ODB197937 OMX197937 OWT197937 PGP197937 PQL197937 QAH197937 QKD197937 QTZ197937 RDV197937 RNR197937 RXN197937 SHJ197937 SRF197937 TBB197937 TKX197937 TUT197937 UEP197937 UOL197937 UYH197937 VID197937 VRZ197937 WBV197937 WLR197937 WVN197937 F263473 JB263473 SX263473 ACT263473 AMP263473 AWL263473 BGH263473 BQD263473 BZZ263473 CJV263473 CTR263473 DDN263473 DNJ263473 DXF263473 EHB263473 EQX263473 FAT263473 FKP263473 FUL263473 GEH263473 GOD263473 GXZ263473 HHV263473 HRR263473 IBN263473 ILJ263473 IVF263473 JFB263473 JOX263473 JYT263473 KIP263473 KSL263473 LCH263473 LMD263473 LVZ263473 MFV263473 MPR263473 MZN263473 NJJ263473 NTF263473 ODB263473 OMX263473 OWT263473 PGP263473 PQL263473 QAH263473 QKD263473 QTZ263473 RDV263473 RNR263473 RXN263473 SHJ263473 SRF263473 TBB263473 TKX263473 TUT263473 UEP263473 UOL263473 UYH263473 VID263473 VRZ263473 WBV263473 WLR263473 WVN263473 F329009 JB329009 SX329009 ACT329009 AMP329009 AWL329009 BGH329009 BQD329009 BZZ329009 CJV329009 CTR329009 DDN329009 DNJ329009 DXF329009 EHB329009 EQX329009 FAT329009 FKP329009 FUL329009 GEH329009 GOD329009 GXZ329009 HHV329009 HRR329009 IBN329009 ILJ329009 IVF329009 JFB329009 JOX329009 JYT329009 KIP329009 KSL329009 LCH329009 LMD329009 LVZ329009 MFV329009 MPR329009 MZN329009 NJJ329009 NTF329009 ODB329009 OMX329009 OWT329009 PGP329009 PQL329009 QAH329009 QKD329009 QTZ329009 RDV329009 RNR329009 RXN329009 SHJ329009 SRF329009 TBB329009 TKX329009 TUT329009 UEP329009 UOL329009 UYH329009 VID329009 VRZ329009 WBV329009 WLR329009 WVN329009 F394545 JB394545 SX394545 ACT394545 AMP394545 AWL394545 BGH394545 BQD394545 BZZ394545 CJV394545 CTR394545 DDN394545 DNJ394545 DXF394545 EHB394545 EQX394545 FAT394545 FKP394545 FUL394545 GEH394545 GOD394545 GXZ394545 HHV394545 HRR394545 IBN394545 ILJ394545 IVF394545 JFB394545 JOX394545 JYT394545 KIP394545 KSL394545 LCH394545 LMD394545 LVZ394545 MFV394545 MPR394545 MZN394545 NJJ394545 NTF394545 ODB394545 OMX394545 OWT394545 PGP394545 PQL394545 QAH394545 QKD394545 QTZ394545 RDV394545 RNR394545 RXN394545 SHJ394545 SRF394545 TBB394545 TKX394545 TUT394545 UEP394545 UOL394545 UYH394545 VID394545 VRZ394545 WBV394545 WLR394545 WVN394545 F460081 JB460081 SX460081 ACT460081 AMP460081 AWL460081 BGH460081 BQD460081 BZZ460081 CJV460081 CTR460081 DDN460081 DNJ460081 DXF460081 EHB460081 EQX460081 FAT460081 FKP460081 FUL460081 GEH460081 GOD460081 GXZ460081 HHV460081 HRR460081 IBN460081 ILJ460081 IVF460081 JFB460081 JOX460081 JYT460081 KIP460081 KSL460081 LCH460081 LMD460081 LVZ460081 MFV460081 MPR460081 MZN460081 NJJ460081 NTF460081 ODB460081 OMX460081 OWT460081 PGP460081 PQL460081 QAH460081 QKD460081 QTZ460081 RDV460081 RNR460081 RXN460081 SHJ460081 SRF460081 TBB460081 TKX460081 TUT460081 UEP460081 UOL460081 UYH460081 VID460081 VRZ460081 WBV460081 WLR460081 WVN460081 F525617 JB525617 SX525617 ACT525617 AMP525617 AWL525617 BGH525617 BQD525617 BZZ525617 CJV525617 CTR525617 DDN525617 DNJ525617 DXF525617 EHB525617 EQX525617 FAT525617 FKP525617 FUL525617 GEH525617 GOD525617 GXZ525617 HHV525617 HRR525617 IBN525617 ILJ525617 IVF525617 JFB525617 JOX525617 JYT525617 KIP525617 KSL525617 LCH525617 LMD525617 LVZ525617 MFV525617 MPR525617 MZN525617 NJJ525617 NTF525617 ODB525617 OMX525617 OWT525617 PGP525617 PQL525617 QAH525617 QKD525617 QTZ525617 RDV525617 RNR525617 RXN525617 SHJ525617 SRF525617 TBB525617 TKX525617 TUT525617 UEP525617 UOL525617 UYH525617 VID525617 VRZ525617 WBV525617 WLR525617 WVN525617 F591153 JB591153 SX591153 ACT591153 AMP591153 AWL591153 BGH591153 BQD591153 BZZ591153 CJV591153 CTR591153 DDN591153 DNJ591153 DXF591153 EHB591153 EQX591153 FAT591153 FKP591153 FUL591153 GEH591153 GOD591153 GXZ591153 HHV591153 HRR591153 IBN591153 ILJ591153 IVF591153 JFB591153 JOX591153 JYT591153 KIP591153 KSL591153 LCH591153 LMD591153 LVZ591153 MFV591153 MPR591153 MZN591153 NJJ591153 NTF591153 ODB591153 OMX591153 OWT591153 PGP591153 PQL591153 QAH591153 QKD591153 QTZ591153 RDV591153 RNR591153 RXN591153 SHJ591153 SRF591153 TBB591153 TKX591153 TUT591153 UEP591153 UOL591153 UYH591153 VID591153 VRZ591153 WBV591153 WLR591153 WVN591153 F656689 JB656689 SX656689 ACT656689 AMP656689 AWL656689 BGH656689 BQD656689 BZZ656689 CJV656689 CTR656689 DDN656689 DNJ656689 DXF656689 EHB656689 EQX656689 FAT656689 FKP656689 FUL656689 GEH656689 GOD656689 GXZ656689 HHV656689 HRR656689 IBN656689 ILJ656689 IVF656689 JFB656689 JOX656689 JYT656689 KIP656689 KSL656689 LCH656689 LMD656689 LVZ656689 MFV656689 MPR656689 MZN656689 NJJ656689 NTF656689 ODB656689 OMX656689 OWT656689 PGP656689 PQL656689 QAH656689 QKD656689 QTZ656689 RDV656689 RNR656689 RXN656689 SHJ656689 SRF656689 TBB656689 TKX656689 TUT656689 UEP656689 UOL656689 UYH656689 VID656689 VRZ656689 WBV656689 WLR656689 WVN656689 F722225 JB722225 SX722225 ACT722225 AMP722225 AWL722225 BGH722225 BQD722225 BZZ722225 CJV722225 CTR722225 DDN722225 DNJ722225 DXF722225 EHB722225 EQX722225 FAT722225 FKP722225 FUL722225 GEH722225 GOD722225 GXZ722225 HHV722225 HRR722225 IBN722225 ILJ722225 IVF722225 JFB722225 JOX722225 JYT722225 KIP722225 KSL722225 LCH722225 LMD722225 LVZ722225 MFV722225 MPR722225 MZN722225 NJJ722225 NTF722225 ODB722225 OMX722225 OWT722225 PGP722225 PQL722225 QAH722225 QKD722225 QTZ722225 RDV722225 RNR722225 RXN722225 SHJ722225 SRF722225 TBB722225 TKX722225 TUT722225 UEP722225 UOL722225 UYH722225 VID722225 VRZ722225 WBV722225 WLR722225 WVN722225 F787761 JB787761 SX787761 ACT787761 AMP787761 AWL787761 BGH787761 BQD787761 BZZ787761 CJV787761 CTR787761 DDN787761 DNJ787761 DXF787761 EHB787761 EQX787761 FAT787761 FKP787761 FUL787761 GEH787761 GOD787761 GXZ787761 HHV787761 HRR787761 IBN787761 ILJ787761 IVF787761 JFB787761 JOX787761 JYT787761 KIP787761 KSL787761 LCH787761 LMD787761 LVZ787761 MFV787761 MPR787761 MZN787761 NJJ787761 NTF787761 ODB787761 OMX787761 OWT787761 PGP787761 PQL787761 QAH787761 QKD787761 QTZ787761 RDV787761 RNR787761 RXN787761 SHJ787761 SRF787761 TBB787761 TKX787761 TUT787761 UEP787761 UOL787761 UYH787761 VID787761 VRZ787761 WBV787761 WLR787761 WVN787761 F853297 JB853297 SX853297 ACT853297 AMP853297 AWL853297 BGH853297 BQD853297 BZZ853297 CJV853297 CTR853297 DDN853297 DNJ853297 DXF853297 EHB853297 EQX853297 FAT853297 FKP853297 FUL853297 GEH853297 GOD853297 GXZ853297 HHV853297 HRR853297 IBN853297 ILJ853297 IVF853297 JFB853297 JOX853297 JYT853297 KIP853297 KSL853297 LCH853297 LMD853297 LVZ853297 MFV853297 MPR853297 MZN853297 NJJ853297 NTF853297 ODB853297 OMX853297 OWT853297 PGP853297 PQL853297 QAH853297 QKD853297 QTZ853297 RDV853297 RNR853297 RXN853297 SHJ853297 SRF853297 TBB853297 TKX853297 TUT853297 UEP853297 UOL853297 UYH853297 VID853297 VRZ853297 WBV853297 WLR853297 WVN853297 F918833 JB918833 SX918833 ACT918833 AMP918833 AWL918833 BGH918833 BQD918833 BZZ918833 CJV918833 CTR918833 DDN918833 DNJ918833 DXF918833 EHB918833 EQX918833 FAT918833 FKP918833 FUL918833 GEH918833 GOD918833 GXZ918833 HHV918833 HRR918833 IBN918833 ILJ918833 IVF918833 JFB918833 JOX918833 JYT918833 KIP918833 KSL918833 LCH918833 LMD918833 LVZ918833 MFV918833 MPR918833 MZN918833 NJJ918833 NTF918833 ODB918833 OMX918833 OWT918833 PGP918833 PQL918833 QAH918833 QKD918833 QTZ918833 RDV918833 RNR918833 RXN918833 SHJ918833 SRF918833 TBB918833 TKX918833 TUT918833 UEP918833 UOL918833 UYH918833 VID918833 VRZ918833 WBV918833 WLR918833 WVN918833 F984369 JB984369 SX984369 ACT984369 AMP984369 AWL984369 BGH984369 BQD984369 BZZ984369 CJV984369 CTR984369 DDN984369 DNJ984369 DXF984369 EHB984369 EQX984369 FAT984369 FKP984369 FUL984369 GEH984369 GOD984369 GXZ984369 HHV984369 HRR984369 IBN984369 ILJ984369 IVF984369 JFB984369 JOX984369 JYT984369 KIP984369 KSL984369 LCH984369 LMD984369 LVZ984369 MFV984369 MPR984369 MZN984369 NJJ984369 NTF984369 ODB984369 OMX984369 OWT984369 PGP984369 PQL984369 QAH984369 QKD984369 QTZ984369 RDV984369 RNR984369 RXN984369 SHJ984369 SRF984369 TBB984369 TKX984369 TUT984369 UEP984369 UOL984369 UYH984369 VID984369 VRZ984369 WBV984369 WLR984369 WVN984369 F1376:F1377 JB1376:JB1377 SX1376:SX1377 ACT1376:ACT1377 AMP1376:AMP1377 AWL1376:AWL1377 BGH1376:BGH1377 BQD1376:BQD1377 BZZ1376:BZZ1377 CJV1376:CJV1377 CTR1376:CTR1377 DDN1376:DDN1377 DNJ1376:DNJ1377 DXF1376:DXF1377 EHB1376:EHB1377 EQX1376:EQX1377 FAT1376:FAT1377 FKP1376:FKP1377 FUL1376:FUL1377 GEH1376:GEH1377 GOD1376:GOD1377 GXZ1376:GXZ1377 HHV1376:HHV1377 HRR1376:HRR1377 IBN1376:IBN1377 ILJ1376:ILJ1377 IVF1376:IVF1377 JFB1376:JFB1377 JOX1376:JOX1377 JYT1376:JYT1377 KIP1376:KIP1377 KSL1376:KSL1377 LCH1376:LCH1377 LMD1376:LMD1377 LVZ1376:LVZ1377 MFV1376:MFV1377 MPR1376:MPR1377 MZN1376:MZN1377 NJJ1376:NJJ1377 NTF1376:NTF1377 ODB1376:ODB1377 OMX1376:OMX1377 OWT1376:OWT1377 PGP1376:PGP1377 PQL1376:PQL1377 QAH1376:QAH1377 QKD1376:QKD1377 QTZ1376:QTZ1377 RDV1376:RDV1377 RNR1376:RNR1377 RXN1376:RXN1377 SHJ1376:SHJ1377 SRF1376:SRF1377 TBB1376:TBB1377 TKX1376:TKX1377 TUT1376:TUT1377 UEP1376:UEP1377 UOL1376:UOL1377 UYH1376:UYH1377 VID1376:VID1377 VRZ1376:VRZ1377 WBV1376:WBV1377 WLR1376:WLR1377 WVN1376:WVN1377 F66912:F66913 JB66912:JB66913 SX66912:SX66913 ACT66912:ACT66913 AMP66912:AMP66913 AWL66912:AWL66913 BGH66912:BGH66913 BQD66912:BQD66913 BZZ66912:BZZ66913 CJV66912:CJV66913 CTR66912:CTR66913 DDN66912:DDN66913 DNJ66912:DNJ66913 DXF66912:DXF66913 EHB66912:EHB66913 EQX66912:EQX66913 FAT66912:FAT66913 FKP66912:FKP66913 FUL66912:FUL66913 GEH66912:GEH66913 GOD66912:GOD66913 GXZ66912:GXZ66913 HHV66912:HHV66913 HRR66912:HRR66913 IBN66912:IBN66913 ILJ66912:ILJ66913 IVF66912:IVF66913 JFB66912:JFB66913 JOX66912:JOX66913 JYT66912:JYT66913 KIP66912:KIP66913 KSL66912:KSL66913 LCH66912:LCH66913 LMD66912:LMD66913 LVZ66912:LVZ66913 MFV66912:MFV66913 MPR66912:MPR66913 MZN66912:MZN66913 NJJ66912:NJJ66913 NTF66912:NTF66913 ODB66912:ODB66913 OMX66912:OMX66913 OWT66912:OWT66913 PGP66912:PGP66913 PQL66912:PQL66913 QAH66912:QAH66913 QKD66912:QKD66913 QTZ66912:QTZ66913 RDV66912:RDV66913 RNR66912:RNR66913 RXN66912:RXN66913 SHJ66912:SHJ66913 SRF66912:SRF66913 TBB66912:TBB66913 TKX66912:TKX66913 TUT66912:TUT66913 UEP66912:UEP66913 UOL66912:UOL66913 UYH66912:UYH66913 VID66912:VID66913 VRZ66912:VRZ66913 WBV66912:WBV66913 WLR66912:WLR66913 WVN66912:WVN66913 F132448:F132449 JB132448:JB132449 SX132448:SX132449 ACT132448:ACT132449 AMP132448:AMP132449 AWL132448:AWL132449 BGH132448:BGH132449 BQD132448:BQD132449 BZZ132448:BZZ132449 CJV132448:CJV132449 CTR132448:CTR132449 DDN132448:DDN132449 DNJ132448:DNJ132449 DXF132448:DXF132449 EHB132448:EHB132449 EQX132448:EQX132449 FAT132448:FAT132449 FKP132448:FKP132449 FUL132448:FUL132449 GEH132448:GEH132449 GOD132448:GOD132449 GXZ132448:GXZ132449 HHV132448:HHV132449 HRR132448:HRR132449 IBN132448:IBN132449 ILJ132448:ILJ132449 IVF132448:IVF132449 JFB132448:JFB132449 JOX132448:JOX132449 JYT132448:JYT132449 KIP132448:KIP132449 KSL132448:KSL132449 LCH132448:LCH132449 LMD132448:LMD132449 LVZ132448:LVZ132449 MFV132448:MFV132449 MPR132448:MPR132449 MZN132448:MZN132449 NJJ132448:NJJ132449 NTF132448:NTF132449 ODB132448:ODB132449 OMX132448:OMX132449 OWT132448:OWT132449 PGP132448:PGP132449 PQL132448:PQL132449 QAH132448:QAH132449 QKD132448:QKD132449 QTZ132448:QTZ132449 RDV132448:RDV132449 RNR132448:RNR132449 RXN132448:RXN132449 SHJ132448:SHJ132449 SRF132448:SRF132449 TBB132448:TBB132449 TKX132448:TKX132449 TUT132448:TUT132449 UEP132448:UEP132449 UOL132448:UOL132449 UYH132448:UYH132449 VID132448:VID132449 VRZ132448:VRZ132449 WBV132448:WBV132449 WLR132448:WLR132449 WVN132448:WVN132449 F197984:F197985 JB197984:JB197985 SX197984:SX197985 ACT197984:ACT197985 AMP197984:AMP197985 AWL197984:AWL197985 BGH197984:BGH197985 BQD197984:BQD197985 BZZ197984:BZZ197985 CJV197984:CJV197985 CTR197984:CTR197985 DDN197984:DDN197985 DNJ197984:DNJ197985 DXF197984:DXF197985 EHB197984:EHB197985 EQX197984:EQX197985 FAT197984:FAT197985 FKP197984:FKP197985 FUL197984:FUL197985 GEH197984:GEH197985 GOD197984:GOD197985 GXZ197984:GXZ197985 HHV197984:HHV197985 HRR197984:HRR197985 IBN197984:IBN197985 ILJ197984:ILJ197985 IVF197984:IVF197985 JFB197984:JFB197985 JOX197984:JOX197985 JYT197984:JYT197985 KIP197984:KIP197985 KSL197984:KSL197985 LCH197984:LCH197985 LMD197984:LMD197985 LVZ197984:LVZ197985 MFV197984:MFV197985 MPR197984:MPR197985 MZN197984:MZN197985 NJJ197984:NJJ197985 NTF197984:NTF197985 ODB197984:ODB197985 OMX197984:OMX197985 OWT197984:OWT197985 PGP197984:PGP197985 PQL197984:PQL197985 QAH197984:QAH197985 QKD197984:QKD197985 QTZ197984:QTZ197985 RDV197984:RDV197985 RNR197984:RNR197985 RXN197984:RXN197985 SHJ197984:SHJ197985 SRF197984:SRF197985 TBB197984:TBB197985 TKX197984:TKX197985 TUT197984:TUT197985 UEP197984:UEP197985 UOL197984:UOL197985 UYH197984:UYH197985 VID197984:VID197985 VRZ197984:VRZ197985 WBV197984:WBV197985 WLR197984:WLR197985 WVN197984:WVN197985 F263520:F263521 JB263520:JB263521 SX263520:SX263521 ACT263520:ACT263521 AMP263520:AMP263521 AWL263520:AWL263521 BGH263520:BGH263521 BQD263520:BQD263521 BZZ263520:BZZ263521 CJV263520:CJV263521 CTR263520:CTR263521 DDN263520:DDN263521 DNJ263520:DNJ263521 DXF263520:DXF263521 EHB263520:EHB263521 EQX263520:EQX263521 FAT263520:FAT263521 FKP263520:FKP263521 FUL263520:FUL263521 GEH263520:GEH263521 GOD263520:GOD263521 GXZ263520:GXZ263521 HHV263520:HHV263521 HRR263520:HRR263521 IBN263520:IBN263521 ILJ263520:ILJ263521 IVF263520:IVF263521 JFB263520:JFB263521 JOX263520:JOX263521 JYT263520:JYT263521 KIP263520:KIP263521 KSL263520:KSL263521 LCH263520:LCH263521 LMD263520:LMD263521 LVZ263520:LVZ263521 MFV263520:MFV263521 MPR263520:MPR263521 MZN263520:MZN263521 NJJ263520:NJJ263521 NTF263520:NTF263521 ODB263520:ODB263521 OMX263520:OMX263521 OWT263520:OWT263521 PGP263520:PGP263521 PQL263520:PQL263521 QAH263520:QAH263521 QKD263520:QKD263521 QTZ263520:QTZ263521 RDV263520:RDV263521 RNR263520:RNR263521 RXN263520:RXN263521 SHJ263520:SHJ263521 SRF263520:SRF263521 TBB263520:TBB263521 TKX263520:TKX263521 TUT263520:TUT263521 UEP263520:UEP263521 UOL263520:UOL263521 UYH263520:UYH263521 VID263520:VID263521 VRZ263520:VRZ263521 WBV263520:WBV263521 WLR263520:WLR263521 WVN263520:WVN263521 F329056:F329057 JB329056:JB329057 SX329056:SX329057 ACT329056:ACT329057 AMP329056:AMP329057 AWL329056:AWL329057 BGH329056:BGH329057 BQD329056:BQD329057 BZZ329056:BZZ329057 CJV329056:CJV329057 CTR329056:CTR329057 DDN329056:DDN329057 DNJ329056:DNJ329057 DXF329056:DXF329057 EHB329056:EHB329057 EQX329056:EQX329057 FAT329056:FAT329057 FKP329056:FKP329057 FUL329056:FUL329057 GEH329056:GEH329057 GOD329056:GOD329057 GXZ329056:GXZ329057 HHV329056:HHV329057 HRR329056:HRR329057 IBN329056:IBN329057 ILJ329056:ILJ329057 IVF329056:IVF329057 JFB329056:JFB329057 JOX329056:JOX329057 JYT329056:JYT329057 KIP329056:KIP329057 KSL329056:KSL329057 LCH329056:LCH329057 LMD329056:LMD329057 LVZ329056:LVZ329057 MFV329056:MFV329057 MPR329056:MPR329057 MZN329056:MZN329057 NJJ329056:NJJ329057 NTF329056:NTF329057 ODB329056:ODB329057 OMX329056:OMX329057 OWT329056:OWT329057 PGP329056:PGP329057 PQL329056:PQL329057 QAH329056:QAH329057 QKD329056:QKD329057 QTZ329056:QTZ329057 RDV329056:RDV329057 RNR329056:RNR329057 RXN329056:RXN329057 SHJ329056:SHJ329057 SRF329056:SRF329057 TBB329056:TBB329057 TKX329056:TKX329057 TUT329056:TUT329057 UEP329056:UEP329057 UOL329056:UOL329057 UYH329056:UYH329057 VID329056:VID329057 VRZ329056:VRZ329057 WBV329056:WBV329057 WLR329056:WLR329057 WVN329056:WVN329057 F394592:F394593 JB394592:JB394593 SX394592:SX394593 ACT394592:ACT394593 AMP394592:AMP394593 AWL394592:AWL394593 BGH394592:BGH394593 BQD394592:BQD394593 BZZ394592:BZZ394593 CJV394592:CJV394593 CTR394592:CTR394593 DDN394592:DDN394593 DNJ394592:DNJ394593 DXF394592:DXF394593 EHB394592:EHB394593 EQX394592:EQX394593 FAT394592:FAT394593 FKP394592:FKP394593 FUL394592:FUL394593 GEH394592:GEH394593 GOD394592:GOD394593 GXZ394592:GXZ394593 HHV394592:HHV394593 HRR394592:HRR394593 IBN394592:IBN394593 ILJ394592:ILJ394593 IVF394592:IVF394593 JFB394592:JFB394593 JOX394592:JOX394593 JYT394592:JYT394593 KIP394592:KIP394593 KSL394592:KSL394593 LCH394592:LCH394593 LMD394592:LMD394593 LVZ394592:LVZ394593 MFV394592:MFV394593 MPR394592:MPR394593 MZN394592:MZN394593 NJJ394592:NJJ394593 NTF394592:NTF394593 ODB394592:ODB394593 OMX394592:OMX394593 OWT394592:OWT394593 PGP394592:PGP394593 PQL394592:PQL394593 QAH394592:QAH394593 QKD394592:QKD394593 QTZ394592:QTZ394593 RDV394592:RDV394593 RNR394592:RNR394593 RXN394592:RXN394593 SHJ394592:SHJ394593 SRF394592:SRF394593 TBB394592:TBB394593 TKX394592:TKX394593 TUT394592:TUT394593 UEP394592:UEP394593 UOL394592:UOL394593 UYH394592:UYH394593 VID394592:VID394593 VRZ394592:VRZ394593 WBV394592:WBV394593 WLR394592:WLR394593 WVN394592:WVN394593 F460128:F460129 JB460128:JB460129 SX460128:SX460129 ACT460128:ACT460129 AMP460128:AMP460129 AWL460128:AWL460129 BGH460128:BGH460129 BQD460128:BQD460129 BZZ460128:BZZ460129 CJV460128:CJV460129 CTR460128:CTR460129 DDN460128:DDN460129 DNJ460128:DNJ460129 DXF460128:DXF460129 EHB460128:EHB460129 EQX460128:EQX460129 FAT460128:FAT460129 FKP460128:FKP460129 FUL460128:FUL460129 GEH460128:GEH460129 GOD460128:GOD460129 GXZ460128:GXZ460129 HHV460128:HHV460129 HRR460128:HRR460129 IBN460128:IBN460129 ILJ460128:ILJ460129 IVF460128:IVF460129 JFB460128:JFB460129 JOX460128:JOX460129 JYT460128:JYT460129 KIP460128:KIP460129 KSL460128:KSL460129 LCH460128:LCH460129 LMD460128:LMD460129 LVZ460128:LVZ460129 MFV460128:MFV460129 MPR460128:MPR460129 MZN460128:MZN460129 NJJ460128:NJJ460129 NTF460128:NTF460129 ODB460128:ODB460129 OMX460128:OMX460129 OWT460128:OWT460129 PGP460128:PGP460129 PQL460128:PQL460129 QAH460128:QAH460129 QKD460128:QKD460129 QTZ460128:QTZ460129 RDV460128:RDV460129 RNR460128:RNR460129 RXN460128:RXN460129 SHJ460128:SHJ460129 SRF460128:SRF460129 TBB460128:TBB460129 TKX460128:TKX460129 TUT460128:TUT460129 UEP460128:UEP460129 UOL460128:UOL460129 UYH460128:UYH460129 VID460128:VID460129 VRZ460128:VRZ460129 WBV460128:WBV460129 WLR460128:WLR460129 WVN460128:WVN460129 F525664:F525665 JB525664:JB525665 SX525664:SX525665 ACT525664:ACT525665 AMP525664:AMP525665 AWL525664:AWL525665 BGH525664:BGH525665 BQD525664:BQD525665 BZZ525664:BZZ525665 CJV525664:CJV525665 CTR525664:CTR525665 DDN525664:DDN525665 DNJ525664:DNJ525665 DXF525664:DXF525665 EHB525664:EHB525665 EQX525664:EQX525665 FAT525664:FAT525665 FKP525664:FKP525665 FUL525664:FUL525665 GEH525664:GEH525665 GOD525664:GOD525665 GXZ525664:GXZ525665 HHV525664:HHV525665 HRR525664:HRR525665 IBN525664:IBN525665 ILJ525664:ILJ525665 IVF525664:IVF525665 JFB525664:JFB525665 JOX525664:JOX525665 JYT525664:JYT525665 KIP525664:KIP525665 KSL525664:KSL525665 LCH525664:LCH525665 LMD525664:LMD525665 LVZ525664:LVZ525665 MFV525664:MFV525665 MPR525664:MPR525665 MZN525664:MZN525665 NJJ525664:NJJ525665 NTF525664:NTF525665 ODB525664:ODB525665 OMX525664:OMX525665 OWT525664:OWT525665 PGP525664:PGP525665 PQL525664:PQL525665 QAH525664:QAH525665 QKD525664:QKD525665 QTZ525664:QTZ525665 RDV525664:RDV525665 RNR525664:RNR525665 RXN525664:RXN525665 SHJ525664:SHJ525665 SRF525664:SRF525665 TBB525664:TBB525665 TKX525664:TKX525665 TUT525664:TUT525665 UEP525664:UEP525665 UOL525664:UOL525665 UYH525664:UYH525665 VID525664:VID525665 VRZ525664:VRZ525665 WBV525664:WBV525665 WLR525664:WLR525665 WVN525664:WVN525665 F591200:F591201 JB591200:JB591201 SX591200:SX591201 ACT591200:ACT591201 AMP591200:AMP591201 AWL591200:AWL591201 BGH591200:BGH591201 BQD591200:BQD591201 BZZ591200:BZZ591201 CJV591200:CJV591201 CTR591200:CTR591201 DDN591200:DDN591201 DNJ591200:DNJ591201 DXF591200:DXF591201 EHB591200:EHB591201 EQX591200:EQX591201 FAT591200:FAT591201 FKP591200:FKP591201 FUL591200:FUL591201 GEH591200:GEH591201 GOD591200:GOD591201 GXZ591200:GXZ591201 HHV591200:HHV591201 HRR591200:HRR591201 IBN591200:IBN591201 ILJ591200:ILJ591201 IVF591200:IVF591201 JFB591200:JFB591201 JOX591200:JOX591201 JYT591200:JYT591201 KIP591200:KIP591201 KSL591200:KSL591201 LCH591200:LCH591201 LMD591200:LMD591201 LVZ591200:LVZ591201 MFV591200:MFV591201 MPR591200:MPR591201 MZN591200:MZN591201 NJJ591200:NJJ591201 NTF591200:NTF591201 ODB591200:ODB591201 OMX591200:OMX591201 OWT591200:OWT591201 PGP591200:PGP591201 PQL591200:PQL591201 QAH591200:QAH591201 QKD591200:QKD591201 QTZ591200:QTZ591201 RDV591200:RDV591201 RNR591200:RNR591201 RXN591200:RXN591201 SHJ591200:SHJ591201 SRF591200:SRF591201 TBB591200:TBB591201 TKX591200:TKX591201 TUT591200:TUT591201 UEP591200:UEP591201 UOL591200:UOL591201 UYH591200:UYH591201 VID591200:VID591201 VRZ591200:VRZ591201 WBV591200:WBV591201 WLR591200:WLR591201 WVN591200:WVN591201 F656736:F656737 JB656736:JB656737 SX656736:SX656737 ACT656736:ACT656737 AMP656736:AMP656737 AWL656736:AWL656737 BGH656736:BGH656737 BQD656736:BQD656737 BZZ656736:BZZ656737 CJV656736:CJV656737 CTR656736:CTR656737 DDN656736:DDN656737 DNJ656736:DNJ656737 DXF656736:DXF656737 EHB656736:EHB656737 EQX656736:EQX656737 FAT656736:FAT656737 FKP656736:FKP656737 FUL656736:FUL656737 GEH656736:GEH656737 GOD656736:GOD656737 GXZ656736:GXZ656737 HHV656736:HHV656737 HRR656736:HRR656737 IBN656736:IBN656737 ILJ656736:ILJ656737 IVF656736:IVF656737 JFB656736:JFB656737 JOX656736:JOX656737 JYT656736:JYT656737 KIP656736:KIP656737 KSL656736:KSL656737 LCH656736:LCH656737 LMD656736:LMD656737 LVZ656736:LVZ656737 MFV656736:MFV656737 MPR656736:MPR656737 MZN656736:MZN656737 NJJ656736:NJJ656737 NTF656736:NTF656737 ODB656736:ODB656737 OMX656736:OMX656737 OWT656736:OWT656737 PGP656736:PGP656737 PQL656736:PQL656737 QAH656736:QAH656737 QKD656736:QKD656737 QTZ656736:QTZ656737 RDV656736:RDV656737 RNR656736:RNR656737 RXN656736:RXN656737 SHJ656736:SHJ656737 SRF656736:SRF656737 TBB656736:TBB656737 TKX656736:TKX656737 TUT656736:TUT656737 UEP656736:UEP656737 UOL656736:UOL656737 UYH656736:UYH656737 VID656736:VID656737 VRZ656736:VRZ656737 WBV656736:WBV656737 WLR656736:WLR656737 WVN656736:WVN656737 F722272:F722273 JB722272:JB722273 SX722272:SX722273 ACT722272:ACT722273 AMP722272:AMP722273 AWL722272:AWL722273 BGH722272:BGH722273 BQD722272:BQD722273 BZZ722272:BZZ722273 CJV722272:CJV722273 CTR722272:CTR722273 DDN722272:DDN722273 DNJ722272:DNJ722273 DXF722272:DXF722273 EHB722272:EHB722273 EQX722272:EQX722273 FAT722272:FAT722273 FKP722272:FKP722273 FUL722272:FUL722273 GEH722272:GEH722273 GOD722272:GOD722273 GXZ722272:GXZ722273 HHV722272:HHV722273 HRR722272:HRR722273 IBN722272:IBN722273 ILJ722272:ILJ722273 IVF722272:IVF722273 JFB722272:JFB722273 JOX722272:JOX722273 JYT722272:JYT722273 KIP722272:KIP722273 KSL722272:KSL722273 LCH722272:LCH722273 LMD722272:LMD722273 LVZ722272:LVZ722273 MFV722272:MFV722273 MPR722272:MPR722273 MZN722272:MZN722273 NJJ722272:NJJ722273 NTF722272:NTF722273 ODB722272:ODB722273 OMX722272:OMX722273 OWT722272:OWT722273 PGP722272:PGP722273 PQL722272:PQL722273 QAH722272:QAH722273 QKD722272:QKD722273 QTZ722272:QTZ722273 RDV722272:RDV722273 RNR722272:RNR722273 RXN722272:RXN722273 SHJ722272:SHJ722273 SRF722272:SRF722273 TBB722272:TBB722273 TKX722272:TKX722273 TUT722272:TUT722273 UEP722272:UEP722273 UOL722272:UOL722273 UYH722272:UYH722273 VID722272:VID722273 VRZ722272:VRZ722273 WBV722272:WBV722273 WLR722272:WLR722273 WVN722272:WVN722273 F787808:F787809 JB787808:JB787809 SX787808:SX787809 ACT787808:ACT787809 AMP787808:AMP787809 AWL787808:AWL787809 BGH787808:BGH787809 BQD787808:BQD787809 BZZ787808:BZZ787809 CJV787808:CJV787809 CTR787808:CTR787809 DDN787808:DDN787809 DNJ787808:DNJ787809 DXF787808:DXF787809 EHB787808:EHB787809 EQX787808:EQX787809 FAT787808:FAT787809 FKP787808:FKP787809 FUL787808:FUL787809 GEH787808:GEH787809 GOD787808:GOD787809 GXZ787808:GXZ787809 HHV787808:HHV787809 HRR787808:HRR787809 IBN787808:IBN787809 ILJ787808:ILJ787809 IVF787808:IVF787809 JFB787808:JFB787809 JOX787808:JOX787809 JYT787808:JYT787809 KIP787808:KIP787809 KSL787808:KSL787809 LCH787808:LCH787809 LMD787808:LMD787809 LVZ787808:LVZ787809 MFV787808:MFV787809 MPR787808:MPR787809 MZN787808:MZN787809 NJJ787808:NJJ787809 NTF787808:NTF787809 ODB787808:ODB787809 OMX787808:OMX787809 OWT787808:OWT787809 PGP787808:PGP787809 PQL787808:PQL787809 QAH787808:QAH787809 QKD787808:QKD787809 QTZ787808:QTZ787809 RDV787808:RDV787809 RNR787808:RNR787809 RXN787808:RXN787809 SHJ787808:SHJ787809 SRF787808:SRF787809 TBB787808:TBB787809 TKX787808:TKX787809 TUT787808:TUT787809 UEP787808:UEP787809 UOL787808:UOL787809 UYH787808:UYH787809 VID787808:VID787809 VRZ787808:VRZ787809 WBV787808:WBV787809 WLR787808:WLR787809 WVN787808:WVN787809 F853344:F853345 JB853344:JB853345 SX853344:SX853345 ACT853344:ACT853345 AMP853344:AMP853345 AWL853344:AWL853345 BGH853344:BGH853345 BQD853344:BQD853345 BZZ853344:BZZ853345 CJV853344:CJV853345 CTR853344:CTR853345 DDN853344:DDN853345 DNJ853344:DNJ853345 DXF853344:DXF853345 EHB853344:EHB853345 EQX853344:EQX853345 FAT853344:FAT853345 FKP853344:FKP853345 FUL853344:FUL853345 GEH853344:GEH853345 GOD853344:GOD853345 GXZ853344:GXZ853345 HHV853344:HHV853345 HRR853344:HRR853345 IBN853344:IBN853345 ILJ853344:ILJ853345 IVF853344:IVF853345 JFB853344:JFB853345 JOX853344:JOX853345 JYT853344:JYT853345 KIP853344:KIP853345 KSL853344:KSL853345 LCH853344:LCH853345 LMD853344:LMD853345 LVZ853344:LVZ853345 MFV853344:MFV853345 MPR853344:MPR853345 MZN853344:MZN853345 NJJ853344:NJJ853345 NTF853344:NTF853345 ODB853344:ODB853345 OMX853344:OMX853345 OWT853344:OWT853345 PGP853344:PGP853345 PQL853344:PQL853345 QAH853344:QAH853345 QKD853344:QKD853345 QTZ853344:QTZ853345 RDV853344:RDV853345 RNR853344:RNR853345 RXN853344:RXN853345 SHJ853344:SHJ853345 SRF853344:SRF853345 TBB853344:TBB853345 TKX853344:TKX853345 TUT853344:TUT853345 UEP853344:UEP853345 UOL853344:UOL853345 UYH853344:UYH853345 VID853344:VID853345 VRZ853344:VRZ853345 WBV853344:WBV853345 WLR853344:WLR853345 WVN853344:WVN853345 F918880:F918881 JB918880:JB918881 SX918880:SX918881 ACT918880:ACT918881 AMP918880:AMP918881 AWL918880:AWL918881 BGH918880:BGH918881 BQD918880:BQD918881 BZZ918880:BZZ918881 CJV918880:CJV918881 CTR918880:CTR918881 DDN918880:DDN918881 DNJ918880:DNJ918881 DXF918880:DXF918881 EHB918880:EHB918881 EQX918880:EQX918881 FAT918880:FAT918881 FKP918880:FKP918881 FUL918880:FUL918881 GEH918880:GEH918881 GOD918880:GOD918881 GXZ918880:GXZ918881 HHV918880:HHV918881 HRR918880:HRR918881 IBN918880:IBN918881 ILJ918880:ILJ918881 IVF918880:IVF918881 JFB918880:JFB918881 JOX918880:JOX918881 JYT918880:JYT918881 KIP918880:KIP918881 KSL918880:KSL918881 LCH918880:LCH918881 LMD918880:LMD918881 LVZ918880:LVZ918881 MFV918880:MFV918881 MPR918880:MPR918881 MZN918880:MZN918881 NJJ918880:NJJ918881 NTF918880:NTF918881 ODB918880:ODB918881 OMX918880:OMX918881 OWT918880:OWT918881 PGP918880:PGP918881 PQL918880:PQL918881 QAH918880:QAH918881 QKD918880:QKD918881 QTZ918880:QTZ918881 RDV918880:RDV918881 RNR918880:RNR918881 RXN918880:RXN918881 SHJ918880:SHJ918881 SRF918880:SRF918881 TBB918880:TBB918881 TKX918880:TKX918881 TUT918880:TUT918881 UEP918880:UEP918881 UOL918880:UOL918881 UYH918880:UYH918881 VID918880:VID918881 VRZ918880:VRZ918881 WBV918880:WBV918881 WLR918880:WLR918881 WVN918880:WVN918881 F984416:F984417 JB984416:JB984417 SX984416:SX984417 ACT984416:ACT984417 AMP984416:AMP984417 AWL984416:AWL984417 BGH984416:BGH984417 BQD984416:BQD984417 BZZ984416:BZZ984417 CJV984416:CJV984417 CTR984416:CTR984417 DDN984416:DDN984417 DNJ984416:DNJ984417 DXF984416:DXF984417 EHB984416:EHB984417 EQX984416:EQX984417 FAT984416:FAT984417 FKP984416:FKP984417 FUL984416:FUL984417 GEH984416:GEH984417 GOD984416:GOD984417 GXZ984416:GXZ984417 HHV984416:HHV984417 HRR984416:HRR984417 IBN984416:IBN984417 ILJ984416:ILJ984417 IVF984416:IVF984417 JFB984416:JFB984417 JOX984416:JOX984417 JYT984416:JYT984417 KIP984416:KIP984417 KSL984416:KSL984417 LCH984416:LCH984417 LMD984416:LMD984417 LVZ984416:LVZ984417 MFV984416:MFV984417 MPR984416:MPR984417 MZN984416:MZN984417 NJJ984416:NJJ984417 NTF984416:NTF984417 ODB984416:ODB984417 OMX984416:OMX984417 OWT984416:OWT984417 PGP984416:PGP984417 PQL984416:PQL984417 QAH984416:QAH984417 QKD984416:QKD984417 QTZ984416:QTZ984417 RDV984416:RDV984417 RNR984416:RNR984417 RXN984416:RXN984417 SHJ984416:SHJ984417 SRF984416:SRF984417 TBB984416:TBB984417 TKX984416:TKX984417 TUT984416:TUT984417 UEP984416:UEP984417 UOL984416:UOL984417 UYH984416:UYH984417 VID984416:VID984417 VRZ984416:VRZ984417 WBV984416:WBV984417 WLR984416:WLR984417 WVN984416:WVN984417 F1359:F1361 JB1359:JB1361 SX1359:SX1361 ACT1359:ACT1361 AMP1359:AMP1361 AWL1359:AWL1361 BGH1359:BGH1361 BQD1359:BQD1361 BZZ1359:BZZ1361 CJV1359:CJV1361 CTR1359:CTR1361 DDN1359:DDN1361 DNJ1359:DNJ1361 DXF1359:DXF1361 EHB1359:EHB1361 EQX1359:EQX1361 FAT1359:FAT1361 FKP1359:FKP1361 FUL1359:FUL1361 GEH1359:GEH1361 GOD1359:GOD1361 GXZ1359:GXZ1361 HHV1359:HHV1361 HRR1359:HRR1361 IBN1359:IBN1361 ILJ1359:ILJ1361 IVF1359:IVF1361 JFB1359:JFB1361 JOX1359:JOX1361 JYT1359:JYT1361 KIP1359:KIP1361 KSL1359:KSL1361 LCH1359:LCH1361 LMD1359:LMD1361 LVZ1359:LVZ1361 MFV1359:MFV1361 MPR1359:MPR1361 MZN1359:MZN1361 NJJ1359:NJJ1361 NTF1359:NTF1361 ODB1359:ODB1361 OMX1359:OMX1361 OWT1359:OWT1361 PGP1359:PGP1361 PQL1359:PQL1361 QAH1359:QAH1361 QKD1359:QKD1361 QTZ1359:QTZ1361 RDV1359:RDV1361 RNR1359:RNR1361 RXN1359:RXN1361 SHJ1359:SHJ1361 SRF1359:SRF1361 TBB1359:TBB1361 TKX1359:TKX1361 TUT1359:TUT1361 UEP1359:UEP1361 UOL1359:UOL1361 UYH1359:UYH1361 VID1359:VID1361 VRZ1359:VRZ1361 WBV1359:WBV1361 WLR1359:WLR1361 WVN1359:WVN1361 F66895:F66897 JB66895:JB66897 SX66895:SX66897 ACT66895:ACT66897 AMP66895:AMP66897 AWL66895:AWL66897 BGH66895:BGH66897 BQD66895:BQD66897 BZZ66895:BZZ66897 CJV66895:CJV66897 CTR66895:CTR66897 DDN66895:DDN66897 DNJ66895:DNJ66897 DXF66895:DXF66897 EHB66895:EHB66897 EQX66895:EQX66897 FAT66895:FAT66897 FKP66895:FKP66897 FUL66895:FUL66897 GEH66895:GEH66897 GOD66895:GOD66897 GXZ66895:GXZ66897 HHV66895:HHV66897 HRR66895:HRR66897 IBN66895:IBN66897 ILJ66895:ILJ66897 IVF66895:IVF66897 JFB66895:JFB66897 JOX66895:JOX66897 JYT66895:JYT66897 KIP66895:KIP66897 KSL66895:KSL66897 LCH66895:LCH66897 LMD66895:LMD66897 LVZ66895:LVZ66897 MFV66895:MFV66897 MPR66895:MPR66897 MZN66895:MZN66897 NJJ66895:NJJ66897 NTF66895:NTF66897 ODB66895:ODB66897 OMX66895:OMX66897 OWT66895:OWT66897 PGP66895:PGP66897 PQL66895:PQL66897 QAH66895:QAH66897 QKD66895:QKD66897 QTZ66895:QTZ66897 RDV66895:RDV66897 RNR66895:RNR66897 RXN66895:RXN66897 SHJ66895:SHJ66897 SRF66895:SRF66897 TBB66895:TBB66897 TKX66895:TKX66897 TUT66895:TUT66897 UEP66895:UEP66897 UOL66895:UOL66897 UYH66895:UYH66897 VID66895:VID66897 VRZ66895:VRZ66897 WBV66895:WBV66897 WLR66895:WLR66897 WVN66895:WVN66897 F132431:F132433 JB132431:JB132433 SX132431:SX132433 ACT132431:ACT132433 AMP132431:AMP132433 AWL132431:AWL132433 BGH132431:BGH132433 BQD132431:BQD132433 BZZ132431:BZZ132433 CJV132431:CJV132433 CTR132431:CTR132433 DDN132431:DDN132433 DNJ132431:DNJ132433 DXF132431:DXF132433 EHB132431:EHB132433 EQX132431:EQX132433 FAT132431:FAT132433 FKP132431:FKP132433 FUL132431:FUL132433 GEH132431:GEH132433 GOD132431:GOD132433 GXZ132431:GXZ132433 HHV132431:HHV132433 HRR132431:HRR132433 IBN132431:IBN132433 ILJ132431:ILJ132433 IVF132431:IVF132433 JFB132431:JFB132433 JOX132431:JOX132433 JYT132431:JYT132433 KIP132431:KIP132433 KSL132431:KSL132433 LCH132431:LCH132433 LMD132431:LMD132433 LVZ132431:LVZ132433 MFV132431:MFV132433 MPR132431:MPR132433 MZN132431:MZN132433 NJJ132431:NJJ132433 NTF132431:NTF132433 ODB132431:ODB132433 OMX132431:OMX132433 OWT132431:OWT132433 PGP132431:PGP132433 PQL132431:PQL132433 QAH132431:QAH132433 QKD132431:QKD132433 QTZ132431:QTZ132433 RDV132431:RDV132433 RNR132431:RNR132433 RXN132431:RXN132433 SHJ132431:SHJ132433 SRF132431:SRF132433 TBB132431:TBB132433 TKX132431:TKX132433 TUT132431:TUT132433 UEP132431:UEP132433 UOL132431:UOL132433 UYH132431:UYH132433 VID132431:VID132433 VRZ132431:VRZ132433 WBV132431:WBV132433 WLR132431:WLR132433 WVN132431:WVN132433 F197967:F197969 JB197967:JB197969 SX197967:SX197969 ACT197967:ACT197969 AMP197967:AMP197969 AWL197967:AWL197969 BGH197967:BGH197969 BQD197967:BQD197969 BZZ197967:BZZ197969 CJV197967:CJV197969 CTR197967:CTR197969 DDN197967:DDN197969 DNJ197967:DNJ197969 DXF197967:DXF197969 EHB197967:EHB197969 EQX197967:EQX197969 FAT197967:FAT197969 FKP197967:FKP197969 FUL197967:FUL197969 GEH197967:GEH197969 GOD197967:GOD197969 GXZ197967:GXZ197969 HHV197967:HHV197969 HRR197967:HRR197969 IBN197967:IBN197969 ILJ197967:ILJ197969 IVF197967:IVF197969 JFB197967:JFB197969 JOX197967:JOX197969 JYT197967:JYT197969 KIP197967:KIP197969 KSL197967:KSL197969 LCH197967:LCH197969 LMD197967:LMD197969 LVZ197967:LVZ197969 MFV197967:MFV197969 MPR197967:MPR197969 MZN197967:MZN197969 NJJ197967:NJJ197969 NTF197967:NTF197969 ODB197967:ODB197969 OMX197967:OMX197969 OWT197967:OWT197969 PGP197967:PGP197969 PQL197967:PQL197969 QAH197967:QAH197969 QKD197967:QKD197969 QTZ197967:QTZ197969 RDV197967:RDV197969 RNR197967:RNR197969 RXN197967:RXN197969 SHJ197967:SHJ197969 SRF197967:SRF197969 TBB197967:TBB197969 TKX197967:TKX197969 TUT197967:TUT197969 UEP197967:UEP197969 UOL197967:UOL197969 UYH197967:UYH197969 VID197967:VID197969 VRZ197967:VRZ197969 WBV197967:WBV197969 WLR197967:WLR197969 WVN197967:WVN197969 F263503:F263505 JB263503:JB263505 SX263503:SX263505 ACT263503:ACT263505 AMP263503:AMP263505 AWL263503:AWL263505 BGH263503:BGH263505 BQD263503:BQD263505 BZZ263503:BZZ263505 CJV263503:CJV263505 CTR263503:CTR263505 DDN263503:DDN263505 DNJ263503:DNJ263505 DXF263503:DXF263505 EHB263503:EHB263505 EQX263503:EQX263505 FAT263503:FAT263505 FKP263503:FKP263505 FUL263503:FUL263505 GEH263503:GEH263505 GOD263503:GOD263505 GXZ263503:GXZ263505 HHV263503:HHV263505 HRR263503:HRR263505 IBN263503:IBN263505 ILJ263503:ILJ263505 IVF263503:IVF263505 JFB263503:JFB263505 JOX263503:JOX263505 JYT263503:JYT263505 KIP263503:KIP263505 KSL263503:KSL263505 LCH263503:LCH263505 LMD263503:LMD263505 LVZ263503:LVZ263505 MFV263503:MFV263505 MPR263503:MPR263505 MZN263503:MZN263505 NJJ263503:NJJ263505 NTF263503:NTF263505 ODB263503:ODB263505 OMX263503:OMX263505 OWT263503:OWT263505 PGP263503:PGP263505 PQL263503:PQL263505 QAH263503:QAH263505 QKD263503:QKD263505 QTZ263503:QTZ263505 RDV263503:RDV263505 RNR263503:RNR263505 RXN263503:RXN263505 SHJ263503:SHJ263505 SRF263503:SRF263505 TBB263503:TBB263505 TKX263503:TKX263505 TUT263503:TUT263505 UEP263503:UEP263505 UOL263503:UOL263505 UYH263503:UYH263505 VID263503:VID263505 VRZ263503:VRZ263505 WBV263503:WBV263505 WLR263503:WLR263505 WVN263503:WVN263505 F329039:F329041 JB329039:JB329041 SX329039:SX329041 ACT329039:ACT329041 AMP329039:AMP329041 AWL329039:AWL329041 BGH329039:BGH329041 BQD329039:BQD329041 BZZ329039:BZZ329041 CJV329039:CJV329041 CTR329039:CTR329041 DDN329039:DDN329041 DNJ329039:DNJ329041 DXF329039:DXF329041 EHB329039:EHB329041 EQX329039:EQX329041 FAT329039:FAT329041 FKP329039:FKP329041 FUL329039:FUL329041 GEH329039:GEH329041 GOD329039:GOD329041 GXZ329039:GXZ329041 HHV329039:HHV329041 HRR329039:HRR329041 IBN329039:IBN329041 ILJ329039:ILJ329041 IVF329039:IVF329041 JFB329039:JFB329041 JOX329039:JOX329041 JYT329039:JYT329041 KIP329039:KIP329041 KSL329039:KSL329041 LCH329039:LCH329041 LMD329039:LMD329041 LVZ329039:LVZ329041 MFV329039:MFV329041 MPR329039:MPR329041 MZN329039:MZN329041 NJJ329039:NJJ329041 NTF329039:NTF329041 ODB329039:ODB329041 OMX329039:OMX329041 OWT329039:OWT329041 PGP329039:PGP329041 PQL329039:PQL329041 QAH329039:QAH329041 QKD329039:QKD329041 QTZ329039:QTZ329041 RDV329039:RDV329041 RNR329039:RNR329041 RXN329039:RXN329041 SHJ329039:SHJ329041 SRF329039:SRF329041 TBB329039:TBB329041 TKX329039:TKX329041 TUT329039:TUT329041 UEP329039:UEP329041 UOL329039:UOL329041 UYH329039:UYH329041 VID329039:VID329041 VRZ329039:VRZ329041 WBV329039:WBV329041 WLR329039:WLR329041 WVN329039:WVN329041 F394575:F394577 JB394575:JB394577 SX394575:SX394577 ACT394575:ACT394577 AMP394575:AMP394577 AWL394575:AWL394577 BGH394575:BGH394577 BQD394575:BQD394577 BZZ394575:BZZ394577 CJV394575:CJV394577 CTR394575:CTR394577 DDN394575:DDN394577 DNJ394575:DNJ394577 DXF394575:DXF394577 EHB394575:EHB394577 EQX394575:EQX394577 FAT394575:FAT394577 FKP394575:FKP394577 FUL394575:FUL394577 GEH394575:GEH394577 GOD394575:GOD394577 GXZ394575:GXZ394577 HHV394575:HHV394577 HRR394575:HRR394577 IBN394575:IBN394577 ILJ394575:ILJ394577 IVF394575:IVF394577 JFB394575:JFB394577 JOX394575:JOX394577 JYT394575:JYT394577 KIP394575:KIP394577 KSL394575:KSL394577 LCH394575:LCH394577 LMD394575:LMD394577 LVZ394575:LVZ394577 MFV394575:MFV394577 MPR394575:MPR394577 MZN394575:MZN394577 NJJ394575:NJJ394577 NTF394575:NTF394577 ODB394575:ODB394577 OMX394575:OMX394577 OWT394575:OWT394577 PGP394575:PGP394577 PQL394575:PQL394577 QAH394575:QAH394577 QKD394575:QKD394577 QTZ394575:QTZ394577 RDV394575:RDV394577 RNR394575:RNR394577 RXN394575:RXN394577 SHJ394575:SHJ394577 SRF394575:SRF394577 TBB394575:TBB394577 TKX394575:TKX394577 TUT394575:TUT394577 UEP394575:UEP394577 UOL394575:UOL394577 UYH394575:UYH394577 VID394575:VID394577 VRZ394575:VRZ394577 WBV394575:WBV394577 WLR394575:WLR394577 WVN394575:WVN394577 F460111:F460113 JB460111:JB460113 SX460111:SX460113 ACT460111:ACT460113 AMP460111:AMP460113 AWL460111:AWL460113 BGH460111:BGH460113 BQD460111:BQD460113 BZZ460111:BZZ460113 CJV460111:CJV460113 CTR460111:CTR460113 DDN460111:DDN460113 DNJ460111:DNJ460113 DXF460111:DXF460113 EHB460111:EHB460113 EQX460111:EQX460113 FAT460111:FAT460113 FKP460111:FKP460113 FUL460111:FUL460113 GEH460111:GEH460113 GOD460111:GOD460113 GXZ460111:GXZ460113 HHV460111:HHV460113 HRR460111:HRR460113 IBN460111:IBN460113 ILJ460111:ILJ460113 IVF460111:IVF460113 JFB460111:JFB460113 JOX460111:JOX460113 JYT460111:JYT460113 KIP460111:KIP460113 KSL460111:KSL460113 LCH460111:LCH460113 LMD460111:LMD460113 LVZ460111:LVZ460113 MFV460111:MFV460113 MPR460111:MPR460113 MZN460111:MZN460113 NJJ460111:NJJ460113 NTF460111:NTF460113 ODB460111:ODB460113 OMX460111:OMX460113 OWT460111:OWT460113 PGP460111:PGP460113 PQL460111:PQL460113 QAH460111:QAH460113 QKD460111:QKD460113 QTZ460111:QTZ460113 RDV460111:RDV460113 RNR460111:RNR460113 RXN460111:RXN460113 SHJ460111:SHJ460113 SRF460111:SRF460113 TBB460111:TBB460113 TKX460111:TKX460113 TUT460111:TUT460113 UEP460111:UEP460113 UOL460111:UOL460113 UYH460111:UYH460113 VID460111:VID460113 VRZ460111:VRZ460113 WBV460111:WBV460113 WLR460111:WLR460113 WVN460111:WVN460113 F525647:F525649 JB525647:JB525649 SX525647:SX525649 ACT525647:ACT525649 AMP525647:AMP525649 AWL525647:AWL525649 BGH525647:BGH525649 BQD525647:BQD525649 BZZ525647:BZZ525649 CJV525647:CJV525649 CTR525647:CTR525649 DDN525647:DDN525649 DNJ525647:DNJ525649 DXF525647:DXF525649 EHB525647:EHB525649 EQX525647:EQX525649 FAT525647:FAT525649 FKP525647:FKP525649 FUL525647:FUL525649 GEH525647:GEH525649 GOD525647:GOD525649 GXZ525647:GXZ525649 HHV525647:HHV525649 HRR525647:HRR525649 IBN525647:IBN525649 ILJ525647:ILJ525649 IVF525647:IVF525649 JFB525647:JFB525649 JOX525647:JOX525649 JYT525647:JYT525649 KIP525647:KIP525649 KSL525647:KSL525649 LCH525647:LCH525649 LMD525647:LMD525649 LVZ525647:LVZ525649 MFV525647:MFV525649 MPR525647:MPR525649 MZN525647:MZN525649 NJJ525647:NJJ525649 NTF525647:NTF525649 ODB525647:ODB525649 OMX525647:OMX525649 OWT525647:OWT525649 PGP525647:PGP525649 PQL525647:PQL525649 QAH525647:QAH525649 QKD525647:QKD525649 QTZ525647:QTZ525649 RDV525647:RDV525649 RNR525647:RNR525649 RXN525647:RXN525649 SHJ525647:SHJ525649 SRF525647:SRF525649 TBB525647:TBB525649 TKX525647:TKX525649 TUT525647:TUT525649 UEP525647:UEP525649 UOL525647:UOL525649 UYH525647:UYH525649 VID525647:VID525649 VRZ525647:VRZ525649 WBV525647:WBV525649 WLR525647:WLR525649 WVN525647:WVN525649 F591183:F591185 JB591183:JB591185 SX591183:SX591185 ACT591183:ACT591185 AMP591183:AMP591185 AWL591183:AWL591185 BGH591183:BGH591185 BQD591183:BQD591185 BZZ591183:BZZ591185 CJV591183:CJV591185 CTR591183:CTR591185 DDN591183:DDN591185 DNJ591183:DNJ591185 DXF591183:DXF591185 EHB591183:EHB591185 EQX591183:EQX591185 FAT591183:FAT591185 FKP591183:FKP591185 FUL591183:FUL591185 GEH591183:GEH591185 GOD591183:GOD591185 GXZ591183:GXZ591185 HHV591183:HHV591185 HRR591183:HRR591185 IBN591183:IBN591185 ILJ591183:ILJ591185 IVF591183:IVF591185 JFB591183:JFB591185 JOX591183:JOX591185 JYT591183:JYT591185 KIP591183:KIP591185 KSL591183:KSL591185 LCH591183:LCH591185 LMD591183:LMD591185 LVZ591183:LVZ591185 MFV591183:MFV591185 MPR591183:MPR591185 MZN591183:MZN591185 NJJ591183:NJJ591185 NTF591183:NTF591185 ODB591183:ODB591185 OMX591183:OMX591185 OWT591183:OWT591185 PGP591183:PGP591185 PQL591183:PQL591185 QAH591183:QAH591185 QKD591183:QKD591185 QTZ591183:QTZ591185 RDV591183:RDV591185 RNR591183:RNR591185 RXN591183:RXN591185 SHJ591183:SHJ591185 SRF591183:SRF591185 TBB591183:TBB591185 TKX591183:TKX591185 TUT591183:TUT591185 UEP591183:UEP591185 UOL591183:UOL591185 UYH591183:UYH591185 VID591183:VID591185 VRZ591183:VRZ591185 WBV591183:WBV591185 WLR591183:WLR591185 WVN591183:WVN591185 F656719:F656721 JB656719:JB656721 SX656719:SX656721 ACT656719:ACT656721 AMP656719:AMP656721 AWL656719:AWL656721 BGH656719:BGH656721 BQD656719:BQD656721 BZZ656719:BZZ656721 CJV656719:CJV656721 CTR656719:CTR656721 DDN656719:DDN656721 DNJ656719:DNJ656721 DXF656719:DXF656721 EHB656719:EHB656721 EQX656719:EQX656721 FAT656719:FAT656721 FKP656719:FKP656721 FUL656719:FUL656721 GEH656719:GEH656721 GOD656719:GOD656721 GXZ656719:GXZ656721 HHV656719:HHV656721 HRR656719:HRR656721 IBN656719:IBN656721 ILJ656719:ILJ656721 IVF656719:IVF656721 JFB656719:JFB656721 JOX656719:JOX656721 JYT656719:JYT656721 KIP656719:KIP656721 KSL656719:KSL656721 LCH656719:LCH656721 LMD656719:LMD656721 LVZ656719:LVZ656721 MFV656719:MFV656721 MPR656719:MPR656721 MZN656719:MZN656721 NJJ656719:NJJ656721 NTF656719:NTF656721 ODB656719:ODB656721 OMX656719:OMX656721 OWT656719:OWT656721 PGP656719:PGP656721 PQL656719:PQL656721 QAH656719:QAH656721 QKD656719:QKD656721 QTZ656719:QTZ656721 RDV656719:RDV656721 RNR656719:RNR656721 RXN656719:RXN656721 SHJ656719:SHJ656721 SRF656719:SRF656721 TBB656719:TBB656721 TKX656719:TKX656721 TUT656719:TUT656721 UEP656719:UEP656721 UOL656719:UOL656721 UYH656719:UYH656721 VID656719:VID656721 VRZ656719:VRZ656721 WBV656719:WBV656721 WLR656719:WLR656721 WVN656719:WVN656721 F722255:F722257 JB722255:JB722257 SX722255:SX722257 ACT722255:ACT722257 AMP722255:AMP722257 AWL722255:AWL722257 BGH722255:BGH722257 BQD722255:BQD722257 BZZ722255:BZZ722257 CJV722255:CJV722257 CTR722255:CTR722257 DDN722255:DDN722257 DNJ722255:DNJ722257 DXF722255:DXF722257 EHB722255:EHB722257 EQX722255:EQX722257 FAT722255:FAT722257 FKP722255:FKP722257 FUL722255:FUL722257 GEH722255:GEH722257 GOD722255:GOD722257 GXZ722255:GXZ722257 HHV722255:HHV722257 HRR722255:HRR722257 IBN722255:IBN722257 ILJ722255:ILJ722257 IVF722255:IVF722257 JFB722255:JFB722257 JOX722255:JOX722257 JYT722255:JYT722257 KIP722255:KIP722257 KSL722255:KSL722257 LCH722255:LCH722257 LMD722255:LMD722257 LVZ722255:LVZ722257 MFV722255:MFV722257 MPR722255:MPR722257 MZN722255:MZN722257 NJJ722255:NJJ722257 NTF722255:NTF722257 ODB722255:ODB722257 OMX722255:OMX722257 OWT722255:OWT722257 PGP722255:PGP722257 PQL722255:PQL722257 QAH722255:QAH722257 QKD722255:QKD722257 QTZ722255:QTZ722257 RDV722255:RDV722257 RNR722255:RNR722257 RXN722255:RXN722257 SHJ722255:SHJ722257 SRF722255:SRF722257 TBB722255:TBB722257 TKX722255:TKX722257 TUT722255:TUT722257 UEP722255:UEP722257 UOL722255:UOL722257 UYH722255:UYH722257 VID722255:VID722257 VRZ722255:VRZ722257 WBV722255:WBV722257 WLR722255:WLR722257 WVN722255:WVN722257 F787791:F787793 JB787791:JB787793 SX787791:SX787793 ACT787791:ACT787793 AMP787791:AMP787793 AWL787791:AWL787793 BGH787791:BGH787793 BQD787791:BQD787793 BZZ787791:BZZ787793 CJV787791:CJV787793 CTR787791:CTR787793 DDN787791:DDN787793 DNJ787791:DNJ787793 DXF787791:DXF787793 EHB787791:EHB787793 EQX787791:EQX787793 FAT787791:FAT787793 FKP787791:FKP787793 FUL787791:FUL787793 GEH787791:GEH787793 GOD787791:GOD787793 GXZ787791:GXZ787793 HHV787791:HHV787793 HRR787791:HRR787793 IBN787791:IBN787793 ILJ787791:ILJ787793 IVF787791:IVF787793 JFB787791:JFB787793 JOX787791:JOX787793 JYT787791:JYT787793 KIP787791:KIP787793 KSL787791:KSL787793 LCH787791:LCH787793 LMD787791:LMD787793 LVZ787791:LVZ787793 MFV787791:MFV787793 MPR787791:MPR787793 MZN787791:MZN787793 NJJ787791:NJJ787793 NTF787791:NTF787793 ODB787791:ODB787793 OMX787791:OMX787793 OWT787791:OWT787793 PGP787791:PGP787793 PQL787791:PQL787793 QAH787791:QAH787793 QKD787791:QKD787793 QTZ787791:QTZ787793 RDV787791:RDV787793 RNR787791:RNR787793 RXN787791:RXN787793 SHJ787791:SHJ787793 SRF787791:SRF787793 TBB787791:TBB787793 TKX787791:TKX787793 TUT787791:TUT787793 UEP787791:UEP787793 UOL787791:UOL787793 UYH787791:UYH787793 VID787791:VID787793 VRZ787791:VRZ787793 WBV787791:WBV787793 WLR787791:WLR787793 WVN787791:WVN787793 F853327:F853329 JB853327:JB853329 SX853327:SX853329 ACT853327:ACT853329 AMP853327:AMP853329 AWL853327:AWL853329 BGH853327:BGH853329 BQD853327:BQD853329 BZZ853327:BZZ853329 CJV853327:CJV853329 CTR853327:CTR853329 DDN853327:DDN853329 DNJ853327:DNJ853329 DXF853327:DXF853329 EHB853327:EHB853329 EQX853327:EQX853329 FAT853327:FAT853329 FKP853327:FKP853329 FUL853327:FUL853329 GEH853327:GEH853329 GOD853327:GOD853329 GXZ853327:GXZ853329 HHV853327:HHV853329 HRR853327:HRR853329 IBN853327:IBN853329 ILJ853327:ILJ853329 IVF853327:IVF853329 JFB853327:JFB853329 JOX853327:JOX853329 JYT853327:JYT853329 KIP853327:KIP853329 KSL853327:KSL853329 LCH853327:LCH853329 LMD853327:LMD853329 LVZ853327:LVZ853329 MFV853327:MFV853329 MPR853327:MPR853329 MZN853327:MZN853329 NJJ853327:NJJ853329 NTF853327:NTF853329 ODB853327:ODB853329 OMX853327:OMX853329 OWT853327:OWT853329 PGP853327:PGP853329 PQL853327:PQL853329 QAH853327:QAH853329 QKD853327:QKD853329 QTZ853327:QTZ853329 RDV853327:RDV853329 RNR853327:RNR853329 RXN853327:RXN853329 SHJ853327:SHJ853329 SRF853327:SRF853329 TBB853327:TBB853329 TKX853327:TKX853329 TUT853327:TUT853329 UEP853327:UEP853329 UOL853327:UOL853329 UYH853327:UYH853329 VID853327:VID853329 VRZ853327:VRZ853329 WBV853327:WBV853329 WLR853327:WLR853329 WVN853327:WVN853329 F918863:F918865 JB918863:JB918865 SX918863:SX918865 ACT918863:ACT918865 AMP918863:AMP918865 AWL918863:AWL918865 BGH918863:BGH918865 BQD918863:BQD918865 BZZ918863:BZZ918865 CJV918863:CJV918865 CTR918863:CTR918865 DDN918863:DDN918865 DNJ918863:DNJ918865 DXF918863:DXF918865 EHB918863:EHB918865 EQX918863:EQX918865 FAT918863:FAT918865 FKP918863:FKP918865 FUL918863:FUL918865 GEH918863:GEH918865 GOD918863:GOD918865 GXZ918863:GXZ918865 HHV918863:HHV918865 HRR918863:HRR918865 IBN918863:IBN918865 ILJ918863:ILJ918865 IVF918863:IVF918865 JFB918863:JFB918865 JOX918863:JOX918865 JYT918863:JYT918865 KIP918863:KIP918865 KSL918863:KSL918865 LCH918863:LCH918865 LMD918863:LMD918865 LVZ918863:LVZ918865 MFV918863:MFV918865 MPR918863:MPR918865 MZN918863:MZN918865 NJJ918863:NJJ918865 NTF918863:NTF918865 ODB918863:ODB918865 OMX918863:OMX918865 OWT918863:OWT918865 PGP918863:PGP918865 PQL918863:PQL918865 QAH918863:QAH918865 QKD918863:QKD918865 QTZ918863:QTZ918865 RDV918863:RDV918865 RNR918863:RNR918865 RXN918863:RXN918865 SHJ918863:SHJ918865 SRF918863:SRF918865 TBB918863:TBB918865 TKX918863:TKX918865 TUT918863:TUT918865 UEP918863:UEP918865 UOL918863:UOL918865 UYH918863:UYH918865 VID918863:VID918865 VRZ918863:VRZ918865 WBV918863:WBV918865 WLR918863:WLR918865 WVN918863:WVN918865 F984399:F984401 JB984399:JB984401 SX984399:SX984401 ACT984399:ACT984401 AMP984399:AMP984401 AWL984399:AWL984401 BGH984399:BGH984401 BQD984399:BQD984401 BZZ984399:BZZ984401 CJV984399:CJV984401 CTR984399:CTR984401 DDN984399:DDN984401 DNJ984399:DNJ984401 DXF984399:DXF984401 EHB984399:EHB984401 EQX984399:EQX984401 FAT984399:FAT984401 FKP984399:FKP984401 FUL984399:FUL984401 GEH984399:GEH984401 GOD984399:GOD984401 GXZ984399:GXZ984401 HHV984399:HHV984401 HRR984399:HRR984401 IBN984399:IBN984401 ILJ984399:ILJ984401 IVF984399:IVF984401 JFB984399:JFB984401 JOX984399:JOX984401 JYT984399:JYT984401 KIP984399:KIP984401 KSL984399:KSL984401 LCH984399:LCH984401 LMD984399:LMD984401 LVZ984399:LVZ984401 MFV984399:MFV984401 MPR984399:MPR984401 MZN984399:MZN984401 NJJ984399:NJJ984401 NTF984399:NTF984401 ODB984399:ODB984401 OMX984399:OMX984401 OWT984399:OWT984401 PGP984399:PGP984401 PQL984399:PQL984401 QAH984399:QAH984401 QKD984399:QKD984401 QTZ984399:QTZ984401 RDV984399:RDV984401 RNR984399:RNR984401 RXN984399:RXN984401 SHJ984399:SHJ984401 SRF984399:SRF984401 TBB984399:TBB984401 TKX984399:TKX984401 TUT984399:TUT984401 UEP984399:UEP984401 UOL984399:UOL984401 UYH984399:UYH984401 VID984399:VID984401 VRZ984399:VRZ984401 WBV984399:WBV984401 WLR984399:WLR984401 WVN984399:WVN984401 F1363 JB1363 SX1363 ACT1363 AMP1363 AWL1363 BGH1363 BQD1363 BZZ1363 CJV1363 CTR1363 DDN1363 DNJ1363 DXF1363 EHB1363 EQX1363 FAT1363 FKP1363 FUL1363 GEH1363 GOD1363 GXZ1363 HHV1363 HRR1363 IBN1363 ILJ1363 IVF1363 JFB1363 JOX1363 JYT1363 KIP1363 KSL1363 LCH1363 LMD1363 LVZ1363 MFV1363 MPR1363 MZN1363 NJJ1363 NTF1363 ODB1363 OMX1363 OWT1363 PGP1363 PQL1363 QAH1363 QKD1363 QTZ1363 RDV1363 RNR1363 RXN1363 SHJ1363 SRF1363 TBB1363 TKX1363 TUT1363 UEP1363 UOL1363 UYH1363 VID1363 VRZ1363 WBV1363 WLR1363 WVN1363 F66899 JB66899 SX66899 ACT66899 AMP66899 AWL66899 BGH66899 BQD66899 BZZ66899 CJV66899 CTR66899 DDN66899 DNJ66899 DXF66899 EHB66899 EQX66899 FAT66899 FKP66899 FUL66899 GEH66899 GOD66899 GXZ66899 HHV66899 HRR66899 IBN66899 ILJ66899 IVF66899 JFB66899 JOX66899 JYT66899 KIP66899 KSL66899 LCH66899 LMD66899 LVZ66899 MFV66899 MPR66899 MZN66899 NJJ66899 NTF66899 ODB66899 OMX66899 OWT66899 PGP66899 PQL66899 QAH66899 QKD66899 QTZ66899 RDV66899 RNR66899 RXN66899 SHJ66899 SRF66899 TBB66899 TKX66899 TUT66899 UEP66899 UOL66899 UYH66899 VID66899 VRZ66899 WBV66899 WLR66899 WVN66899 F132435 JB132435 SX132435 ACT132435 AMP132435 AWL132435 BGH132435 BQD132435 BZZ132435 CJV132435 CTR132435 DDN132435 DNJ132435 DXF132435 EHB132435 EQX132435 FAT132435 FKP132435 FUL132435 GEH132435 GOD132435 GXZ132435 HHV132435 HRR132435 IBN132435 ILJ132435 IVF132435 JFB132435 JOX132435 JYT132435 KIP132435 KSL132435 LCH132435 LMD132435 LVZ132435 MFV132435 MPR132435 MZN132435 NJJ132435 NTF132435 ODB132435 OMX132435 OWT132435 PGP132435 PQL132435 QAH132435 QKD132435 QTZ132435 RDV132435 RNR132435 RXN132435 SHJ132435 SRF132435 TBB132435 TKX132435 TUT132435 UEP132435 UOL132435 UYH132435 VID132435 VRZ132435 WBV132435 WLR132435 WVN132435 F197971 JB197971 SX197971 ACT197971 AMP197971 AWL197971 BGH197971 BQD197971 BZZ197971 CJV197971 CTR197971 DDN197971 DNJ197971 DXF197971 EHB197971 EQX197971 FAT197971 FKP197971 FUL197971 GEH197971 GOD197971 GXZ197971 HHV197971 HRR197971 IBN197971 ILJ197971 IVF197971 JFB197971 JOX197971 JYT197971 KIP197971 KSL197971 LCH197971 LMD197971 LVZ197971 MFV197971 MPR197971 MZN197971 NJJ197971 NTF197971 ODB197971 OMX197971 OWT197971 PGP197971 PQL197971 QAH197971 QKD197971 QTZ197971 RDV197971 RNR197971 RXN197971 SHJ197971 SRF197971 TBB197971 TKX197971 TUT197971 UEP197971 UOL197971 UYH197971 VID197971 VRZ197971 WBV197971 WLR197971 WVN197971 F263507 JB263507 SX263507 ACT263507 AMP263507 AWL263507 BGH263507 BQD263507 BZZ263507 CJV263507 CTR263507 DDN263507 DNJ263507 DXF263507 EHB263507 EQX263507 FAT263507 FKP263507 FUL263507 GEH263507 GOD263507 GXZ263507 HHV263507 HRR263507 IBN263507 ILJ263507 IVF263507 JFB263507 JOX263507 JYT263507 KIP263507 KSL263507 LCH263507 LMD263507 LVZ263507 MFV263507 MPR263507 MZN263507 NJJ263507 NTF263507 ODB263507 OMX263507 OWT263507 PGP263507 PQL263507 QAH263507 QKD263507 QTZ263507 RDV263507 RNR263507 RXN263507 SHJ263507 SRF263507 TBB263507 TKX263507 TUT263507 UEP263507 UOL263507 UYH263507 VID263507 VRZ263507 WBV263507 WLR263507 WVN263507 F329043 JB329043 SX329043 ACT329043 AMP329043 AWL329043 BGH329043 BQD329043 BZZ329043 CJV329043 CTR329043 DDN329043 DNJ329043 DXF329043 EHB329043 EQX329043 FAT329043 FKP329043 FUL329043 GEH329043 GOD329043 GXZ329043 HHV329043 HRR329043 IBN329043 ILJ329043 IVF329043 JFB329043 JOX329043 JYT329043 KIP329043 KSL329043 LCH329043 LMD329043 LVZ329043 MFV329043 MPR329043 MZN329043 NJJ329043 NTF329043 ODB329043 OMX329043 OWT329043 PGP329043 PQL329043 QAH329043 QKD329043 QTZ329043 RDV329043 RNR329043 RXN329043 SHJ329043 SRF329043 TBB329043 TKX329043 TUT329043 UEP329043 UOL329043 UYH329043 VID329043 VRZ329043 WBV329043 WLR329043 WVN329043 F394579 JB394579 SX394579 ACT394579 AMP394579 AWL394579 BGH394579 BQD394579 BZZ394579 CJV394579 CTR394579 DDN394579 DNJ394579 DXF394579 EHB394579 EQX394579 FAT394579 FKP394579 FUL394579 GEH394579 GOD394579 GXZ394579 HHV394579 HRR394579 IBN394579 ILJ394579 IVF394579 JFB394579 JOX394579 JYT394579 KIP394579 KSL394579 LCH394579 LMD394579 LVZ394579 MFV394579 MPR394579 MZN394579 NJJ394579 NTF394579 ODB394579 OMX394579 OWT394579 PGP394579 PQL394579 QAH394579 QKD394579 QTZ394579 RDV394579 RNR394579 RXN394579 SHJ394579 SRF394579 TBB394579 TKX394579 TUT394579 UEP394579 UOL394579 UYH394579 VID394579 VRZ394579 WBV394579 WLR394579 WVN394579 F460115 JB460115 SX460115 ACT460115 AMP460115 AWL460115 BGH460115 BQD460115 BZZ460115 CJV460115 CTR460115 DDN460115 DNJ460115 DXF460115 EHB460115 EQX460115 FAT460115 FKP460115 FUL460115 GEH460115 GOD460115 GXZ460115 HHV460115 HRR460115 IBN460115 ILJ460115 IVF460115 JFB460115 JOX460115 JYT460115 KIP460115 KSL460115 LCH460115 LMD460115 LVZ460115 MFV460115 MPR460115 MZN460115 NJJ460115 NTF460115 ODB460115 OMX460115 OWT460115 PGP460115 PQL460115 QAH460115 QKD460115 QTZ460115 RDV460115 RNR460115 RXN460115 SHJ460115 SRF460115 TBB460115 TKX460115 TUT460115 UEP460115 UOL460115 UYH460115 VID460115 VRZ460115 WBV460115 WLR460115 WVN460115 F525651 JB525651 SX525651 ACT525651 AMP525651 AWL525651 BGH525651 BQD525651 BZZ525651 CJV525651 CTR525651 DDN525651 DNJ525651 DXF525651 EHB525651 EQX525651 FAT525651 FKP525651 FUL525651 GEH525651 GOD525651 GXZ525651 HHV525651 HRR525651 IBN525651 ILJ525651 IVF525651 JFB525651 JOX525651 JYT525651 KIP525651 KSL525651 LCH525651 LMD525651 LVZ525651 MFV525651 MPR525651 MZN525651 NJJ525651 NTF525651 ODB525651 OMX525651 OWT525651 PGP525651 PQL525651 QAH525651 QKD525651 QTZ525651 RDV525651 RNR525651 RXN525651 SHJ525651 SRF525651 TBB525651 TKX525651 TUT525651 UEP525651 UOL525651 UYH525651 VID525651 VRZ525651 WBV525651 WLR525651 WVN525651 F591187 JB591187 SX591187 ACT591187 AMP591187 AWL591187 BGH591187 BQD591187 BZZ591187 CJV591187 CTR591187 DDN591187 DNJ591187 DXF591187 EHB591187 EQX591187 FAT591187 FKP591187 FUL591187 GEH591187 GOD591187 GXZ591187 HHV591187 HRR591187 IBN591187 ILJ591187 IVF591187 JFB591187 JOX591187 JYT591187 KIP591187 KSL591187 LCH591187 LMD591187 LVZ591187 MFV591187 MPR591187 MZN591187 NJJ591187 NTF591187 ODB591187 OMX591187 OWT591187 PGP591187 PQL591187 QAH591187 QKD591187 QTZ591187 RDV591187 RNR591187 RXN591187 SHJ591187 SRF591187 TBB591187 TKX591187 TUT591187 UEP591187 UOL591187 UYH591187 VID591187 VRZ591187 WBV591187 WLR591187 WVN591187 F656723 JB656723 SX656723 ACT656723 AMP656723 AWL656723 BGH656723 BQD656723 BZZ656723 CJV656723 CTR656723 DDN656723 DNJ656723 DXF656723 EHB656723 EQX656723 FAT656723 FKP656723 FUL656723 GEH656723 GOD656723 GXZ656723 HHV656723 HRR656723 IBN656723 ILJ656723 IVF656723 JFB656723 JOX656723 JYT656723 KIP656723 KSL656723 LCH656723 LMD656723 LVZ656723 MFV656723 MPR656723 MZN656723 NJJ656723 NTF656723 ODB656723 OMX656723 OWT656723 PGP656723 PQL656723 QAH656723 QKD656723 QTZ656723 RDV656723 RNR656723 RXN656723 SHJ656723 SRF656723 TBB656723 TKX656723 TUT656723 UEP656723 UOL656723 UYH656723 VID656723 VRZ656723 WBV656723 WLR656723 WVN656723 F722259 JB722259 SX722259 ACT722259 AMP722259 AWL722259 BGH722259 BQD722259 BZZ722259 CJV722259 CTR722259 DDN722259 DNJ722259 DXF722259 EHB722259 EQX722259 FAT722259 FKP722259 FUL722259 GEH722259 GOD722259 GXZ722259 HHV722259 HRR722259 IBN722259 ILJ722259 IVF722259 JFB722259 JOX722259 JYT722259 KIP722259 KSL722259 LCH722259 LMD722259 LVZ722259 MFV722259 MPR722259 MZN722259 NJJ722259 NTF722259 ODB722259 OMX722259 OWT722259 PGP722259 PQL722259 QAH722259 QKD722259 QTZ722259 RDV722259 RNR722259 RXN722259 SHJ722259 SRF722259 TBB722259 TKX722259 TUT722259 UEP722259 UOL722259 UYH722259 VID722259 VRZ722259 WBV722259 WLR722259 WVN722259 F787795 JB787795 SX787795 ACT787795 AMP787795 AWL787795 BGH787795 BQD787795 BZZ787795 CJV787795 CTR787795 DDN787795 DNJ787795 DXF787795 EHB787795 EQX787795 FAT787795 FKP787795 FUL787795 GEH787795 GOD787795 GXZ787795 HHV787795 HRR787795 IBN787795 ILJ787795 IVF787795 JFB787795 JOX787795 JYT787795 KIP787795 KSL787795 LCH787795 LMD787795 LVZ787795 MFV787795 MPR787795 MZN787795 NJJ787795 NTF787795 ODB787795 OMX787795 OWT787795 PGP787795 PQL787795 QAH787795 QKD787795 QTZ787795 RDV787795 RNR787795 RXN787795 SHJ787795 SRF787795 TBB787795 TKX787795 TUT787795 UEP787795 UOL787795 UYH787795 VID787795 VRZ787795 WBV787795 WLR787795 WVN787795 F853331 JB853331 SX853331 ACT853331 AMP853331 AWL853331 BGH853331 BQD853331 BZZ853331 CJV853331 CTR853331 DDN853331 DNJ853331 DXF853331 EHB853331 EQX853331 FAT853331 FKP853331 FUL853331 GEH853331 GOD853331 GXZ853331 HHV853331 HRR853331 IBN853331 ILJ853331 IVF853331 JFB853331 JOX853331 JYT853331 KIP853331 KSL853331 LCH853331 LMD853331 LVZ853331 MFV853331 MPR853331 MZN853331 NJJ853331 NTF853331 ODB853331 OMX853331 OWT853331 PGP853331 PQL853331 QAH853331 QKD853331 QTZ853331 RDV853331 RNR853331 RXN853331 SHJ853331 SRF853331 TBB853331 TKX853331 TUT853331 UEP853331 UOL853331 UYH853331 VID853331 VRZ853331 WBV853331 WLR853331 WVN853331 F918867 JB918867 SX918867 ACT918867 AMP918867 AWL918867 BGH918867 BQD918867 BZZ918867 CJV918867 CTR918867 DDN918867 DNJ918867 DXF918867 EHB918867 EQX918867 FAT918867 FKP918867 FUL918867 GEH918867 GOD918867 GXZ918867 HHV918867 HRR918867 IBN918867 ILJ918867 IVF918867 JFB918867 JOX918867 JYT918867 KIP918867 KSL918867 LCH918867 LMD918867 LVZ918867 MFV918867 MPR918867 MZN918867 NJJ918867 NTF918867 ODB918867 OMX918867 OWT918867 PGP918867 PQL918867 QAH918867 QKD918867 QTZ918867 RDV918867 RNR918867 RXN918867 SHJ918867 SRF918867 TBB918867 TKX918867 TUT918867 UEP918867 UOL918867 UYH918867 VID918867 VRZ918867 WBV918867 WLR918867 WVN918867 F984403 JB984403 SX984403 ACT984403 AMP984403 AWL984403 BGH984403 BQD984403 BZZ984403 CJV984403 CTR984403 DDN984403 DNJ984403 DXF984403 EHB984403 EQX984403 FAT984403 FKP984403 FUL984403 GEH984403 GOD984403 GXZ984403 HHV984403 HRR984403 IBN984403 ILJ984403 IVF984403 JFB984403 JOX984403 JYT984403 KIP984403 KSL984403 LCH984403 LMD984403 LVZ984403 MFV984403 MPR984403 MZN984403 NJJ984403 NTF984403 ODB984403 OMX984403 OWT984403 PGP984403 PQL984403 QAH984403 QKD984403 QTZ984403 RDV984403 RNR984403 RXN984403 SHJ984403 SRF984403 TBB984403 TKX984403 TUT984403 UEP984403 UOL984403 UYH984403 VID984403 VRZ984403 WBV984403 WLR984403 WVN984403 F1367:F1370 JB1367:JB1370 SX1367:SX1370 ACT1367:ACT1370 AMP1367:AMP1370 AWL1367:AWL1370 BGH1367:BGH1370 BQD1367:BQD1370 BZZ1367:BZZ1370 CJV1367:CJV1370 CTR1367:CTR1370 DDN1367:DDN1370 DNJ1367:DNJ1370 DXF1367:DXF1370 EHB1367:EHB1370 EQX1367:EQX1370 FAT1367:FAT1370 FKP1367:FKP1370 FUL1367:FUL1370 GEH1367:GEH1370 GOD1367:GOD1370 GXZ1367:GXZ1370 HHV1367:HHV1370 HRR1367:HRR1370 IBN1367:IBN1370 ILJ1367:ILJ1370 IVF1367:IVF1370 JFB1367:JFB1370 JOX1367:JOX1370 JYT1367:JYT1370 KIP1367:KIP1370 KSL1367:KSL1370 LCH1367:LCH1370 LMD1367:LMD1370 LVZ1367:LVZ1370 MFV1367:MFV1370 MPR1367:MPR1370 MZN1367:MZN1370 NJJ1367:NJJ1370 NTF1367:NTF1370 ODB1367:ODB1370 OMX1367:OMX1370 OWT1367:OWT1370 PGP1367:PGP1370 PQL1367:PQL1370 QAH1367:QAH1370 QKD1367:QKD1370 QTZ1367:QTZ1370 RDV1367:RDV1370 RNR1367:RNR1370 RXN1367:RXN1370 SHJ1367:SHJ1370 SRF1367:SRF1370 TBB1367:TBB1370 TKX1367:TKX1370 TUT1367:TUT1370 UEP1367:UEP1370 UOL1367:UOL1370 UYH1367:UYH1370 VID1367:VID1370 VRZ1367:VRZ1370 WBV1367:WBV1370 WLR1367:WLR1370 WVN1367:WVN1370 F66903:F66906 JB66903:JB66906 SX66903:SX66906 ACT66903:ACT66906 AMP66903:AMP66906 AWL66903:AWL66906 BGH66903:BGH66906 BQD66903:BQD66906 BZZ66903:BZZ66906 CJV66903:CJV66906 CTR66903:CTR66906 DDN66903:DDN66906 DNJ66903:DNJ66906 DXF66903:DXF66906 EHB66903:EHB66906 EQX66903:EQX66906 FAT66903:FAT66906 FKP66903:FKP66906 FUL66903:FUL66906 GEH66903:GEH66906 GOD66903:GOD66906 GXZ66903:GXZ66906 HHV66903:HHV66906 HRR66903:HRR66906 IBN66903:IBN66906 ILJ66903:ILJ66906 IVF66903:IVF66906 JFB66903:JFB66906 JOX66903:JOX66906 JYT66903:JYT66906 KIP66903:KIP66906 KSL66903:KSL66906 LCH66903:LCH66906 LMD66903:LMD66906 LVZ66903:LVZ66906 MFV66903:MFV66906 MPR66903:MPR66906 MZN66903:MZN66906 NJJ66903:NJJ66906 NTF66903:NTF66906 ODB66903:ODB66906 OMX66903:OMX66906 OWT66903:OWT66906 PGP66903:PGP66906 PQL66903:PQL66906 QAH66903:QAH66906 QKD66903:QKD66906 QTZ66903:QTZ66906 RDV66903:RDV66906 RNR66903:RNR66906 RXN66903:RXN66906 SHJ66903:SHJ66906 SRF66903:SRF66906 TBB66903:TBB66906 TKX66903:TKX66906 TUT66903:TUT66906 UEP66903:UEP66906 UOL66903:UOL66906 UYH66903:UYH66906 VID66903:VID66906 VRZ66903:VRZ66906 WBV66903:WBV66906 WLR66903:WLR66906 WVN66903:WVN66906 F132439:F132442 JB132439:JB132442 SX132439:SX132442 ACT132439:ACT132442 AMP132439:AMP132442 AWL132439:AWL132442 BGH132439:BGH132442 BQD132439:BQD132442 BZZ132439:BZZ132442 CJV132439:CJV132442 CTR132439:CTR132442 DDN132439:DDN132442 DNJ132439:DNJ132442 DXF132439:DXF132442 EHB132439:EHB132442 EQX132439:EQX132442 FAT132439:FAT132442 FKP132439:FKP132442 FUL132439:FUL132442 GEH132439:GEH132442 GOD132439:GOD132442 GXZ132439:GXZ132442 HHV132439:HHV132442 HRR132439:HRR132442 IBN132439:IBN132442 ILJ132439:ILJ132442 IVF132439:IVF132442 JFB132439:JFB132442 JOX132439:JOX132442 JYT132439:JYT132442 KIP132439:KIP132442 KSL132439:KSL132442 LCH132439:LCH132442 LMD132439:LMD132442 LVZ132439:LVZ132442 MFV132439:MFV132442 MPR132439:MPR132442 MZN132439:MZN132442 NJJ132439:NJJ132442 NTF132439:NTF132442 ODB132439:ODB132442 OMX132439:OMX132442 OWT132439:OWT132442 PGP132439:PGP132442 PQL132439:PQL132442 QAH132439:QAH132442 QKD132439:QKD132442 QTZ132439:QTZ132442 RDV132439:RDV132442 RNR132439:RNR132442 RXN132439:RXN132442 SHJ132439:SHJ132442 SRF132439:SRF132442 TBB132439:TBB132442 TKX132439:TKX132442 TUT132439:TUT132442 UEP132439:UEP132442 UOL132439:UOL132442 UYH132439:UYH132442 VID132439:VID132442 VRZ132439:VRZ132442 WBV132439:WBV132442 WLR132439:WLR132442 WVN132439:WVN132442 F197975:F197978 JB197975:JB197978 SX197975:SX197978 ACT197975:ACT197978 AMP197975:AMP197978 AWL197975:AWL197978 BGH197975:BGH197978 BQD197975:BQD197978 BZZ197975:BZZ197978 CJV197975:CJV197978 CTR197975:CTR197978 DDN197975:DDN197978 DNJ197975:DNJ197978 DXF197975:DXF197978 EHB197975:EHB197978 EQX197975:EQX197978 FAT197975:FAT197978 FKP197975:FKP197978 FUL197975:FUL197978 GEH197975:GEH197978 GOD197975:GOD197978 GXZ197975:GXZ197978 HHV197975:HHV197978 HRR197975:HRR197978 IBN197975:IBN197978 ILJ197975:ILJ197978 IVF197975:IVF197978 JFB197975:JFB197978 JOX197975:JOX197978 JYT197975:JYT197978 KIP197975:KIP197978 KSL197975:KSL197978 LCH197975:LCH197978 LMD197975:LMD197978 LVZ197975:LVZ197978 MFV197975:MFV197978 MPR197975:MPR197978 MZN197975:MZN197978 NJJ197975:NJJ197978 NTF197975:NTF197978 ODB197975:ODB197978 OMX197975:OMX197978 OWT197975:OWT197978 PGP197975:PGP197978 PQL197975:PQL197978 QAH197975:QAH197978 QKD197975:QKD197978 QTZ197975:QTZ197978 RDV197975:RDV197978 RNR197975:RNR197978 RXN197975:RXN197978 SHJ197975:SHJ197978 SRF197975:SRF197978 TBB197975:TBB197978 TKX197975:TKX197978 TUT197975:TUT197978 UEP197975:UEP197978 UOL197975:UOL197978 UYH197975:UYH197978 VID197975:VID197978 VRZ197975:VRZ197978 WBV197975:WBV197978 WLR197975:WLR197978 WVN197975:WVN197978 F263511:F263514 JB263511:JB263514 SX263511:SX263514 ACT263511:ACT263514 AMP263511:AMP263514 AWL263511:AWL263514 BGH263511:BGH263514 BQD263511:BQD263514 BZZ263511:BZZ263514 CJV263511:CJV263514 CTR263511:CTR263514 DDN263511:DDN263514 DNJ263511:DNJ263514 DXF263511:DXF263514 EHB263511:EHB263514 EQX263511:EQX263514 FAT263511:FAT263514 FKP263511:FKP263514 FUL263511:FUL263514 GEH263511:GEH263514 GOD263511:GOD263514 GXZ263511:GXZ263514 HHV263511:HHV263514 HRR263511:HRR263514 IBN263511:IBN263514 ILJ263511:ILJ263514 IVF263511:IVF263514 JFB263511:JFB263514 JOX263511:JOX263514 JYT263511:JYT263514 KIP263511:KIP263514 KSL263511:KSL263514 LCH263511:LCH263514 LMD263511:LMD263514 LVZ263511:LVZ263514 MFV263511:MFV263514 MPR263511:MPR263514 MZN263511:MZN263514 NJJ263511:NJJ263514 NTF263511:NTF263514 ODB263511:ODB263514 OMX263511:OMX263514 OWT263511:OWT263514 PGP263511:PGP263514 PQL263511:PQL263514 QAH263511:QAH263514 QKD263511:QKD263514 QTZ263511:QTZ263514 RDV263511:RDV263514 RNR263511:RNR263514 RXN263511:RXN263514 SHJ263511:SHJ263514 SRF263511:SRF263514 TBB263511:TBB263514 TKX263511:TKX263514 TUT263511:TUT263514 UEP263511:UEP263514 UOL263511:UOL263514 UYH263511:UYH263514 VID263511:VID263514 VRZ263511:VRZ263514 WBV263511:WBV263514 WLR263511:WLR263514 WVN263511:WVN263514 F329047:F329050 JB329047:JB329050 SX329047:SX329050 ACT329047:ACT329050 AMP329047:AMP329050 AWL329047:AWL329050 BGH329047:BGH329050 BQD329047:BQD329050 BZZ329047:BZZ329050 CJV329047:CJV329050 CTR329047:CTR329050 DDN329047:DDN329050 DNJ329047:DNJ329050 DXF329047:DXF329050 EHB329047:EHB329050 EQX329047:EQX329050 FAT329047:FAT329050 FKP329047:FKP329050 FUL329047:FUL329050 GEH329047:GEH329050 GOD329047:GOD329050 GXZ329047:GXZ329050 HHV329047:HHV329050 HRR329047:HRR329050 IBN329047:IBN329050 ILJ329047:ILJ329050 IVF329047:IVF329050 JFB329047:JFB329050 JOX329047:JOX329050 JYT329047:JYT329050 KIP329047:KIP329050 KSL329047:KSL329050 LCH329047:LCH329050 LMD329047:LMD329050 LVZ329047:LVZ329050 MFV329047:MFV329050 MPR329047:MPR329050 MZN329047:MZN329050 NJJ329047:NJJ329050 NTF329047:NTF329050 ODB329047:ODB329050 OMX329047:OMX329050 OWT329047:OWT329050 PGP329047:PGP329050 PQL329047:PQL329050 QAH329047:QAH329050 QKD329047:QKD329050 QTZ329047:QTZ329050 RDV329047:RDV329050 RNR329047:RNR329050 RXN329047:RXN329050 SHJ329047:SHJ329050 SRF329047:SRF329050 TBB329047:TBB329050 TKX329047:TKX329050 TUT329047:TUT329050 UEP329047:UEP329050 UOL329047:UOL329050 UYH329047:UYH329050 VID329047:VID329050 VRZ329047:VRZ329050 WBV329047:WBV329050 WLR329047:WLR329050 WVN329047:WVN329050 F394583:F394586 JB394583:JB394586 SX394583:SX394586 ACT394583:ACT394586 AMP394583:AMP394586 AWL394583:AWL394586 BGH394583:BGH394586 BQD394583:BQD394586 BZZ394583:BZZ394586 CJV394583:CJV394586 CTR394583:CTR394586 DDN394583:DDN394586 DNJ394583:DNJ394586 DXF394583:DXF394586 EHB394583:EHB394586 EQX394583:EQX394586 FAT394583:FAT394586 FKP394583:FKP394586 FUL394583:FUL394586 GEH394583:GEH394586 GOD394583:GOD394586 GXZ394583:GXZ394586 HHV394583:HHV394586 HRR394583:HRR394586 IBN394583:IBN394586 ILJ394583:ILJ394586 IVF394583:IVF394586 JFB394583:JFB394586 JOX394583:JOX394586 JYT394583:JYT394586 KIP394583:KIP394586 KSL394583:KSL394586 LCH394583:LCH394586 LMD394583:LMD394586 LVZ394583:LVZ394586 MFV394583:MFV394586 MPR394583:MPR394586 MZN394583:MZN394586 NJJ394583:NJJ394586 NTF394583:NTF394586 ODB394583:ODB394586 OMX394583:OMX394586 OWT394583:OWT394586 PGP394583:PGP394586 PQL394583:PQL394586 QAH394583:QAH394586 QKD394583:QKD394586 QTZ394583:QTZ394586 RDV394583:RDV394586 RNR394583:RNR394586 RXN394583:RXN394586 SHJ394583:SHJ394586 SRF394583:SRF394586 TBB394583:TBB394586 TKX394583:TKX394586 TUT394583:TUT394586 UEP394583:UEP394586 UOL394583:UOL394586 UYH394583:UYH394586 VID394583:VID394586 VRZ394583:VRZ394586 WBV394583:WBV394586 WLR394583:WLR394586 WVN394583:WVN394586 F460119:F460122 JB460119:JB460122 SX460119:SX460122 ACT460119:ACT460122 AMP460119:AMP460122 AWL460119:AWL460122 BGH460119:BGH460122 BQD460119:BQD460122 BZZ460119:BZZ460122 CJV460119:CJV460122 CTR460119:CTR460122 DDN460119:DDN460122 DNJ460119:DNJ460122 DXF460119:DXF460122 EHB460119:EHB460122 EQX460119:EQX460122 FAT460119:FAT460122 FKP460119:FKP460122 FUL460119:FUL460122 GEH460119:GEH460122 GOD460119:GOD460122 GXZ460119:GXZ460122 HHV460119:HHV460122 HRR460119:HRR460122 IBN460119:IBN460122 ILJ460119:ILJ460122 IVF460119:IVF460122 JFB460119:JFB460122 JOX460119:JOX460122 JYT460119:JYT460122 KIP460119:KIP460122 KSL460119:KSL460122 LCH460119:LCH460122 LMD460119:LMD460122 LVZ460119:LVZ460122 MFV460119:MFV460122 MPR460119:MPR460122 MZN460119:MZN460122 NJJ460119:NJJ460122 NTF460119:NTF460122 ODB460119:ODB460122 OMX460119:OMX460122 OWT460119:OWT460122 PGP460119:PGP460122 PQL460119:PQL460122 QAH460119:QAH460122 QKD460119:QKD460122 QTZ460119:QTZ460122 RDV460119:RDV460122 RNR460119:RNR460122 RXN460119:RXN460122 SHJ460119:SHJ460122 SRF460119:SRF460122 TBB460119:TBB460122 TKX460119:TKX460122 TUT460119:TUT460122 UEP460119:UEP460122 UOL460119:UOL460122 UYH460119:UYH460122 VID460119:VID460122 VRZ460119:VRZ460122 WBV460119:WBV460122 WLR460119:WLR460122 WVN460119:WVN460122 F525655:F525658 JB525655:JB525658 SX525655:SX525658 ACT525655:ACT525658 AMP525655:AMP525658 AWL525655:AWL525658 BGH525655:BGH525658 BQD525655:BQD525658 BZZ525655:BZZ525658 CJV525655:CJV525658 CTR525655:CTR525658 DDN525655:DDN525658 DNJ525655:DNJ525658 DXF525655:DXF525658 EHB525655:EHB525658 EQX525655:EQX525658 FAT525655:FAT525658 FKP525655:FKP525658 FUL525655:FUL525658 GEH525655:GEH525658 GOD525655:GOD525658 GXZ525655:GXZ525658 HHV525655:HHV525658 HRR525655:HRR525658 IBN525655:IBN525658 ILJ525655:ILJ525658 IVF525655:IVF525658 JFB525655:JFB525658 JOX525655:JOX525658 JYT525655:JYT525658 KIP525655:KIP525658 KSL525655:KSL525658 LCH525655:LCH525658 LMD525655:LMD525658 LVZ525655:LVZ525658 MFV525655:MFV525658 MPR525655:MPR525658 MZN525655:MZN525658 NJJ525655:NJJ525658 NTF525655:NTF525658 ODB525655:ODB525658 OMX525655:OMX525658 OWT525655:OWT525658 PGP525655:PGP525658 PQL525655:PQL525658 QAH525655:QAH525658 QKD525655:QKD525658 QTZ525655:QTZ525658 RDV525655:RDV525658 RNR525655:RNR525658 RXN525655:RXN525658 SHJ525655:SHJ525658 SRF525655:SRF525658 TBB525655:TBB525658 TKX525655:TKX525658 TUT525655:TUT525658 UEP525655:UEP525658 UOL525655:UOL525658 UYH525655:UYH525658 VID525655:VID525658 VRZ525655:VRZ525658 WBV525655:WBV525658 WLR525655:WLR525658 WVN525655:WVN525658 F591191:F591194 JB591191:JB591194 SX591191:SX591194 ACT591191:ACT591194 AMP591191:AMP591194 AWL591191:AWL591194 BGH591191:BGH591194 BQD591191:BQD591194 BZZ591191:BZZ591194 CJV591191:CJV591194 CTR591191:CTR591194 DDN591191:DDN591194 DNJ591191:DNJ591194 DXF591191:DXF591194 EHB591191:EHB591194 EQX591191:EQX591194 FAT591191:FAT591194 FKP591191:FKP591194 FUL591191:FUL591194 GEH591191:GEH591194 GOD591191:GOD591194 GXZ591191:GXZ591194 HHV591191:HHV591194 HRR591191:HRR591194 IBN591191:IBN591194 ILJ591191:ILJ591194 IVF591191:IVF591194 JFB591191:JFB591194 JOX591191:JOX591194 JYT591191:JYT591194 KIP591191:KIP591194 KSL591191:KSL591194 LCH591191:LCH591194 LMD591191:LMD591194 LVZ591191:LVZ591194 MFV591191:MFV591194 MPR591191:MPR591194 MZN591191:MZN591194 NJJ591191:NJJ591194 NTF591191:NTF591194 ODB591191:ODB591194 OMX591191:OMX591194 OWT591191:OWT591194 PGP591191:PGP591194 PQL591191:PQL591194 QAH591191:QAH591194 QKD591191:QKD591194 QTZ591191:QTZ591194 RDV591191:RDV591194 RNR591191:RNR591194 RXN591191:RXN591194 SHJ591191:SHJ591194 SRF591191:SRF591194 TBB591191:TBB591194 TKX591191:TKX591194 TUT591191:TUT591194 UEP591191:UEP591194 UOL591191:UOL591194 UYH591191:UYH591194 VID591191:VID591194 VRZ591191:VRZ591194 WBV591191:WBV591194 WLR591191:WLR591194 WVN591191:WVN591194 F656727:F656730 JB656727:JB656730 SX656727:SX656730 ACT656727:ACT656730 AMP656727:AMP656730 AWL656727:AWL656730 BGH656727:BGH656730 BQD656727:BQD656730 BZZ656727:BZZ656730 CJV656727:CJV656730 CTR656727:CTR656730 DDN656727:DDN656730 DNJ656727:DNJ656730 DXF656727:DXF656730 EHB656727:EHB656730 EQX656727:EQX656730 FAT656727:FAT656730 FKP656727:FKP656730 FUL656727:FUL656730 GEH656727:GEH656730 GOD656727:GOD656730 GXZ656727:GXZ656730 HHV656727:HHV656730 HRR656727:HRR656730 IBN656727:IBN656730 ILJ656727:ILJ656730 IVF656727:IVF656730 JFB656727:JFB656730 JOX656727:JOX656730 JYT656727:JYT656730 KIP656727:KIP656730 KSL656727:KSL656730 LCH656727:LCH656730 LMD656727:LMD656730 LVZ656727:LVZ656730 MFV656727:MFV656730 MPR656727:MPR656730 MZN656727:MZN656730 NJJ656727:NJJ656730 NTF656727:NTF656730 ODB656727:ODB656730 OMX656727:OMX656730 OWT656727:OWT656730 PGP656727:PGP656730 PQL656727:PQL656730 QAH656727:QAH656730 QKD656727:QKD656730 QTZ656727:QTZ656730 RDV656727:RDV656730 RNR656727:RNR656730 RXN656727:RXN656730 SHJ656727:SHJ656730 SRF656727:SRF656730 TBB656727:TBB656730 TKX656727:TKX656730 TUT656727:TUT656730 UEP656727:UEP656730 UOL656727:UOL656730 UYH656727:UYH656730 VID656727:VID656730 VRZ656727:VRZ656730 WBV656727:WBV656730 WLR656727:WLR656730 WVN656727:WVN656730 F722263:F722266 JB722263:JB722266 SX722263:SX722266 ACT722263:ACT722266 AMP722263:AMP722266 AWL722263:AWL722266 BGH722263:BGH722266 BQD722263:BQD722266 BZZ722263:BZZ722266 CJV722263:CJV722266 CTR722263:CTR722266 DDN722263:DDN722266 DNJ722263:DNJ722266 DXF722263:DXF722266 EHB722263:EHB722266 EQX722263:EQX722266 FAT722263:FAT722266 FKP722263:FKP722266 FUL722263:FUL722266 GEH722263:GEH722266 GOD722263:GOD722266 GXZ722263:GXZ722266 HHV722263:HHV722266 HRR722263:HRR722266 IBN722263:IBN722266 ILJ722263:ILJ722266 IVF722263:IVF722266 JFB722263:JFB722266 JOX722263:JOX722266 JYT722263:JYT722266 KIP722263:KIP722266 KSL722263:KSL722266 LCH722263:LCH722266 LMD722263:LMD722266 LVZ722263:LVZ722266 MFV722263:MFV722266 MPR722263:MPR722266 MZN722263:MZN722266 NJJ722263:NJJ722266 NTF722263:NTF722266 ODB722263:ODB722266 OMX722263:OMX722266 OWT722263:OWT722266 PGP722263:PGP722266 PQL722263:PQL722266 QAH722263:QAH722266 QKD722263:QKD722266 QTZ722263:QTZ722266 RDV722263:RDV722266 RNR722263:RNR722266 RXN722263:RXN722266 SHJ722263:SHJ722266 SRF722263:SRF722266 TBB722263:TBB722266 TKX722263:TKX722266 TUT722263:TUT722266 UEP722263:UEP722266 UOL722263:UOL722266 UYH722263:UYH722266 VID722263:VID722266 VRZ722263:VRZ722266 WBV722263:WBV722266 WLR722263:WLR722266 WVN722263:WVN722266 F787799:F787802 JB787799:JB787802 SX787799:SX787802 ACT787799:ACT787802 AMP787799:AMP787802 AWL787799:AWL787802 BGH787799:BGH787802 BQD787799:BQD787802 BZZ787799:BZZ787802 CJV787799:CJV787802 CTR787799:CTR787802 DDN787799:DDN787802 DNJ787799:DNJ787802 DXF787799:DXF787802 EHB787799:EHB787802 EQX787799:EQX787802 FAT787799:FAT787802 FKP787799:FKP787802 FUL787799:FUL787802 GEH787799:GEH787802 GOD787799:GOD787802 GXZ787799:GXZ787802 HHV787799:HHV787802 HRR787799:HRR787802 IBN787799:IBN787802 ILJ787799:ILJ787802 IVF787799:IVF787802 JFB787799:JFB787802 JOX787799:JOX787802 JYT787799:JYT787802 KIP787799:KIP787802 KSL787799:KSL787802 LCH787799:LCH787802 LMD787799:LMD787802 LVZ787799:LVZ787802 MFV787799:MFV787802 MPR787799:MPR787802 MZN787799:MZN787802 NJJ787799:NJJ787802 NTF787799:NTF787802 ODB787799:ODB787802 OMX787799:OMX787802 OWT787799:OWT787802 PGP787799:PGP787802 PQL787799:PQL787802 QAH787799:QAH787802 QKD787799:QKD787802 QTZ787799:QTZ787802 RDV787799:RDV787802 RNR787799:RNR787802 RXN787799:RXN787802 SHJ787799:SHJ787802 SRF787799:SRF787802 TBB787799:TBB787802 TKX787799:TKX787802 TUT787799:TUT787802 UEP787799:UEP787802 UOL787799:UOL787802 UYH787799:UYH787802 VID787799:VID787802 VRZ787799:VRZ787802 WBV787799:WBV787802 WLR787799:WLR787802 WVN787799:WVN787802 F853335:F853338 JB853335:JB853338 SX853335:SX853338 ACT853335:ACT853338 AMP853335:AMP853338 AWL853335:AWL853338 BGH853335:BGH853338 BQD853335:BQD853338 BZZ853335:BZZ853338 CJV853335:CJV853338 CTR853335:CTR853338 DDN853335:DDN853338 DNJ853335:DNJ853338 DXF853335:DXF853338 EHB853335:EHB853338 EQX853335:EQX853338 FAT853335:FAT853338 FKP853335:FKP853338 FUL853335:FUL853338 GEH853335:GEH853338 GOD853335:GOD853338 GXZ853335:GXZ853338 HHV853335:HHV853338 HRR853335:HRR853338 IBN853335:IBN853338 ILJ853335:ILJ853338 IVF853335:IVF853338 JFB853335:JFB853338 JOX853335:JOX853338 JYT853335:JYT853338 KIP853335:KIP853338 KSL853335:KSL853338 LCH853335:LCH853338 LMD853335:LMD853338 LVZ853335:LVZ853338 MFV853335:MFV853338 MPR853335:MPR853338 MZN853335:MZN853338 NJJ853335:NJJ853338 NTF853335:NTF853338 ODB853335:ODB853338 OMX853335:OMX853338 OWT853335:OWT853338 PGP853335:PGP853338 PQL853335:PQL853338 QAH853335:QAH853338 QKD853335:QKD853338 QTZ853335:QTZ853338 RDV853335:RDV853338 RNR853335:RNR853338 RXN853335:RXN853338 SHJ853335:SHJ853338 SRF853335:SRF853338 TBB853335:TBB853338 TKX853335:TKX853338 TUT853335:TUT853338 UEP853335:UEP853338 UOL853335:UOL853338 UYH853335:UYH853338 VID853335:VID853338 VRZ853335:VRZ853338 WBV853335:WBV853338 WLR853335:WLR853338 WVN853335:WVN853338 F918871:F918874 JB918871:JB918874 SX918871:SX918874 ACT918871:ACT918874 AMP918871:AMP918874 AWL918871:AWL918874 BGH918871:BGH918874 BQD918871:BQD918874 BZZ918871:BZZ918874 CJV918871:CJV918874 CTR918871:CTR918874 DDN918871:DDN918874 DNJ918871:DNJ918874 DXF918871:DXF918874 EHB918871:EHB918874 EQX918871:EQX918874 FAT918871:FAT918874 FKP918871:FKP918874 FUL918871:FUL918874 GEH918871:GEH918874 GOD918871:GOD918874 GXZ918871:GXZ918874 HHV918871:HHV918874 HRR918871:HRR918874 IBN918871:IBN918874 ILJ918871:ILJ918874 IVF918871:IVF918874 JFB918871:JFB918874 JOX918871:JOX918874 JYT918871:JYT918874 KIP918871:KIP918874 KSL918871:KSL918874 LCH918871:LCH918874 LMD918871:LMD918874 LVZ918871:LVZ918874 MFV918871:MFV918874 MPR918871:MPR918874 MZN918871:MZN918874 NJJ918871:NJJ918874 NTF918871:NTF918874 ODB918871:ODB918874 OMX918871:OMX918874 OWT918871:OWT918874 PGP918871:PGP918874 PQL918871:PQL918874 QAH918871:QAH918874 QKD918871:QKD918874 QTZ918871:QTZ918874 RDV918871:RDV918874 RNR918871:RNR918874 RXN918871:RXN918874 SHJ918871:SHJ918874 SRF918871:SRF918874 TBB918871:TBB918874 TKX918871:TKX918874 TUT918871:TUT918874 UEP918871:UEP918874 UOL918871:UOL918874 UYH918871:UYH918874 VID918871:VID918874 VRZ918871:VRZ918874 WBV918871:WBV918874 WLR918871:WLR918874 WVN918871:WVN918874 F984407:F984410 JB984407:JB984410 SX984407:SX984410 ACT984407:ACT984410 AMP984407:AMP984410 AWL984407:AWL984410 BGH984407:BGH984410 BQD984407:BQD984410 BZZ984407:BZZ984410 CJV984407:CJV984410 CTR984407:CTR984410 DDN984407:DDN984410 DNJ984407:DNJ984410 DXF984407:DXF984410 EHB984407:EHB984410 EQX984407:EQX984410 FAT984407:FAT984410 FKP984407:FKP984410 FUL984407:FUL984410 GEH984407:GEH984410 GOD984407:GOD984410 GXZ984407:GXZ984410 HHV984407:HHV984410 HRR984407:HRR984410 IBN984407:IBN984410 ILJ984407:ILJ984410 IVF984407:IVF984410 JFB984407:JFB984410 JOX984407:JOX984410 JYT984407:JYT984410 KIP984407:KIP984410 KSL984407:KSL984410 LCH984407:LCH984410 LMD984407:LMD984410 LVZ984407:LVZ984410 MFV984407:MFV984410 MPR984407:MPR984410 MZN984407:MZN984410 NJJ984407:NJJ984410 NTF984407:NTF984410 ODB984407:ODB984410 OMX984407:OMX984410 OWT984407:OWT984410 PGP984407:PGP984410 PQL984407:PQL984410 QAH984407:QAH984410 QKD984407:QKD984410 QTZ984407:QTZ984410 RDV984407:RDV984410 RNR984407:RNR984410 RXN984407:RXN984410 SHJ984407:SHJ984410 SRF984407:SRF984410 TBB984407:TBB984410 TKX984407:TKX984410 TUT984407:TUT984410 UEP984407:UEP984410 UOL984407:UOL984410 UYH984407:UYH984410 VID984407:VID984410 VRZ984407:VRZ984410 WBV984407:WBV984410 WLR984407:WLR984410 WVN984407:WVN984410 E941 JA941 SW941 ACS941 AMO941 AWK941 BGG941 BQC941 BZY941 CJU941 CTQ941 DDM941 DNI941 DXE941 EHA941 EQW941 FAS941 FKO941 FUK941 GEG941 GOC941 GXY941 HHU941 HRQ941 IBM941 ILI941 IVE941 JFA941 JOW941 JYS941 KIO941 KSK941 LCG941 LMC941 LVY941 MFU941 MPQ941 MZM941 NJI941 NTE941 ODA941 OMW941 OWS941 PGO941 PQK941 QAG941 QKC941 QTY941 RDU941 RNQ941 RXM941 SHI941 SRE941 TBA941 TKW941 TUS941 UEO941 UOK941 UYG941 VIC941 VRY941 WBU941 WLQ941 WVM941 E66477 JA66477 SW66477 ACS66477 AMO66477 AWK66477 BGG66477 BQC66477 BZY66477 CJU66477 CTQ66477 DDM66477 DNI66477 DXE66477 EHA66477 EQW66477 FAS66477 FKO66477 FUK66477 GEG66477 GOC66477 GXY66477 HHU66477 HRQ66477 IBM66477 ILI66477 IVE66477 JFA66477 JOW66477 JYS66477 KIO66477 KSK66477 LCG66477 LMC66477 LVY66477 MFU66477 MPQ66477 MZM66477 NJI66477 NTE66477 ODA66477 OMW66477 OWS66477 PGO66477 PQK66477 QAG66477 QKC66477 QTY66477 RDU66477 RNQ66477 RXM66477 SHI66477 SRE66477 TBA66477 TKW66477 TUS66477 UEO66477 UOK66477 UYG66477 VIC66477 VRY66477 WBU66477 WLQ66477 WVM66477 E132013 JA132013 SW132013 ACS132013 AMO132013 AWK132013 BGG132013 BQC132013 BZY132013 CJU132013 CTQ132013 DDM132013 DNI132013 DXE132013 EHA132013 EQW132013 FAS132013 FKO132013 FUK132013 GEG132013 GOC132013 GXY132013 HHU132013 HRQ132013 IBM132013 ILI132013 IVE132013 JFA132013 JOW132013 JYS132013 KIO132013 KSK132013 LCG132013 LMC132013 LVY132013 MFU132013 MPQ132013 MZM132013 NJI132013 NTE132013 ODA132013 OMW132013 OWS132013 PGO132013 PQK132013 QAG132013 QKC132013 QTY132013 RDU132013 RNQ132013 RXM132013 SHI132013 SRE132013 TBA132013 TKW132013 TUS132013 UEO132013 UOK132013 UYG132013 VIC132013 VRY132013 WBU132013 WLQ132013 WVM132013 E197549 JA197549 SW197549 ACS197549 AMO197549 AWK197549 BGG197549 BQC197549 BZY197549 CJU197549 CTQ197549 DDM197549 DNI197549 DXE197549 EHA197549 EQW197549 FAS197549 FKO197549 FUK197549 GEG197549 GOC197549 GXY197549 HHU197549 HRQ197549 IBM197549 ILI197549 IVE197549 JFA197549 JOW197549 JYS197549 KIO197549 KSK197549 LCG197549 LMC197549 LVY197549 MFU197549 MPQ197549 MZM197549 NJI197549 NTE197549 ODA197549 OMW197549 OWS197549 PGO197549 PQK197549 QAG197549 QKC197549 QTY197549 RDU197549 RNQ197549 RXM197549 SHI197549 SRE197549 TBA197549 TKW197549 TUS197549 UEO197549 UOK197549 UYG197549 VIC197549 VRY197549 WBU197549 WLQ197549 WVM197549 E263085 JA263085 SW263085 ACS263085 AMO263085 AWK263085 BGG263085 BQC263085 BZY263085 CJU263085 CTQ263085 DDM263085 DNI263085 DXE263085 EHA263085 EQW263085 FAS263085 FKO263085 FUK263085 GEG263085 GOC263085 GXY263085 HHU263085 HRQ263085 IBM263085 ILI263085 IVE263085 JFA263085 JOW263085 JYS263085 KIO263085 KSK263085 LCG263085 LMC263085 LVY263085 MFU263085 MPQ263085 MZM263085 NJI263085 NTE263085 ODA263085 OMW263085 OWS263085 PGO263085 PQK263085 QAG263085 QKC263085 QTY263085 RDU263085 RNQ263085 RXM263085 SHI263085 SRE263085 TBA263085 TKW263085 TUS263085 UEO263085 UOK263085 UYG263085 VIC263085 VRY263085 WBU263085 WLQ263085 WVM263085 E328621 JA328621 SW328621 ACS328621 AMO328621 AWK328621 BGG328621 BQC328621 BZY328621 CJU328621 CTQ328621 DDM328621 DNI328621 DXE328621 EHA328621 EQW328621 FAS328621 FKO328621 FUK328621 GEG328621 GOC328621 GXY328621 HHU328621 HRQ328621 IBM328621 ILI328621 IVE328621 JFA328621 JOW328621 JYS328621 KIO328621 KSK328621 LCG328621 LMC328621 LVY328621 MFU328621 MPQ328621 MZM328621 NJI328621 NTE328621 ODA328621 OMW328621 OWS328621 PGO328621 PQK328621 QAG328621 QKC328621 QTY328621 RDU328621 RNQ328621 RXM328621 SHI328621 SRE328621 TBA328621 TKW328621 TUS328621 UEO328621 UOK328621 UYG328621 VIC328621 VRY328621 WBU328621 WLQ328621 WVM328621 E394157 JA394157 SW394157 ACS394157 AMO394157 AWK394157 BGG394157 BQC394157 BZY394157 CJU394157 CTQ394157 DDM394157 DNI394157 DXE394157 EHA394157 EQW394157 FAS394157 FKO394157 FUK394157 GEG394157 GOC394157 GXY394157 HHU394157 HRQ394157 IBM394157 ILI394157 IVE394157 JFA394157 JOW394157 JYS394157 KIO394157 KSK394157 LCG394157 LMC394157 LVY394157 MFU394157 MPQ394157 MZM394157 NJI394157 NTE394157 ODA394157 OMW394157 OWS394157 PGO394157 PQK394157 QAG394157 QKC394157 QTY394157 RDU394157 RNQ394157 RXM394157 SHI394157 SRE394157 TBA394157 TKW394157 TUS394157 UEO394157 UOK394157 UYG394157 VIC394157 VRY394157 WBU394157 WLQ394157 WVM394157 E459693 JA459693 SW459693 ACS459693 AMO459693 AWK459693 BGG459693 BQC459693 BZY459693 CJU459693 CTQ459693 DDM459693 DNI459693 DXE459693 EHA459693 EQW459693 FAS459693 FKO459693 FUK459693 GEG459693 GOC459693 GXY459693 HHU459693 HRQ459693 IBM459693 ILI459693 IVE459693 JFA459693 JOW459693 JYS459693 KIO459693 KSK459693 LCG459693 LMC459693 LVY459693 MFU459693 MPQ459693 MZM459693 NJI459693 NTE459693 ODA459693 OMW459693 OWS459693 PGO459693 PQK459693 QAG459693 QKC459693 QTY459693 RDU459693 RNQ459693 RXM459693 SHI459693 SRE459693 TBA459693 TKW459693 TUS459693 UEO459693 UOK459693 UYG459693 VIC459693 VRY459693 WBU459693 WLQ459693 WVM459693 E525229 JA525229 SW525229 ACS525229 AMO525229 AWK525229 BGG525229 BQC525229 BZY525229 CJU525229 CTQ525229 DDM525229 DNI525229 DXE525229 EHA525229 EQW525229 FAS525229 FKO525229 FUK525229 GEG525229 GOC525229 GXY525229 HHU525229 HRQ525229 IBM525229 ILI525229 IVE525229 JFA525229 JOW525229 JYS525229 KIO525229 KSK525229 LCG525229 LMC525229 LVY525229 MFU525229 MPQ525229 MZM525229 NJI525229 NTE525229 ODA525229 OMW525229 OWS525229 PGO525229 PQK525229 QAG525229 QKC525229 QTY525229 RDU525229 RNQ525229 RXM525229 SHI525229 SRE525229 TBA525229 TKW525229 TUS525229 UEO525229 UOK525229 UYG525229 VIC525229 VRY525229 WBU525229 WLQ525229 WVM525229 E590765 JA590765 SW590765 ACS590765 AMO590765 AWK590765 BGG590765 BQC590765 BZY590765 CJU590765 CTQ590765 DDM590765 DNI590765 DXE590765 EHA590765 EQW590765 FAS590765 FKO590765 FUK590765 GEG590765 GOC590765 GXY590765 HHU590765 HRQ590765 IBM590765 ILI590765 IVE590765 JFA590765 JOW590765 JYS590765 KIO590765 KSK590765 LCG590765 LMC590765 LVY590765 MFU590765 MPQ590765 MZM590765 NJI590765 NTE590765 ODA590765 OMW590765 OWS590765 PGO590765 PQK590765 QAG590765 QKC590765 QTY590765 RDU590765 RNQ590765 RXM590765 SHI590765 SRE590765 TBA590765 TKW590765 TUS590765 UEO590765 UOK590765 UYG590765 VIC590765 VRY590765 WBU590765 WLQ590765 WVM590765 E656301 JA656301 SW656301 ACS656301 AMO656301 AWK656301 BGG656301 BQC656301 BZY656301 CJU656301 CTQ656301 DDM656301 DNI656301 DXE656301 EHA656301 EQW656301 FAS656301 FKO656301 FUK656301 GEG656301 GOC656301 GXY656301 HHU656301 HRQ656301 IBM656301 ILI656301 IVE656301 JFA656301 JOW656301 JYS656301 KIO656301 KSK656301 LCG656301 LMC656301 LVY656301 MFU656301 MPQ656301 MZM656301 NJI656301 NTE656301 ODA656301 OMW656301 OWS656301 PGO656301 PQK656301 QAG656301 QKC656301 QTY656301 RDU656301 RNQ656301 RXM656301 SHI656301 SRE656301 TBA656301 TKW656301 TUS656301 UEO656301 UOK656301 UYG656301 VIC656301 VRY656301 WBU656301 WLQ656301 WVM656301 E721837 JA721837 SW721837 ACS721837 AMO721837 AWK721837 BGG721837 BQC721837 BZY721837 CJU721837 CTQ721837 DDM721837 DNI721837 DXE721837 EHA721837 EQW721837 FAS721837 FKO721837 FUK721837 GEG721837 GOC721837 GXY721837 HHU721837 HRQ721837 IBM721837 ILI721837 IVE721837 JFA721837 JOW721837 JYS721837 KIO721837 KSK721837 LCG721837 LMC721837 LVY721837 MFU721837 MPQ721837 MZM721837 NJI721837 NTE721837 ODA721837 OMW721837 OWS721837 PGO721837 PQK721837 QAG721837 QKC721837 QTY721837 RDU721837 RNQ721837 RXM721837 SHI721837 SRE721837 TBA721837 TKW721837 TUS721837 UEO721837 UOK721837 UYG721837 VIC721837 VRY721837 WBU721837 WLQ721837 WVM721837 E787373 JA787373 SW787373 ACS787373 AMO787373 AWK787373 BGG787373 BQC787373 BZY787373 CJU787373 CTQ787373 DDM787373 DNI787373 DXE787373 EHA787373 EQW787373 FAS787373 FKO787373 FUK787373 GEG787373 GOC787373 GXY787373 HHU787373 HRQ787373 IBM787373 ILI787373 IVE787373 JFA787373 JOW787373 JYS787373 KIO787373 KSK787373 LCG787373 LMC787373 LVY787373 MFU787373 MPQ787373 MZM787373 NJI787373 NTE787373 ODA787373 OMW787373 OWS787373 PGO787373 PQK787373 QAG787373 QKC787373 QTY787373 RDU787373 RNQ787373 RXM787373 SHI787373 SRE787373 TBA787373 TKW787373 TUS787373 UEO787373 UOK787373 UYG787373 VIC787373 VRY787373 WBU787373 WLQ787373 WVM787373 E852909 JA852909 SW852909 ACS852909 AMO852909 AWK852909 BGG852909 BQC852909 BZY852909 CJU852909 CTQ852909 DDM852909 DNI852909 DXE852909 EHA852909 EQW852909 FAS852909 FKO852909 FUK852909 GEG852909 GOC852909 GXY852909 HHU852909 HRQ852909 IBM852909 ILI852909 IVE852909 JFA852909 JOW852909 JYS852909 KIO852909 KSK852909 LCG852909 LMC852909 LVY852909 MFU852909 MPQ852909 MZM852909 NJI852909 NTE852909 ODA852909 OMW852909 OWS852909 PGO852909 PQK852909 QAG852909 QKC852909 QTY852909 RDU852909 RNQ852909 RXM852909 SHI852909 SRE852909 TBA852909 TKW852909 TUS852909 UEO852909 UOK852909 UYG852909 VIC852909 VRY852909 WBU852909 WLQ852909 WVM852909 E918445 JA918445 SW918445 ACS918445 AMO918445 AWK918445 BGG918445 BQC918445 BZY918445 CJU918445 CTQ918445 DDM918445 DNI918445 DXE918445 EHA918445 EQW918445 FAS918445 FKO918445 FUK918445 GEG918445 GOC918445 GXY918445 HHU918445 HRQ918445 IBM918445 ILI918445 IVE918445 JFA918445 JOW918445 JYS918445 KIO918445 KSK918445 LCG918445 LMC918445 LVY918445 MFU918445 MPQ918445 MZM918445 NJI918445 NTE918445 ODA918445 OMW918445 OWS918445 PGO918445 PQK918445 QAG918445 QKC918445 QTY918445 RDU918445 RNQ918445 RXM918445 SHI918445 SRE918445 TBA918445 TKW918445 TUS918445 UEO918445 UOK918445 UYG918445 VIC918445 VRY918445 WBU918445 WLQ918445 WVM918445 E983981 JA983981 SW983981 ACS983981 AMO983981 AWK983981 BGG983981 BQC983981 BZY983981 CJU983981 CTQ983981 DDM983981 DNI983981 DXE983981 EHA983981 EQW983981 FAS983981 FKO983981 FUK983981 GEG983981 GOC983981 GXY983981 HHU983981 HRQ983981 IBM983981 ILI983981 IVE983981 JFA983981 JOW983981 JYS983981 KIO983981 KSK983981 LCG983981 LMC983981 LVY983981 MFU983981 MPQ983981 MZM983981 NJI983981 NTE983981 ODA983981 OMW983981 OWS983981 PGO983981 PQK983981 QAG983981 QKC983981 QTY983981 RDU983981 RNQ983981 RXM983981 SHI983981 SRE983981 TBA983981 TKW983981 TUS983981 UEO983981 UOK983981 UYG983981 VIC983981 VRY983981 WBU983981 WLQ983981 WVM983981 E890 JA890 SW890 ACS890 AMO890 AWK890 BGG890 BQC890 BZY890 CJU890 CTQ890 DDM890 DNI890 DXE890 EHA890 EQW890 FAS890 FKO890 FUK890 GEG890 GOC890 GXY890 HHU890 HRQ890 IBM890 ILI890 IVE890 JFA890 JOW890 JYS890 KIO890 KSK890 LCG890 LMC890 LVY890 MFU890 MPQ890 MZM890 NJI890 NTE890 ODA890 OMW890 OWS890 PGO890 PQK890 QAG890 QKC890 QTY890 RDU890 RNQ890 RXM890 SHI890 SRE890 TBA890 TKW890 TUS890 UEO890 UOK890 UYG890 VIC890 VRY890 WBU890 WLQ890 WVM890 E66426 JA66426 SW66426 ACS66426 AMO66426 AWK66426 BGG66426 BQC66426 BZY66426 CJU66426 CTQ66426 DDM66426 DNI66426 DXE66426 EHA66426 EQW66426 FAS66426 FKO66426 FUK66426 GEG66426 GOC66426 GXY66426 HHU66426 HRQ66426 IBM66426 ILI66426 IVE66426 JFA66426 JOW66426 JYS66426 KIO66426 KSK66426 LCG66426 LMC66426 LVY66426 MFU66426 MPQ66426 MZM66426 NJI66426 NTE66426 ODA66426 OMW66426 OWS66426 PGO66426 PQK66426 QAG66426 QKC66426 QTY66426 RDU66426 RNQ66426 RXM66426 SHI66426 SRE66426 TBA66426 TKW66426 TUS66426 UEO66426 UOK66426 UYG66426 VIC66426 VRY66426 WBU66426 WLQ66426 WVM66426 E131962 JA131962 SW131962 ACS131962 AMO131962 AWK131962 BGG131962 BQC131962 BZY131962 CJU131962 CTQ131962 DDM131962 DNI131962 DXE131962 EHA131962 EQW131962 FAS131962 FKO131962 FUK131962 GEG131962 GOC131962 GXY131962 HHU131962 HRQ131962 IBM131962 ILI131962 IVE131962 JFA131962 JOW131962 JYS131962 KIO131962 KSK131962 LCG131962 LMC131962 LVY131962 MFU131962 MPQ131962 MZM131962 NJI131962 NTE131962 ODA131962 OMW131962 OWS131962 PGO131962 PQK131962 QAG131962 QKC131962 QTY131962 RDU131962 RNQ131962 RXM131962 SHI131962 SRE131962 TBA131962 TKW131962 TUS131962 UEO131962 UOK131962 UYG131962 VIC131962 VRY131962 WBU131962 WLQ131962 WVM131962 E197498 JA197498 SW197498 ACS197498 AMO197498 AWK197498 BGG197498 BQC197498 BZY197498 CJU197498 CTQ197498 DDM197498 DNI197498 DXE197498 EHA197498 EQW197498 FAS197498 FKO197498 FUK197498 GEG197498 GOC197498 GXY197498 HHU197498 HRQ197498 IBM197498 ILI197498 IVE197498 JFA197498 JOW197498 JYS197498 KIO197498 KSK197498 LCG197498 LMC197498 LVY197498 MFU197498 MPQ197498 MZM197498 NJI197498 NTE197498 ODA197498 OMW197498 OWS197498 PGO197498 PQK197498 QAG197498 QKC197498 QTY197498 RDU197498 RNQ197498 RXM197498 SHI197498 SRE197498 TBA197498 TKW197498 TUS197498 UEO197498 UOK197498 UYG197498 VIC197498 VRY197498 WBU197498 WLQ197498 WVM197498 E263034 JA263034 SW263034 ACS263034 AMO263034 AWK263034 BGG263034 BQC263034 BZY263034 CJU263034 CTQ263034 DDM263034 DNI263034 DXE263034 EHA263034 EQW263034 FAS263034 FKO263034 FUK263034 GEG263034 GOC263034 GXY263034 HHU263034 HRQ263034 IBM263034 ILI263034 IVE263034 JFA263034 JOW263034 JYS263034 KIO263034 KSK263034 LCG263034 LMC263034 LVY263034 MFU263034 MPQ263034 MZM263034 NJI263034 NTE263034 ODA263034 OMW263034 OWS263034 PGO263034 PQK263034 QAG263034 QKC263034 QTY263034 RDU263034 RNQ263034 RXM263034 SHI263034 SRE263034 TBA263034 TKW263034 TUS263034 UEO263034 UOK263034 UYG263034 VIC263034 VRY263034 WBU263034 WLQ263034 WVM263034 E328570 JA328570 SW328570 ACS328570 AMO328570 AWK328570 BGG328570 BQC328570 BZY328570 CJU328570 CTQ328570 DDM328570 DNI328570 DXE328570 EHA328570 EQW328570 FAS328570 FKO328570 FUK328570 GEG328570 GOC328570 GXY328570 HHU328570 HRQ328570 IBM328570 ILI328570 IVE328570 JFA328570 JOW328570 JYS328570 KIO328570 KSK328570 LCG328570 LMC328570 LVY328570 MFU328570 MPQ328570 MZM328570 NJI328570 NTE328570 ODA328570 OMW328570 OWS328570 PGO328570 PQK328570 QAG328570 QKC328570 QTY328570 RDU328570 RNQ328570 RXM328570 SHI328570 SRE328570 TBA328570 TKW328570 TUS328570 UEO328570 UOK328570 UYG328570 VIC328570 VRY328570 WBU328570 WLQ328570 WVM328570 E394106 JA394106 SW394106 ACS394106 AMO394106 AWK394106 BGG394106 BQC394106 BZY394106 CJU394106 CTQ394106 DDM394106 DNI394106 DXE394106 EHA394106 EQW394106 FAS394106 FKO394106 FUK394106 GEG394106 GOC394106 GXY394106 HHU394106 HRQ394106 IBM394106 ILI394106 IVE394106 JFA394106 JOW394106 JYS394106 KIO394106 KSK394106 LCG394106 LMC394106 LVY394106 MFU394106 MPQ394106 MZM394106 NJI394106 NTE394106 ODA394106 OMW394106 OWS394106 PGO394106 PQK394106 QAG394106 QKC394106 QTY394106 RDU394106 RNQ394106 RXM394106 SHI394106 SRE394106 TBA394106 TKW394106 TUS394106 UEO394106 UOK394106 UYG394106 VIC394106 VRY394106 WBU394106 WLQ394106 WVM394106 E459642 JA459642 SW459642 ACS459642 AMO459642 AWK459642 BGG459642 BQC459642 BZY459642 CJU459642 CTQ459642 DDM459642 DNI459642 DXE459642 EHA459642 EQW459642 FAS459642 FKO459642 FUK459642 GEG459642 GOC459642 GXY459642 HHU459642 HRQ459642 IBM459642 ILI459642 IVE459642 JFA459642 JOW459642 JYS459642 KIO459642 KSK459642 LCG459642 LMC459642 LVY459642 MFU459642 MPQ459642 MZM459642 NJI459642 NTE459642 ODA459642 OMW459642 OWS459642 PGO459642 PQK459642 QAG459642 QKC459642 QTY459642 RDU459642 RNQ459642 RXM459642 SHI459642 SRE459642 TBA459642 TKW459642 TUS459642 UEO459642 UOK459642 UYG459642 VIC459642 VRY459642 WBU459642 WLQ459642 WVM459642 E525178 JA525178 SW525178 ACS525178 AMO525178 AWK525178 BGG525178 BQC525178 BZY525178 CJU525178 CTQ525178 DDM525178 DNI525178 DXE525178 EHA525178 EQW525178 FAS525178 FKO525178 FUK525178 GEG525178 GOC525178 GXY525178 HHU525178 HRQ525178 IBM525178 ILI525178 IVE525178 JFA525178 JOW525178 JYS525178 KIO525178 KSK525178 LCG525178 LMC525178 LVY525178 MFU525178 MPQ525178 MZM525178 NJI525178 NTE525178 ODA525178 OMW525178 OWS525178 PGO525178 PQK525178 QAG525178 QKC525178 QTY525178 RDU525178 RNQ525178 RXM525178 SHI525178 SRE525178 TBA525178 TKW525178 TUS525178 UEO525178 UOK525178 UYG525178 VIC525178 VRY525178 WBU525178 WLQ525178 WVM525178 E590714 JA590714 SW590714 ACS590714 AMO590714 AWK590714 BGG590714 BQC590714 BZY590714 CJU590714 CTQ590714 DDM590714 DNI590714 DXE590714 EHA590714 EQW590714 FAS590714 FKO590714 FUK590714 GEG590714 GOC590714 GXY590714 HHU590714 HRQ590714 IBM590714 ILI590714 IVE590714 JFA590714 JOW590714 JYS590714 KIO590714 KSK590714 LCG590714 LMC590714 LVY590714 MFU590714 MPQ590714 MZM590714 NJI590714 NTE590714 ODA590714 OMW590714 OWS590714 PGO590714 PQK590714 QAG590714 QKC590714 QTY590714 RDU590714 RNQ590714 RXM590714 SHI590714 SRE590714 TBA590714 TKW590714 TUS590714 UEO590714 UOK590714 UYG590714 VIC590714 VRY590714 WBU590714 WLQ590714 WVM590714 E656250 JA656250 SW656250 ACS656250 AMO656250 AWK656250 BGG656250 BQC656250 BZY656250 CJU656250 CTQ656250 DDM656250 DNI656250 DXE656250 EHA656250 EQW656250 FAS656250 FKO656250 FUK656250 GEG656250 GOC656250 GXY656250 HHU656250 HRQ656250 IBM656250 ILI656250 IVE656250 JFA656250 JOW656250 JYS656250 KIO656250 KSK656250 LCG656250 LMC656250 LVY656250 MFU656250 MPQ656250 MZM656250 NJI656250 NTE656250 ODA656250 OMW656250 OWS656250 PGO656250 PQK656250 QAG656250 QKC656250 QTY656250 RDU656250 RNQ656250 RXM656250 SHI656250 SRE656250 TBA656250 TKW656250 TUS656250 UEO656250 UOK656250 UYG656250 VIC656250 VRY656250 WBU656250 WLQ656250 WVM656250 E721786 JA721786 SW721786 ACS721786 AMO721786 AWK721786 BGG721786 BQC721786 BZY721786 CJU721786 CTQ721786 DDM721786 DNI721786 DXE721786 EHA721786 EQW721786 FAS721786 FKO721786 FUK721786 GEG721786 GOC721786 GXY721786 HHU721786 HRQ721786 IBM721786 ILI721786 IVE721786 JFA721786 JOW721786 JYS721786 KIO721786 KSK721786 LCG721786 LMC721786 LVY721786 MFU721786 MPQ721786 MZM721786 NJI721786 NTE721786 ODA721786 OMW721786 OWS721786 PGO721786 PQK721786 QAG721786 QKC721786 QTY721786 RDU721786 RNQ721786 RXM721786 SHI721786 SRE721786 TBA721786 TKW721786 TUS721786 UEO721786 UOK721786 UYG721786 VIC721786 VRY721786 WBU721786 WLQ721786 WVM721786 E787322 JA787322 SW787322 ACS787322 AMO787322 AWK787322 BGG787322 BQC787322 BZY787322 CJU787322 CTQ787322 DDM787322 DNI787322 DXE787322 EHA787322 EQW787322 FAS787322 FKO787322 FUK787322 GEG787322 GOC787322 GXY787322 HHU787322 HRQ787322 IBM787322 ILI787322 IVE787322 JFA787322 JOW787322 JYS787322 KIO787322 KSK787322 LCG787322 LMC787322 LVY787322 MFU787322 MPQ787322 MZM787322 NJI787322 NTE787322 ODA787322 OMW787322 OWS787322 PGO787322 PQK787322 QAG787322 QKC787322 QTY787322 RDU787322 RNQ787322 RXM787322 SHI787322 SRE787322 TBA787322 TKW787322 TUS787322 UEO787322 UOK787322 UYG787322 VIC787322 VRY787322 WBU787322 WLQ787322 WVM787322 E852858 JA852858 SW852858 ACS852858 AMO852858 AWK852858 BGG852858 BQC852858 BZY852858 CJU852858 CTQ852858 DDM852858 DNI852858 DXE852858 EHA852858 EQW852858 FAS852858 FKO852858 FUK852858 GEG852858 GOC852858 GXY852858 HHU852858 HRQ852858 IBM852858 ILI852858 IVE852858 JFA852858 JOW852858 JYS852858 KIO852858 KSK852858 LCG852858 LMC852858 LVY852858 MFU852858 MPQ852858 MZM852858 NJI852858 NTE852858 ODA852858 OMW852858 OWS852858 PGO852858 PQK852858 QAG852858 QKC852858 QTY852858 RDU852858 RNQ852858 RXM852858 SHI852858 SRE852858 TBA852858 TKW852858 TUS852858 UEO852858 UOK852858 UYG852858 VIC852858 VRY852858 WBU852858 WLQ852858 WVM852858 E918394 JA918394 SW918394 ACS918394 AMO918394 AWK918394 BGG918394 BQC918394 BZY918394 CJU918394 CTQ918394 DDM918394 DNI918394 DXE918394 EHA918394 EQW918394 FAS918394 FKO918394 FUK918394 GEG918394 GOC918394 GXY918394 HHU918394 HRQ918394 IBM918394 ILI918394 IVE918394 JFA918394 JOW918394 JYS918394 KIO918394 KSK918394 LCG918394 LMC918394 LVY918394 MFU918394 MPQ918394 MZM918394 NJI918394 NTE918394 ODA918394 OMW918394 OWS918394 PGO918394 PQK918394 QAG918394 QKC918394 QTY918394 RDU918394 RNQ918394 RXM918394 SHI918394 SRE918394 TBA918394 TKW918394 TUS918394 UEO918394 UOK918394 UYG918394 VIC918394 VRY918394 WBU918394 WLQ918394 WVM918394 E983930 JA983930 SW983930 ACS983930 AMO983930 AWK983930 BGG983930 BQC983930 BZY983930 CJU983930 CTQ983930 DDM983930 DNI983930 DXE983930 EHA983930 EQW983930 FAS983930 FKO983930 FUK983930 GEG983930 GOC983930 GXY983930 HHU983930 HRQ983930 IBM983930 ILI983930 IVE983930 JFA983930 JOW983930 JYS983930 KIO983930 KSK983930 LCG983930 LMC983930 LVY983930 MFU983930 MPQ983930 MZM983930 NJI983930 NTE983930 ODA983930 OMW983930 OWS983930 PGO983930 PQK983930 QAG983930 QKC983930 QTY983930 RDU983930 RNQ983930 RXM983930 SHI983930 SRE983930 TBA983930 TKW983930 TUS983930 UEO983930 UOK983930 UYG983930 VIC983930 VRY983930 WBU983930 WLQ983930 WVM983930 E623:F628 JA623:JB628 SW623:SX628 ACS623:ACT628 AMO623:AMP628 AWK623:AWL628 BGG623:BGH628 BQC623:BQD628 BZY623:BZZ628 CJU623:CJV628 CTQ623:CTR628 DDM623:DDN628 DNI623:DNJ628 DXE623:DXF628 EHA623:EHB628 EQW623:EQX628 FAS623:FAT628 FKO623:FKP628 FUK623:FUL628 GEG623:GEH628 GOC623:GOD628 GXY623:GXZ628 HHU623:HHV628 HRQ623:HRR628 IBM623:IBN628 ILI623:ILJ628 IVE623:IVF628 JFA623:JFB628 JOW623:JOX628 JYS623:JYT628 KIO623:KIP628 KSK623:KSL628 LCG623:LCH628 LMC623:LMD628 LVY623:LVZ628 MFU623:MFV628 MPQ623:MPR628 MZM623:MZN628 NJI623:NJJ628 NTE623:NTF628 ODA623:ODB628 OMW623:OMX628 OWS623:OWT628 PGO623:PGP628 PQK623:PQL628 QAG623:QAH628 QKC623:QKD628 QTY623:QTZ628 RDU623:RDV628 RNQ623:RNR628 RXM623:RXN628 SHI623:SHJ628 SRE623:SRF628 TBA623:TBB628 TKW623:TKX628 TUS623:TUT628 UEO623:UEP628 UOK623:UOL628 UYG623:UYH628 VIC623:VID628 VRY623:VRZ628 WBU623:WBV628 WLQ623:WLR628 WVM623:WVN628 E66159:F66164 JA66159:JB66164 SW66159:SX66164 ACS66159:ACT66164 AMO66159:AMP66164 AWK66159:AWL66164 BGG66159:BGH66164 BQC66159:BQD66164 BZY66159:BZZ66164 CJU66159:CJV66164 CTQ66159:CTR66164 DDM66159:DDN66164 DNI66159:DNJ66164 DXE66159:DXF66164 EHA66159:EHB66164 EQW66159:EQX66164 FAS66159:FAT66164 FKO66159:FKP66164 FUK66159:FUL66164 GEG66159:GEH66164 GOC66159:GOD66164 GXY66159:GXZ66164 HHU66159:HHV66164 HRQ66159:HRR66164 IBM66159:IBN66164 ILI66159:ILJ66164 IVE66159:IVF66164 JFA66159:JFB66164 JOW66159:JOX66164 JYS66159:JYT66164 KIO66159:KIP66164 KSK66159:KSL66164 LCG66159:LCH66164 LMC66159:LMD66164 LVY66159:LVZ66164 MFU66159:MFV66164 MPQ66159:MPR66164 MZM66159:MZN66164 NJI66159:NJJ66164 NTE66159:NTF66164 ODA66159:ODB66164 OMW66159:OMX66164 OWS66159:OWT66164 PGO66159:PGP66164 PQK66159:PQL66164 QAG66159:QAH66164 QKC66159:QKD66164 QTY66159:QTZ66164 RDU66159:RDV66164 RNQ66159:RNR66164 RXM66159:RXN66164 SHI66159:SHJ66164 SRE66159:SRF66164 TBA66159:TBB66164 TKW66159:TKX66164 TUS66159:TUT66164 UEO66159:UEP66164 UOK66159:UOL66164 UYG66159:UYH66164 VIC66159:VID66164 VRY66159:VRZ66164 WBU66159:WBV66164 WLQ66159:WLR66164 WVM66159:WVN66164 E131695:F131700 JA131695:JB131700 SW131695:SX131700 ACS131695:ACT131700 AMO131695:AMP131700 AWK131695:AWL131700 BGG131695:BGH131700 BQC131695:BQD131700 BZY131695:BZZ131700 CJU131695:CJV131700 CTQ131695:CTR131700 DDM131695:DDN131700 DNI131695:DNJ131700 DXE131695:DXF131700 EHA131695:EHB131700 EQW131695:EQX131700 FAS131695:FAT131700 FKO131695:FKP131700 FUK131695:FUL131700 GEG131695:GEH131700 GOC131695:GOD131700 GXY131695:GXZ131700 HHU131695:HHV131700 HRQ131695:HRR131700 IBM131695:IBN131700 ILI131695:ILJ131700 IVE131695:IVF131700 JFA131695:JFB131700 JOW131695:JOX131700 JYS131695:JYT131700 KIO131695:KIP131700 KSK131695:KSL131700 LCG131695:LCH131700 LMC131695:LMD131700 LVY131695:LVZ131700 MFU131695:MFV131700 MPQ131695:MPR131700 MZM131695:MZN131700 NJI131695:NJJ131700 NTE131695:NTF131700 ODA131695:ODB131700 OMW131695:OMX131700 OWS131695:OWT131700 PGO131695:PGP131700 PQK131695:PQL131700 QAG131695:QAH131700 QKC131695:QKD131700 QTY131695:QTZ131700 RDU131695:RDV131700 RNQ131695:RNR131700 RXM131695:RXN131700 SHI131695:SHJ131700 SRE131695:SRF131700 TBA131695:TBB131700 TKW131695:TKX131700 TUS131695:TUT131700 UEO131695:UEP131700 UOK131695:UOL131700 UYG131695:UYH131700 VIC131695:VID131700 VRY131695:VRZ131700 WBU131695:WBV131700 WLQ131695:WLR131700 WVM131695:WVN131700 E197231:F197236 JA197231:JB197236 SW197231:SX197236 ACS197231:ACT197236 AMO197231:AMP197236 AWK197231:AWL197236 BGG197231:BGH197236 BQC197231:BQD197236 BZY197231:BZZ197236 CJU197231:CJV197236 CTQ197231:CTR197236 DDM197231:DDN197236 DNI197231:DNJ197236 DXE197231:DXF197236 EHA197231:EHB197236 EQW197231:EQX197236 FAS197231:FAT197236 FKO197231:FKP197236 FUK197231:FUL197236 GEG197231:GEH197236 GOC197231:GOD197236 GXY197231:GXZ197236 HHU197231:HHV197236 HRQ197231:HRR197236 IBM197231:IBN197236 ILI197231:ILJ197236 IVE197231:IVF197236 JFA197231:JFB197236 JOW197231:JOX197236 JYS197231:JYT197236 KIO197231:KIP197236 KSK197231:KSL197236 LCG197231:LCH197236 LMC197231:LMD197236 LVY197231:LVZ197236 MFU197231:MFV197236 MPQ197231:MPR197236 MZM197231:MZN197236 NJI197231:NJJ197236 NTE197231:NTF197236 ODA197231:ODB197236 OMW197231:OMX197236 OWS197231:OWT197236 PGO197231:PGP197236 PQK197231:PQL197236 QAG197231:QAH197236 QKC197231:QKD197236 QTY197231:QTZ197236 RDU197231:RDV197236 RNQ197231:RNR197236 RXM197231:RXN197236 SHI197231:SHJ197236 SRE197231:SRF197236 TBA197231:TBB197236 TKW197231:TKX197236 TUS197231:TUT197236 UEO197231:UEP197236 UOK197231:UOL197236 UYG197231:UYH197236 VIC197231:VID197236 VRY197231:VRZ197236 WBU197231:WBV197236 WLQ197231:WLR197236 WVM197231:WVN197236 E262767:F262772 JA262767:JB262772 SW262767:SX262772 ACS262767:ACT262772 AMO262767:AMP262772 AWK262767:AWL262772 BGG262767:BGH262772 BQC262767:BQD262772 BZY262767:BZZ262772 CJU262767:CJV262772 CTQ262767:CTR262772 DDM262767:DDN262772 DNI262767:DNJ262772 DXE262767:DXF262772 EHA262767:EHB262772 EQW262767:EQX262772 FAS262767:FAT262772 FKO262767:FKP262772 FUK262767:FUL262772 GEG262767:GEH262772 GOC262767:GOD262772 GXY262767:GXZ262772 HHU262767:HHV262772 HRQ262767:HRR262772 IBM262767:IBN262772 ILI262767:ILJ262772 IVE262767:IVF262772 JFA262767:JFB262772 JOW262767:JOX262772 JYS262767:JYT262772 KIO262767:KIP262772 KSK262767:KSL262772 LCG262767:LCH262772 LMC262767:LMD262772 LVY262767:LVZ262772 MFU262767:MFV262772 MPQ262767:MPR262772 MZM262767:MZN262772 NJI262767:NJJ262772 NTE262767:NTF262772 ODA262767:ODB262772 OMW262767:OMX262772 OWS262767:OWT262772 PGO262767:PGP262772 PQK262767:PQL262772 QAG262767:QAH262772 QKC262767:QKD262772 QTY262767:QTZ262772 RDU262767:RDV262772 RNQ262767:RNR262772 RXM262767:RXN262772 SHI262767:SHJ262772 SRE262767:SRF262772 TBA262767:TBB262772 TKW262767:TKX262772 TUS262767:TUT262772 UEO262767:UEP262772 UOK262767:UOL262772 UYG262767:UYH262772 VIC262767:VID262772 VRY262767:VRZ262772 WBU262767:WBV262772 WLQ262767:WLR262772 WVM262767:WVN262772 E328303:F328308 JA328303:JB328308 SW328303:SX328308 ACS328303:ACT328308 AMO328303:AMP328308 AWK328303:AWL328308 BGG328303:BGH328308 BQC328303:BQD328308 BZY328303:BZZ328308 CJU328303:CJV328308 CTQ328303:CTR328308 DDM328303:DDN328308 DNI328303:DNJ328308 DXE328303:DXF328308 EHA328303:EHB328308 EQW328303:EQX328308 FAS328303:FAT328308 FKO328303:FKP328308 FUK328303:FUL328308 GEG328303:GEH328308 GOC328303:GOD328308 GXY328303:GXZ328308 HHU328303:HHV328308 HRQ328303:HRR328308 IBM328303:IBN328308 ILI328303:ILJ328308 IVE328303:IVF328308 JFA328303:JFB328308 JOW328303:JOX328308 JYS328303:JYT328308 KIO328303:KIP328308 KSK328303:KSL328308 LCG328303:LCH328308 LMC328303:LMD328308 LVY328303:LVZ328308 MFU328303:MFV328308 MPQ328303:MPR328308 MZM328303:MZN328308 NJI328303:NJJ328308 NTE328303:NTF328308 ODA328303:ODB328308 OMW328303:OMX328308 OWS328303:OWT328308 PGO328303:PGP328308 PQK328303:PQL328308 QAG328303:QAH328308 QKC328303:QKD328308 QTY328303:QTZ328308 RDU328303:RDV328308 RNQ328303:RNR328308 RXM328303:RXN328308 SHI328303:SHJ328308 SRE328303:SRF328308 TBA328303:TBB328308 TKW328303:TKX328308 TUS328303:TUT328308 UEO328303:UEP328308 UOK328303:UOL328308 UYG328303:UYH328308 VIC328303:VID328308 VRY328303:VRZ328308 WBU328303:WBV328308 WLQ328303:WLR328308 WVM328303:WVN328308 E393839:F393844 JA393839:JB393844 SW393839:SX393844 ACS393839:ACT393844 AMO393839:AMP393844 AWK393839:AWL393844 BGG393839:BGH393844 BQC393839:BQD393844 BZY393839:BZZ393844 CJU393839:CJV393844 CTQ393839:CTR393844 DDM393839:DDN393844 DNI393839:DNJ393844 DXE393839:DXF393844 EHA393839:EHB393844 EQW393839:EQX393844 FAS393839:FAT393844 FKO393839:FKP393844 FUK393839:FUL393844 GEG393839:GEH393844 GOC393839:GOD393844 GXY393839:GXZ393844 HHU393839:HHV393844 HRQ393839:HRR393844 IBM393839:IBN393844 ILI393839:ILJ393844 IVE393839:IVF393844 JFA393839:JFB393844 JOW393839:JOX393844 JYS393839:JYT393844 KIO393839:KIP393844 KSK393839:KSL393844 LCG393839:LCH393844 LMC393839:LMD393844 LVY393839:LVZ393844 MFU393839:MFV393844 MPQ393839:MPR393844 MZM393839:MZN393844 NJI393839:NJJ393844 NTE393839:NTF393844 ODA393839:ODB393844 OMW393839:OMX393844 OWS393839:OWT393844 PGO393839:PGP393844 PQK393839:PQL393844 QAG393839:QAH393844 QKC393839:QKD393844 QTY393839:QTZ393844 RDU393839:RDV393844 RNQ393839:RNR393844 RXM393839:RXN393844 SHI393839:SHJ393844 SRE393839:SRF393844 TBA393839:TBB393844 TKW393839:TKX393844 TUS393839:TUT393844 UEO393839:UEP393844 UOK393839:UOL393844 UYG393839:UYH393844 VIC393839:VID393844 VRY393839:VRZ393844 WBU393839:WBV393844 WLQ393839:WLR393844 WVM393839:WVN393844 E459375:F459380 JA459375:JB459380 SW459375:SX459380 ACS459375:ACT459380 AMO459375:AMP459380 AWK459375:AWL459380 BGG459375:BGH459380 BQC459375:BQD459380 BZY459375:BZZ459380 CJU459375:CJV459380 CTQ459375:CTR459380 DDM459375:DDN459380 DNI459375:DNJ459380 DXE459375:DXF459380 EHA459375:EHB459380 EQW459375:EQX459380 FAS459375:FAT459380 FKO459375:FKP459380 FUK459375:FUL459380 GEG459375:GEH459380 GOC459375:GOD459380 GXY459375:GXZ459380 HHU459375:HHV459380 HRQ459375:HRR459380 IBM459375:IBN459380 ILI459375:ILJ459380 IVE459375:IVF459380 JFA459375:JFB459380 JOW459375:JOX459380 JYS459375:JYT459380 KIO459375:KIP459380 KSK459375:KSL459380 LCG459375:LCH459380 LMC459375:LMD459380 LVY459375:LVZ459380 MFU459375:MFV459380 MPQ459375:MPR459380 MZM459375:MZN459380 NJI459375:NJJ459380 NTE459375:NTF459380 ODA459375:ODB459380 OMW459375:OMX459380 OWS459375:OWT459380 PGO459375:PGP459380 PQK459375:PQL459380 QAG459375:QAH459380 QKC459375:QKD459380 QTY459375:QTZ459380 RDU459375:RDV459380 RNQ459375:RNR459380 RXM459375:RXN459380 SHI459375:SHJ459380 SRE459375:SRF459380 TBA459375:TBB459380 TKW459375:TKX459380 TUS459375:TUT459380 UEO459375:UEP459380 UOK459375:UOL459380 UYG459375:UYH459380 VIC459375:VID459380 VRY459375:VRZ459380 WBU459375:WBV459380 WLQ459375:WLR459380 WVM459375:WVN459380 E524911:F524916 JA524911:JB524916 SW524911:SX524916 ACS524911:ACT524916 AMO524911:AMP524916 AWK524911:AWL524916 BGG524911:BGH524916 BQC524911:BQD524916 BZY524911:BZZ524916 CJU524911:CJV524916 CTQ524911:CTR524916 DDM524911:DDN524916 DNI524911:DNJ524916 DXE524911:DXF524916 EHA524911:EHB524916 EQW524911:EQX524916 FAS524911:FAT524916 FKO524911:FKP524916 FUK524911:FUL524916 GEG524911:GEH524916 GOC524911:GOD524916 GXY524911:GXZ524916 HHU524911:HHV524916 HRQ524911:HRR524916 IBM524911:IBN524916 ILI524911:ILJ524916 IVE524911:IVF524916 JFA524911:JFB524916 JOW524911:JOX524916 JYS524911:JYT524916 KIO524911:KIP524916 KSK524911:KSL524916 LCG524911:LCH524916 LMC524911:LMD524916 LVY524911:LVZ524916 MFU524911:MFV524916 MPQ524911:MPR524916 MZM524911:MZN524916 NJI524911:NJJ524916 NTE524911:NTF524916 ODA524911:ODB524916 OMW524911:OMX524916 OWS524911:OWT524916 PGO524911:PGP524916 PQK524911:PQL524916 QAG524911:QAH524916 QKC524911:QKD524916 QTY524911:QTZ524916 RDU524911:RDV524916 RNQ524911:RNR524916 RXM524911:RXN524916 SHI524911:SHJ524916 SRE524911:SRF524916 TBA524911:TBB524916 TKW524911:TKX524916 TUS524911:TUT524916 UEO524911:UEP524916 UOK524911:UOL524916 UYG524911:UYH524916 VIC524911:VID524916 VRY524911:VRZ524916 WBU524911:WBV524916 WLQ524911:WLR524916 WVM524911:WVN524916 E590447:F590452 JA590447:JB590452 SW590447:SX590452 ACS590447:ACT590452 AMO590447:AMP590452 AWK590447:AWL590452 BGG590447:BGH590452 BQC590447:BQD590452 BZY590447:BZZ590452 CJU590447:CJV590452 CTQ590447:CTR590452 DDM590447:DDN590452 DNI590447:DNJ590452 DXE590447:DXF590452 EHA590447:EHB590452 EQW590447:EQX590452 FAS590447:FAT590452 FKO590447:FKP590452 FUK590447:FUL590452 GEG590447:GEH590452 GOC590447:GOD590452 GXY590447:GXZ590452 HHU590447:HHV590452 HRQ590447:HRR590452 IBM590447:IBN590452 ILI590447:ILJ590452 IVE590447:IVF590452 JFA590447:JFB590452 JOW590447:JOX590452 JYS590447:JYT590452 KIO590447:KIP590452 KSK590447:KSL590452 LCG590447:LCH590452 LMC590447:LMD590452 LVY590447:LVZ590452 MFU590447:MFV590452 MPQ590447:MPR590452 MZM590447:MZN590452 NJI590447:NJJ590452 NTE590447:NTF590452 ODA590447:ODB590452 OMW590447:OMX590452 OWS590447:OWT590452 PGO590447:PGP590452 PQK590447:PQL590452 QAG590447:QAH590452 QKC590447:QKD590452 QTY590447:QTZ590452 RDU590447:RDV590452 RNQ590447:RNR590452 RXM590447:RXN590452 SHI590447:SHJ590452 SRE590447:SRF590452 TBA590447:TBB590452 TKW590447:TKX590452 TUS590447:TUT590452 UEO590447:UEP590452 UOK590447:UOL590452 UYG590447:UYH590452 VIC590447:VID590452 VRY590447:VRZ590452 WBU590447:WBV590452 WLQ590447:WLR590452 WVM590447:WVN590452 E655983:F655988 JA655983:JB655988 SW655983:SX655988 ACS655983:ACT655988 AMO655983:AMP655988 AWK655983:AWL655988 BGG655983:BGH655988 BQC655983:BQD655988 BZY655983:BZZ655988 CJU655983:CJV655988 CTQ655983:CTR655988 DDM655983:DDN655988 DNI655983:DNJ655988 DXE655983:DXF655988 EHA655983:EHB655988 EQW655983:EQX655988 FAS655983:FAT655988 FKO655983:FKP655988 FUK655983:FUL655988 GEG655983:GEH655988 GOC655983:GOD655988 GXY655983:GXZ655988 HHU655983:HHV655988 HRQ655983:HRR655988 IBM655983:IBN655988 ILI655983:ILJ655988 IVE655983:IVF655988 JFA655983:JFB655988 JOW655983:JOX655988 JYS655983:JYT655988 KIO655983:KIP655988 KSK655983:KSL655988 LCG655983:LCH655988 LMC655983:LMD655988 LVY655983:LVZ655988 MFU655983:MFV655988 MPQ655983:MPR655988 MZM655983:MZN655988 NJI655983:NJJ655988 NTE655983:NTF655988 ODA655983:ODB655988 OMW655983:OMX655988 OWS655983:OWT655988 PGO655983:PGP655988 PQK655983:PQL655988 QAG655983:QAH655988 QKC655983:QKD655988 QTY655983:QTZ655988 RDU655983:RDV655988 RNQ655983:RNR655988 RXM655983:RXN655988 SHI655983:SHJ655988 SRE655983:SRF655988 TBA655983:TBB655988 TKW655983:TKX655988 TUS655983:TUT655988 UEO655983:UEP655988 UOK655983:UOL655988 UYG655983:UYH655988 VIC655983:VID655988 VRY655983:VRZ655988 WBU655983:WBV655988 WLQ655983:WLR655988 WVM655983:WVN655988 E721519:F721524 JA721519:JB721524 SW721519:SX721524 ACS721519:ACT721524 AMO721519:AMP721524 AWK721519:AWL721524 BGG721519:BGH721524 BQC721519:BQD721524 BZY721519:BZZ721524 CJU721519:CJV721524 CTQ721519:CTR721524 DDM721519:DDN721524 DNI721519:DNJ721524 DXE721519:DXF721524 EHA721519:EHB721524 EQW721519:EQX721524 FAS721519:FAT721524 FKO721519:FKP721524 FUK721519:FUL721524 GEG721519:GEH721524 GOC721519:GOD721524 GXY721519:GXZ721524 HHU721519:HHV721524 HRQ721519:HRR721524 IBM721519:IBN721524 ILI721519:ILJ721524 IVE721519:IVF721524 JFA721519:JFB721524 JOW721519:JOX721524 JYS721519:JYT721524 KIO721519:KIP721524 KSK721519:KSL721524 LCG721519:LCH721524 LMC721519:LMD721524 LVY721519:LVZ721524 MFU721519:MFV721524 MPQ721519:MPR721524 MZM721519:MZN721524 NJI721519:NJJ721524 NTE721519:NTF721524 ODA721519:ODB721524 OMW721519:OMX721524 OWS721519:OWT721524 PGO721519:PGP721524 PQK721519:PQL721524 QAG721519:QAH721524 QKC721519:QKD721524 QTY721519:QTZ721524 RDU721519:RDV721524 RNQ721519:RNR721524 RXM721519:RXN721524 SHI721519:SHJ721524 SRE721519:SRF721524 TBA721519:TBB721524 TKW721519:TKX721524 TUS721519:TUT721524 UEO721519:UEP721524 UOK721519:UOL721524 UYG721519:UYH721524 VIC721519:VID721524 VRY721519:VRZ721524 WBU721519:WBV721524 WLQ721519:WLR721524 WVM721519:WVN721524 E787055:F787060 JA787055:JB787060 SW787055:SX787060 ACS787055:ACT787060 AMO787055:AMP787060 AWK787055:AWL787060 BGG787055:BGH787060 BQC787055:BQD787060 BZY787055:BZZ787060 CJU787055:CJV787060 CTQ787055:CTR787060 DDM787055:DDN787060 DNI787055:DNJ787060 DXE787055:DXF787060 EHA787055:EHB787060 EQW787055:EQX787060 FAS787055:FAT787060 FKO787055:FKP787060 FUK787055:FUL787060 GEG787055:GEH787060 GOC787055:GOD787060 GXY787055:GXZ787060 HHU787055:HHV787060 HRQ787055:HRR787060 IBM787055:IBN787060 ILI787055:ILJ787060 IVE787055:IVF787060 JFA787055:JFB787060 JOW787055:JOX787060 JYS787055:JYT787060 KIO787055:KIP787060 KSK787055:KSL787060 LCG787055:LCH787060 LMC787055:LMD787060 LVY787055:LVZ787060 MFU787055:MFV787060 MPQ787055:MPR787060 MZM787055:MZN787060 NJI787055:NJJ787060 NTE787055:NTF787060 ODA787055:ODB787060 OMW787055:OMX787060 OWS787055:OWT787060 PGO787055:PGP787060 PQK787055:PQL787060 QAG787055:QAH787060 QKC787055:QKD787060 QTY787055:QTZ787060 RDU787055:RDV787060 RNQ787055:RNR787060 RXM787055:RXN787060 SHI787055:SHJ787060 SRE787055:SRF787060 TBA787055:TBB787060 TKW787055:TKX787060 TUS787055:TUT787060 UEO787055:UEP787060 UOK787055:UOL787060 UYG787055:UYH787060 VIC787055:VID787060 VRY787055:VRZ787060 WBU787055:WBV787060 WLQ787055:WLR787060 WVM787055:WVN787060 E852591:F852596 JA852591:JB852596 SW852591:SX852596 ACS852591:ACT852596 AMO852591:AMP852596 AWK852591:AWL852596 BGG852591:BGH852596 BQC852591:BQD852596 BZY852591:BZZ852596 CJU852591:CJV852596 CTQ852591:CTR852596 DDM852591:DDN852596 DNI852591:DNJ852596 DXE852591:DXF852596 EHA852591:EHB852596 EQW852591:EQX852596 FAS852591:FAT852596 FKO852591:FKP852596 FUK852591:FUL852596 GEG852591:GEH852596 GOC852591:GOD852596 GXY852591:GXZ852596 HHU852591:HHV852596 HRQ852591:HRR852596 IBM852591:IBN852596 ILI852591:ILJ852596 IVE852591:IVF852596 JFA852591:JFB852596 JOW852591:JOX852596 JYS852591:JYT852596 KIO852591:KIP852596 KSK852591:KSL852596 LCG852591:LCH852596 LMC852591:LMD852596 LVY852591:LVZ852596 MFU852591:MFV852596 MPQ852591:MPR852596 MZM852591:MZN852596 NJI852591:NJJ852596 NTE852591:NTF852596 ODA852591:ODB852596 OMW852591:OMX852596 OWS852591:OWT852596 PGO852591:PGP852596 PQK852591:PQL852596 QAG852591:QAH852596 QKC852591:QKD852596 QTY852591:QTZ852596 RDU852591:RDV852596 RNQ852591:RNR852596 RXM852591:RXN852596 SHI852591:SHJ852596 SRE852591:SRF852596 TBA852591:TBB852596 TKW852591:TKX852596 TUS852591:TUT852596 UEO852591:UEP852596 UOK852591:UOL852596 UYG852591:UYH852596 VIC852591:VID852596 VRY852591:VRZ852596 WBU852591:WBV852596 WLQ852591:WLR852596 WVM852591:WVN852596 E918127:F918132 JA918127:JB918132 SW918127:SX918132 ACS918127:ACT918132 AMO918127:AMP918132 AWK918127:AWL918132 BGG918127:BGH918132 BQC918127:BQD918132 BZY918127:BZZ918132 CJU918127:CJV918132 CTQ918127:CTR918132 DDM918127:DDN918132 DNI918127:DNJ918132 DXE918127:DXF918132 EHA918127:EHB918132 EQW918127:EQX918132 FAS918127:FAT918132 FKO918127:FKP918132 FUK918127:FUL918132 GEG918127:GEH918132 GOC918127:GOD918132 GXY918127:GXZ918132 HHU918127:HHV918132 HRQ918127:HRR918132 IBM918127:IBN918132 ILI918127:ILJ918132 IVE918127:IVF918132 JFA918127:JFB918132 JOW918127:JOX918132 JYS918127:JYT918132 KIO918127:KIP918132 KSK918127:KSL918132 LCG918127:LCH918132 LMC918127:LMD918132 LVY918127:LVZ918132 MFU918127:MFV918132 MPQ918127:MPR918132 MZM918127:MZN918132 NJI918127:NJJ918132 NTE918127:NTF918132 ODA918127:ODB918132 OMW918127:OMX918132 OWS918127:OWT918132 PGO918127:PGP918132 PQK918127:PQL918132 QAG918127:QAH918132 QKC918127:QKD918132 QTY918127:QTZ918132 RDU918127:RDV918132 RNQ918127:RNR918132 RXM918127:RXN918132 SHI918127:SHJ918132 SRE918127:SRF918132 TBA918127:TBB918132 TKW918127:TKX918132 TUS918127:TUT918132 UEO918127:UEP918132 UOK918127:UOL918132 UYG918127:UYH918132 VIC918127:VID918132 VRY918127:VRZ918132 WBU918127:WBV918132 WLQ918127:WLR918132 WVM918127:WVN918132 E983663:F983668 JA983663:JB983668 SW983663:SX983668 ACS983663:ACT983668 AMO983663:AMP983668 AWK983663:AWL983668 BGG983663:BGH983668 BQC983663:BQD983668 BZY983663:BZZ983668 CJU983663:CJV983668 CTQ983663:CTR983668 DDM983663:DDN983668 DNI983663:DNJ983668 DXE983663:DXF983668 EHA983663:EHB983668 EQW983663:EQX983668 FAS983663:FAT983668 FKO983663:FKP983668 FUK983663:FUL983668 GEG983663:GEH983668 GOC983663:GOD983668 GXY983663:GXZ983668 HHU983663:HHV983668 HRQ983663:HRR983668 IBM983663:IBN983668 ILI983663:ILJ983668 IVE983663:IVF983668 JFA983663:JFB983668 JOW983663:JOX983668 JYS983663:JYT983668 KIO983663:KIP983668 KSK983663:KSL983668 LCG983663:LCH983668 LMC983663:LMD983668 LVY983663:LVZ983668 MFU983663:MFV983668 MPQ983663:MPR983668 MZM983663:MZN983668 NJI983663:NJJ983668 NTE983663:NTF983668 ODA983663:ODB983668 OMW983663:OMX983668 OWS983663:OWT983668 PGO983663:PGP983668 PQK983663:PQL983668 QAG983663:QAH983668 QKC983663:QKD983668 QTY983663:QTZ983668 RDU983663:RDV983668 RNQ983663:RNR983668 RXM983663:RXN983668 SHI983663:SHJ983668 SRE983663:SRF983668 TBA983663:TBB983668 TKW983663:TKX983668 TUS983663:TUT983668 UEO983663:UEP983668 UOK983663:UOL983668 UYG983663:UYH983668 VIC983663:VID983668 VRY983663:VRZ983668 WBU983663:WBV983668 WLQ983663:WLR983668 WVM983663:WVN983668</xm:sqref>
        </x14:dataValidation>
        <x14:dataValidation operator="equal" allowBlank="1" showErrorMessage="1" xr:uid="{14DF1832-A176-45E7-A88F-16207DAF94A2}">
          <xm:sqref>G588 JC588 SY588 ACU588 AMQ588 AWM588 BGI588 BQE588 CAA588 CJW588 CTS588 DDO588 DNK588 DXG588 EHC588 EQY588 FAU588 FKQ588 FUM588 GEI588 GOE588 GYA588 HHW588 HRS588 IBO588 ILK588 IVG588 JFC588 JOY588 JYU588 KIQ588 KSM588 LCI588 LME588 LWA588 MFW588 MPS588 MZO588 NJK588 NTG588 ODC588 OMY588 OWU588 PGQ588 PQM588 QAI588 QKE588 QUA588 RDW588 RNS588 RXO588 SHK588 SRG588 TBC588 TKY588 TUU588 UEQ588 UOM588 UYI588 VIE588 VSA588 WBW588 WLS588 WVO588 G66124 JC66124 SY66124 ACU66124 AMQ66124 AWM66124 BGI66124 BQE66124 CAA66124 CJW66124 CTS66124 DDO66124 DNK66124 DXG66124 EHC66124 EQY66124 FAU66124 FKQ66124 FUM66124 GEI66124 GOE66124 GYA66124 HHW66124 HRS66124 IBO66124 ILK66124 IVG66124 JFC66124 JOY66124 JYU66124 KIQ66124 KSM66124 LCI66124 LME66124 LWA66124 MFW66124 MPS66124 MZO66124 NJK66124 NTG66124 ODC66124 OMY66124 OWU66124 PGQ66124 PQM66124 QAI66124 QKE66124 QUA66124 RDW66124 RNS66124 RXO66124 SHK66124 SRG66124 TBC66124 TKY66124 TUU66124 UEQ66124 UOM66124 UYI66124 VIE66124 VSA66124 WBW66124 WLS66124 WVO66124 G131660 JC131660 SY131660 ACU131660 AMQ131660 AWM131660 BGI131660 BQE131660 CAA131660 CJW131660 CTS131660 DDO131660 DNK131660 DXG131660 EHC131660 EQY131660 FAU131660 FKQ131660 FUM131660 GEI131660 GOE131660 GYA131660 HHW131660 HRS131660 IBO131660 ILK131660 IVG131660 JFC131660 JOY131660 JYU131660 KIQ131660 KSM131660 LCI131660 LME131660 LWA131660 MFW131660 MPS131660 MZO131660 NJK131660 NTG131660 ODC131660 OMY131660 OWU131660 PGQ131660 PQM131660 QAI131660 QKE131660 QUA131660 RDW131660 RNS131660 RXO131660 SHK131660 SRG131660 TBC131660 TKY131660 TUU131660 UEQ131660 UOM131660 UYI131660 VIE131660 VSA131660 WBW131660 WLS131660 WVO131660 G197196 JC197196 SY197196 ACU197196 AMQ197196 AWM197196 BGI197196 BQE197196 CAA197196 CJW197196 CTS197196 DDO197196 DNK197196 DXG197196 EHC197196 EQY197196 FAU197196 FKQ197196 FUM197196 GEI197196 GOE197196 GYA197196 HHW197196 HRS197196 IBO197196 ILK197196 IVG197196 JFC197196 JOY197196 JYU197196 KIQ197196 KSM197196 LCI197196 LME197196 LWA197196 MFW197196 MPS197196 MZO197196 NJK197196 NTG197196 ODC197196 OMY197196 OWU197196 PGQ197196 PQM197196 QAI197196 QKE197196 QUA197196 RDW197196 RNS197196 RXO197196 SHK197196 SRG197196 TBC197196 TKY197196 TUU197196 UEQ197196 UOM197196 UYI197196 VIE197196 VSA197196 WBW197196 WLS197196 WVO197196 G262732 JC262732 SY262732 ACU262732 AMQ262732 AWM262732 BGI262732 BQE262732 CAA262732 CJW262732 CTS262732 DDO262732 DNK262732 DXG262732 EHC262732 EQY262732 FAU262732 FKQ262732 FUM262732 GEI262732 GOE262732 GYA262732 HHW262732 HRS262732 IBO262732 ILK262732 IVG262732 JFC262732 JOY262732 JYU262732 KIQ262732 KSM262732 LCI262732 LME262732 LWA262732 MFW262732 MPS262732 MZO262732 NJK262732 NTG262732 ODC262732 OMY262732 OWU262732 PGQ262732 PQM262732 QAI262732 QKE262732 QUA262732 RDW262732 RNS262732 RXO262732 SHK262732 SRG262732 TBC262732 TKY262732 TUU262732 UEQ262732 UOM262732 UYI262732 VIE262732 VSA262732 WBW262732 WLS262732 WVO262732 G328268 JC328268 SY328268 ACU328268 AMQ328268 AWM328268 BGI328268 BQE328268 CAA328268 CJW328268 CTS328268 DDO328268 DNK328268 DXG328268 EHC328268 EQY328268 FAU328268 FKQ328268 FUM328268 GEI328268 GOE328268 GYA328268 HHW328268 HRS328268 IBO328268 ILK328268 IVG328268 JFC328268 JOY328268 JYU328268 KIQ328268 KSM328268 LCI328268 LME328268 LWA328268 MFW328268 MPS328268 MZO328268 NJK328268 NTG328268 ODC328268 OMY328268 OWU328268 PGQ328268 PQM328268 QAI328268 QKE328268 QUA328268 RDW328268 RNS328268 RXO328268 SHK328268 SRG328268 TBC328268 TKY328268 TUU328268 UEQ328268 UOM328268 UYI328268 VIE328268 VSA328268 WBW328268 WLS328268 WVO328268 G393804 JC393804 SY393804 ACU393804 AMQ393804 AWM393804 BGI393804 BQE393804 CAA393804 CJW393804 CTS393804 DDO393804 DNK393804 DXG393804 EHC393804 EQY393804 FAU393804 FKQ393804 FUM393804 GEI393804 GOE393804 GYA393804 HHW393804 HRS393804 IBO393804 ILK393804 IVG393804 JFC393804 JOY393804 JYU393804 KIQ393804 KSM393804 LCI393804 LME393804 LWA393804 MFW393804 MPS393804 MZO393804 NJK393804 NTG393804 ODC393804 OMY393804 OWU393804 PGQ393804 PQM393804 QAI393804 QKE393804 QUA393804 RDW393804 RNS393804 RXO393804 SHK393804 SRG393804 TBC393804 TKY393804 TUU393804 UEQ393804 UOM393804 UYI393804 VIE393804 VSA393804 WBW393804 WLS393804 WVO393804 G459340 JC459340 SY459340 ACU459340 AMQ459340 AWM459340 BGI459340 BQE459340 CAA459340 CJW459340 CTS459340 DDO459340 DNK459340 DXG459340 EHC459340 EQY459340 FAU459340 FKQ459340 FUM459340 GEI459340 GOE459340 GYA459340 HHW459340 HRS459340 IBO459340 ILK459340 IVG459340 JFC459340 JOY459340 JYU459340 KIQ459340 KSM459340 LCI459340 LME459340 LWA459340 MFW459340 MPS459340 MZO459340 NJK459340 NTG459340 ODC459340 OMY459340 OWU459340 PGQ459340 PQM459340 QAI459340 QKE459340 QUA459340 RDW459340 RNS459340 RXO459340 SHK459340 SRG459340 TBC459340 TKY459340 TUU459340 UEQ459340 UOM459340 UYI459340 VIE459340 VSA459340 WBW459340 WLS459340 WVO459340 G524876 JC524876 SY524876 ACU524876 AMQ524876 AWM524876 BGI524876 BQE524876 CAA524876 CJW524876 CTS524876 DDO524876 DNK524876 DXG524876 EHC524876 EQY524876 FAU524876 FKQ524876 FUM524876 GEI524876 GOE524876 GYA524876 HHW524876 HRS524876 IBO524876 ILK524876 IVG524876 JFC524876 JOY524876 JYU524876 KIQ524876 KSM524876 LCI524876 LME524876 LWA524876 MFW524876 MPS524876 MZO524876 NJK524876 NTG524876 ODC524876 OMY524876 OWU524876 PGQ524876 PQM524876 QAI524876 QKE524876 QUA524876 RDW524876 RNS524876 RXO524876 SHK524876 SRG524876 TBC524876 TKY524876 TUU524876 UEQ524876 UOM524876 UYI524876 VIE524876 VSA524876 WBW524876 WLS524876 WVO524876 G590412 JC590412 SY590412 ACU590412 AMQ590412 AWM590412 BGI590412 BQE590412 CAA590412 CJW590412 CTS590412 DDO590412 DNK590412 DXG590412 EHC590412 EQY590412 FAU590412 FKQ590412 FUM590412 GEI590412 GOE590412 GYA590412 HHW590412 HRS590412 IBO590412 ILK590412 IVG590412 JFC590412 JOY590412 JYU590412 KIQ590412 KSM590412 LCI590412 LME590412 LWA590412 MFW590412 MPS590412 MZO590412 NJK590412 NTG590412 ODC590412 OMY590412 OWU590412 PGQ590412 PQM590412 QAI590412 QKE590412 QUA590412 RDW590412 RNS590412 RXO590412 SHK590412 SRG590412 TBC590412 TKY590412 TUU590412 UEQ590412 UOM590412 UYI590412 VIE590412 VSA590412 WBW590412 WLS590412 WVO590412 G655948 JC655948 SY655948 ACU655948 AMQ655948 AWM655948 BGI655948 BQE655948 CAA655948 CJW655948 CTS655948 DDO655948 DNK655948 DXG655948 EHC655948 EQY655948 FAU655948 FKQ655948 FUM655948 GEI655948 GOE655948 GYA655948 HHW655948 HRS655948 IBO655948 ILK655948 IVG655948 JFC655948 JOY655948 JYU655948 KIQ655948 KSM655948 LCI655948 LME655948 LWA655948 MFW655948 MPS655948 MZO655948 NJK655948 NTG655948 ODC655948 OMY655948 OWU655948 PGQ655948 PQM655948 QAI655948 QKE655948 QUA655948 RDW655948 RNS655948 RXO655948 SHK655948 SRG655948 TBC655948 TKY655948 TUU655948 UEQ655948 UOM655948 UYI655948 VIE655948 VSA655948 WBW655948 WLS655948 WVO655948 G721484 JC721484 SY721484 ACU721484 AMQ721484 AWM721484 BGI721484 BQE721484 CAA721484 CJW721484 CTS721484 DDO721484 DNK721484 DXG721484 EHC721484 EQY721484 FAU721484 FKQ721484 FUM721484 GEI721484 GOE721484 GYA721484 HHW721484 HRS721484 IBO721484 ILK721484 IVG721484 JFC721484 JOY721484 JYU721484 KIQ721484 KSM721484 LCI721484 LME721484 LWA721484 MFW721484 MPS721484 MZO721484 NJK721484 NTG721484 ODC721484 OMY721484 OWU721484 PGQ721484 PQM721484 QAI721484 QKE721484 QUA721484 RDW721484 RNS721484 RXO721484 SHK721484 SRG721484 TBC721484 TKY721484 TUU721484 UEQ721484 UOM721484 UYI721484 VIE721484 VSA721484 WBW721484 WLS721484 WVO721484 G787020 JC787020 SY787020 ACU787020 AMQ787020 AWM787020 BGI787020 BQE787020 CAA787020 CJW787020 CTS787020 DDO787020 DNK787020 DXG787020 EHC787020 EQY787020 FAU787020 FKQ787020 FUM787020 GEI787020 GOE787020 GYA787020 HHW787020 HRS787020 IBO787020 ILK787020 IVG787020 JFC787020 JOY787020 JYU787020 KIQ787020 KSM787020 LCI787020 LME787020 LWA787020 MFW787020 MPS787020 MZO787020 NJK787020 NTG787020 ODC787020 OMY787020 OWU787020 PGQ787020 PQM787020 QAI787020 QKE787020 QUA787020 RDW787020 RNS787020 RXO787020 SHK787020 SRG787020 TBC787020 TKY787020 TUU787020 UEQ787020 UOM787020 UYI787020 VIE787020 VSA787020 WBW787020 WLS787020 WVO787020 G852556 JC852556 SY852556 ACU852556 AMQ852556 AWM852556 BGI852556 BQE852556 CAA852556 CJW852556 CTS852556 DDO852556 DNK852556 DXG852556 EHC852556 EQY852556 FAU852556 FKQ852556 FUM852556 GEI852556 GOE852556 GYA852556 HHW852556 HRS852556 IBO852556 ILK852556 IVG852556 JFC852556 JOY852556 JYU852556 KIQ852556 KSM852556 LCI852556 LME852556 LWA852556 MFW852556 MPS852556 MZO852556 NJK852556 NTG852556 ODC852556 OMY852556 OWU852556 PGQ852556 PQM852556 QAI852556 QKE852556 QUA852556 RDW852556 RNS852556 RXO852556 SHK852556 SRG852556 TBC852556 TKY852556 TUU852556 UEQ852556 UOM852556 UYI852556 VIE852556 VSA852556 WBW852556 WLS852556 WVO852556 G918092 JC918092 SY918092 ACU918092 AMQ918092 AWM918092 BGI918092 BQE918092 CAA918092 CJW918092 CTS918092 DDO918092 DNK918092 DXG918092 EHC918092 EQY918092 FAU918092 FKQ918092 FUM918092 GEI918092 GOE918092 GYA918092 HHW918092 HRS918092 IBO918092 ILK918092 IVG918092 JFC918092 JOY918092 JYU918092 KIQ918092 KSM918092 LCI918092 LME918092 LWA918092 MFW918092 MPS918092 MZO918092 NJK918092 NTG918092 ODC918092 OMY918092 OWU918092 PGQ918092 PQM918092 QAI918092 QKE918092 QUA918092 RDW918092 RNS918092 RXO918092 SHK918092 SRG918092 TBC918092 TKY918092 TUU918092 UEQ918092 UOM918092 UYI918092 VIE918092 VSA918092 WBW918092 WLS918092 WVO918092 G983628 JC983628 SY983628 ACU983628 AMQ983628 AWM983628 BGI983628 BQE983628 CAA983628 CJW983628 CTS983628 DDO983628 DNK983628 DXG983628 EHC983628 EQY983628 FAU983628 FKQ983628 FUM983628 GEI983628 GOE983628 GYA983628 HHW983628 HRS983628 IBO983628 ILK983628 IVG983628 JFC983628 JOY983628 JYU983628 KIQ983628 KSM983628 LCI983628 LME983628 LWA983628 MFW983628 MPS983628 MZO983628 NJK983628 NTG983628 ODC983628 OMY983628 OWU983628 PGQ983628 PQM983628 QAI983628 QKE983628 QUA983628 RDW983628 RNS983628 RXO983628 SHK983628 SRG983628 TBC983628 TKY983628 TUU983628 UEQ983628 UOM983628 UYI983628 VIE983628 VSA983628 WBW983628 WLS983628 WVO983628 I740 JE740 TA740 ACW740 AMS740 AWO740 BGK740 BQG740 CAC740 CJY740 CTU740 DDQ740 DNM740 DXI740 EHE740 ERA740 FAW740 FKS740 FUO740 GEK740 GOG740 GYC740 HHY740 HRU740 IBQ740 ILM740 IVI740 JFE740 JPA740 JYW740 KIS740 KSO740 LCK740 LMG740 LWC740 MFY740 MPU740 MZQ740 NJM740 NTI740 ODE740 ONA740 OWW740 PGS740 PQO740 QAK740 QKG740 QUC740 RDY740 RNU740 RXQ740 SHM740 SRI740 TBE740 TLA740 TUW740 UES740 UOO740 UYK740 VIG740 VSC740 WBY740 WLU740 WVQ740 I66276 JE66276 TA66276 ACW66276 AMS66276 AWO66276 BGK66276 BQG66276 CAC66276 CJY66276 CTU66276 DDQ66276 DNM66276 DXI66276 EHE66276 ERA66276 FAW66276 FKS66276 FUO66276 GEK66276 GOG66276 GYC66276 HHY66276 HRU66276 IBQ66276 ILM66276 IVI66276 JFE66276 JPA66276 JYW66276 KIS66276 KSO66276 LCK66276 LMG66276 LWC66276 MFY66276 MPU66276 MZQ66276 NJM66276 NTI66276 ODE66276 ONA66276 OWW66276 PGS66276 PQO66276 QAK66276 QKG66276 QUC66276 RDY66276 RNU66276 RXQ66276 SHM66276 SRI66276 TBE66276 TLA66276 TUW66276 UES66276 UOO66276 UYK66276 VIG66276 VSC66276 WBY66276 WLU66276 WVQ66276 I131812 JE131812 TA131812 ACW131812 AMS131812 AWO131812 BGK131812 BQG131812 CAC131812 CJY131812 CTU131812 DDQ131812 DNM131812 DXI131812 EHE131812 ERA131812 FAW131812 FKS131812 FUO131812 GEK131812 GOG131812 GYC131812 HHY131812 HRU131812 IBQ131812 ILM131812 IVI131812 JFE131812 JPA131812 JYW131812 KIS131812 KSO131812 LCK131812 LMG131812 LWC131812 MFY131812 MPU131812 MZQ131812 NJM131812 NTI131812 ODE131812 ONA131812 OWW131812 PGS131812 PQO131812 QAK131812 QKG131812 QUC131812 RDY131812 RNU131812 RXQ131812 SHM131812 SRI131812 TBE131812 TLA131812 TUW131812 UES131812 UOO131812 UYK131812 VIG131812 VSC131812 WBY131812 WLU131812 WVQ131812 I197348 JE197348 TA197348 ACW197348 AMS197348 AWO197348 BGK197348 BQG197348 CAC197348 CJY197348 CTU197348 DDQ197348 DNM197348 DXI197348 EHE197348 ERA197348 FAW197348 FKS197348 FUO197348 GEK197348 GOG197348 GYC197348 HHY197348 HRU197348 IBQ197348 ILM197348 IVI197348 JFE197348 JPA197348 JYW197348 KIS197348 KSO197348 LCK197348 LMG197348 LWC197348 MFY197348 MPU197348 MZQ197348 NJM197348 NTI197348 ODE197348 ONA197348 OWW197348 PGS197348 PQO197348 QAK197348 QKG197348 QUC197348 RDY197348 RNU197348 RXQ197348 SHM197348 SRI197348 TBE197348 TLA197348 TUW197348 UES197348 UOO197348 UYK197348 VIG197348 VSC197348 WBY197348 WLU197348 WVQ197348 I262884 JE262884 TA262884 ACW262884 AMS262884 AWO262884 BGK262884 BQG262884 CAC262884 CJY262884 CTU262884 DDQ262884 DNM262884 DXI262884 EHE262884 ERA262884 FAW262884 FKS262884 FUO262884 GEK262884 GOG262884 GYC262884 HHY262884 HRU262884 IBQ262884 ILM262884 IVI262884 JFE262884 JPA262884 JYW262884 KIS262884 KSO262884 LCK262884 LMG262884 LWC262884 MFY262884 MPU262884 MZQ262884 NJM262884 NTI262884 ODE262884 ONA262884 OWW262884 PGS262884 PQO262884 QAK262884 QKG262884 QUC262884 RDY262884 RNU262884 RXQ262884 SHM262884 SRI262884 TBE262884 TLA262884 TUW262884 UES262884 UOO262884 UYK262884 VIG262884 VSC262884 WBY262884 WLU262884 WVQ262884 I328420 JE328420 TA328420 ACW328420 AMS328420 AWO328420 BGK328420 BQG328420 CAC328420 CJY328420 CTU328420 DDQ328420 DNM328420 DXI328420 EHE328420 ERA328420 FAW328420 FKS328420 FUO328420 GEK328420 GOG328420 GYC328420 HHY328420 HRU328420 IBQ328420 ILM328420 IVI328420 JFE328420 JPA328420 JYW328420 KIS328420 KSO328420 LCK328420 LMG328420 LWC328420 MFY328420 MPU328420 MZQ328420 NJM328420 NTI328420 ODE328420 ONA328420 OWW328420 PGS328420 PQO328420 QAK328420 QKG328420 QUC328420 RDY328420 RNU328420 RXQ328420 SHM328420 SRI328420 TBE328420 TLA328420 TUW328420 UES328420 UOO328420 UYK328420 VIG328420 VSC328420 WBY328420 WLU328420 WVQ328420 I393956 JE393956 TA393956 ACW393956 AMS393956 AWO393956 BGK393956 BQG393956 CAC393956 CJY393956 CTU393956 DDQ393956 DNM393956 DXI393956 EHE393956 ERA393956 FAW393956 FKS393956 FUO393956 GEK393956 GOG393956 GYC393956 HHY393956 HRU393956 IBQ393956 ILM393956 IVI393956 JFE393956 JPA393956 JYW393956 KIS393956 KSO393956 LCK393956 LMG393956 LWC393956 MFY393956 MPU393956 MZQ393956 NJM393956 NTI393956 ODE393956 ONA393956 OWW393956 PGS393956 PQO393956 QAK393956 QKG393956 QUC393956 RDY393956 RNU393956 RXQ393956 SHM393956 SRI393956 TBE393956 TLA393956 TUW393956 UES393956 UOO393956 UYK393956 VIG393956 VSC393956 WBY393956 WLU393956 WVQ393956 I459492 JE459492 TA459492 ACW459492 AMS459492 AWO459492 BGK459492 BQG459492 CAC459492 CJY459492 CTU459492 DDQ459492 DNM459492 DXI459492 EHE459492 ERA459492 FAW459492 FKS459492 FUO459492 GEK459492 GOG459492 GYC459492 HHY459492 HRU459492 IBQ459492 ILM459492 IVI459492 JFE459492 JPA459492 JYW459492 KIS459492 KSO459492 LCK459492 LMG459492 LWC459492 MFY459492 MPU459492 MZQ459492 NJM459492 NTI459492 ODE459492 ONA459492 OWW459492 PGS459492 PQO459492 QAK459492 QKG459492 QUC459492 RDY459492 RNU459492 RXQ459492 SHM459492 SRI459492 TBE459492 TLA459492 TUW459492 UES459492 UOO459492 UYK459492 VIG459492 VSC459492 WBY459492 WLU459492 WVQ459492 I525028 JE525028 TA525028 ACW525028 AMS525028 AWO525028 BGK525028 BQG525028 CAC525028 CJY525028 CTU525028 DDQ525028 DNM525028 DXI525028 EHE525028 ERA525028 FAW525028 FKS525028 FUO525028 GEK525028 GOG525028 GYC525028 HHY525028 HRU525028 IBQ525028 ILM525028 IVI525028 JFE525028 JPA525028 JYW525028 KIS525028 KSO525028 LCK525028 LMG525028 LWC525028 MFY525028 MPU525028 MZQ525028 NJM525028 NTI525028 ODE525028 ONA525028 OWW525028 PGS525028 PQO525028 QAK525028 QKG525028 QUC525028 RDY525028 RNU525028 RXQ525028 SHM525028 SRI525028 TBE525028 TLA525028 TUW525028 UES525028 UOO525028 UYK525028 VIG525028 VSC525028 WBY525028 WLU525028 WVQ525028 I590564 JE590564 TA590564 ACW590564 AMS590564 AWO590564 BGK590564 BQG590564 CAC590564 CJY590564 CTU590564 DDQ590564 DNM590564 DXI590564 EHE590564 ERA590564 FAW590564 FKS590564 FUO590564 GEK590564 GOG590564 GYC590564 HHY590564 HRU590564 IBQ590564 ILM590564 IVI590564 JFE590564 JPA590564 JYW590564 KIS590564 KSO590564 LCK590564 LMG590564 LWC590564 MFY590564 MPU590564 MZQ590564 NJM590564 NTI590564 ODE590564 ONA590564 OWW590564 PGS590564 PQO590564 QAK590564 QKG590564 QUC590564 RDY590564 RNU590564 RXQ590564 SHM590564 SRI590564 TBE590564 TLA590564 TUW590564 UES590564 UOO590564 UYK590564 VIG590564 VSC590564 WBY590564 WLU590564 WVQ590564 I656100 JE656100 TA656100 ACW656100 AMS656100 AWO656100 BGK656100 BQG656100 CAC656100 CJY656100 CTU656100 DDQ656100 DNM656100 DXI656100 EHE656100 ERA656100 FAW656100 FKS656100 FUO656100 GEK656100 GOG656100 GYC656100 HHY656100 HRU656100 IBQ656100 ILM656100 IVI656100 JFE656100 JPA656100 JYW656100 KIS656100 KSO656100 LCK656100 LMG656100 LWC656100 MFY656100 MPU656100 MZQ656100 NJM656100 NTI656100 ODE656100 ONA656100 OWW656100 PGS656100 PQO656100 QAK656100 QKG656100 QUC656100 RDY656100 RNU656100 RXQ656100 SHM656100 SRI656100 TBE656100 TLA656100 TUW656100 UES656100 UOO656100 UYK656100 VIG656100 VSC656100 WBY656100 WLU656100 WVQ656100 I721636 JE721636 TA721636 ACW721636 AMS721636 AWO721636 BGK721636 BQG721636 CAC721636 CJY721636 CTU721636 DDQ721636 DNM721636 DXI721636 EHE721636 ERA721636 FAW721636 FKS721636 FUO721636 GEK721636 GOG721636 GYC721636 HHY721636 HRU721636 IBQ721636 ILM721636 IVI721636 JFE721636 JPA721636 JYW721636 KIS721636 KSO721636 LCK721636 LMG721636 LWC721636 MFY721636 MPU721636 MZQ721636 NJM721636 NTI721636 ODE721636 ONA721636 OWW721636 PGS721636 PQO721636 QAK721636 QKG721636 QUC721636 RDY721636 RNU721636 RXQ721636 SHM721636 SRI721636 TBE721636 TLA721636 TUW721636 UES721636 UOO721636 UYK721636 VIG721636 VSC721636 WBY721636 WLU721636 WVQ721636 I787172 JE787172 TA787172 ACW787172 AMS787172 AWO787172 BGK787172 BQG787172 CAC787172 CJY787172 CTU787172 DDQ787172 DNM787172 DXI787172 EHE787172 ERA787172 FAW787172 FKS787172 FUO787172 GEK787172 GOG787172 GYC787172 HHY787172 HRU787172 IBQ787172 ILM787172 IVI787172 JFE787172 JPA787172 JYW787172 KIS787172 KSO787172 LCK787172 LMG787172 LWC787172 MFY787172 MPU787172 MZQ787172 NJM787172 NTI787172 ODE787172 ONA787172 OWW787172 PGS787172 PQO787172 QAK787172 QKG787172 QUC787172 RDY787172 RNU787172 RXQ787172 SHM787172 SRI787172 TBE787172 TLA787172 TUW787172 UES787172 UOO787172 UYK787172 VIG787172 VSC787172 WBY787172 WLU787172 WVQ787172 I852708 JE852708 TA852708 ACW852708 AMS852708 AWO852708 BGK852708 BQG852708 CAC852708 CJY852708 CTU852708 DDQ852708 DNM852708 DXI852708 EHE852708 ERA852708 FAW852708 FKS852708 FUO852708 GEK852708 GOG852708 GYC852708 HHY852708 HRU852708 IBQ852708 ILM852708 IVI852708 JFE852708 JPA852708 JYW852708 KIS852708 KSO852708 LCK852708 LMG852708 LWC852708 MFY852708 MPU852708 MZQ852708 NJM852708 NTI852708 ODE852708 ONA852708 OWW852708 PGS852708 PQO852708 QAK852708 QKG852708 QUC852708 RDY852708 RNU852708 RXQ852708 SHM852708 SRI852708 TBE852708 TLA852708 TUW852708 UES852708 UOO852708 UYK852708 VIG852708 VSC852708 WBY852708 WLU852708 WVQ852708 I918244 JE918244 TA918244 ACW918244 AMS918244 AWO918244 BGK918244 BQG918244 CAC918244 CJY918244 CTU918244 DDQ918244 DNM918244 DXI918244 EHE918244 ERA918244 FAW918244 FKS918244 FUO918244 GEK918244 GOG918244 GYC918244 HHY918244 HRU918244 IBQ918244 ILM918244 IVI918244 JFE918244 JPA918244 JYW918244 KIS918244 KSO918244 LCK918244 LMG918244 LWC918244 MFY918244 MPU918244 MZQ918244 NJM918244 NTI918244 ODE918244 ONA918244 OWW918244 PGS918244 PQO918244 QAK918244 QKG918244 QUC918244 RDY918244 RNU918244 RXQ918244 SHM918244 SRI918244 TBE918244 TLA918244 TUW918244 UES918244 UOO918244 UYK918244 VIG918244 VSC918244 WBY918244 WLU918244 WVQ918244 I983780 JE983780 TA983780 ACW983780 AMS983780 AWO983780 BGK983780 BQG983780 CAC983780 CJY983780 CTU983780 DDQ983780 DNM983780 DXI983780 EHE983780 ERA983780 FAW983780 FKS983780 FUO983780 GEK983780 GOG983780 GYC983780 HHY983780 HRU983780 IBQ983780 ILM983780 IVI983780 JFE983780 JPA983780 JYW983780 KIS983780 KSO983780 LCK983780 LMG983780 LWC983780 MFY983780 MPU983780 MZQ983780 NJM983780 NTI983780 ODE983780 ONA983780 OWW983780 PGS983780 PQO983780 QAK983780 QKG983780 QUC983780 RDY983780 RNU983780 RXQ983780 SHM983780 SRI983780 TBE983780 TLA983780 TUW983780 UES983780 UOO983780 UYK983780 VIG983780 VSC983780 WBY983780 WLU983780 WVQ983780 G579 JC579 SY579 ACU579 AMQ579 AWM579 BGI579 BQE579 CAA579 CJW579 CTS579 DDO579 DNK579 DXG579 EHC579 EQY579 FAU579 FKQ579 FUM579 GEI579 GOE579 GYA579 HHW579 HRS579 IBO579 ILK579 IVG579 JFC579 JOY579 JYU579 KIQ579 KSM579 LCI579 LME579 LWA579 MFW579 MPS579 MZO579 NJK579 NTG579 ODC579 OMY579 OWU579 PGQ579 PQM579 QAI579 QKE579 QUA579 RDW579 RNS579 RXO579 SHK579 SRG579 TBC579 TKY579 TUU579 UEQ579 UOM579 UYI579 VIE579 VSA579 WBW579 WLS579 WVO579 G66115 JC66115 SY66115 ACU66115 AMQ66115 AWM66115 BGI66115 BQE66115 CAA66115 CJW66115 CTS66115 DDO66115 DNK66115 DXG66115 EHC66115 EQY66115 FAU66115 FKQ66115 FUM66115 GEI66115 GOE66115 GYA66115 HHW66115 HRS66115 IBO66115 ILK66115 IVG66115 JFC66115 JOY66115 JYU66115 KIQ66115 KSM66115 LCI66115 LME66115 LWA66115 MFW66115 MPS66115 MZO66115 NJK66115 NTG66115 ODC66115 OMY66115 OWU66115 PGQ66115 PQM66115 QAI66115 QKE66115 QUA66115 RDW66115 RNS66115 RXO66115 SHK66115 SRG66115 TBC66115 TKY66115 TUU66115 UEQ66115 UOM66115 UYI66115 VIE66115 VSA66115 WBW66115 WLS66115 WVO66115 G131651 JC131651 SY131651 ACU131651 AMQ131651 AWM131651 BGI131651 BQE131651 CAA131651 CJW131651 CTS131651 DDO131651 DNK131651 DXG131651 EHC131651 EQY131651 FAU131651 FKQ131651 FUM131651 GEI131651 GOE131651 GYA131651 HHW131651 HRS131651 IBO131651 ILK131651 IVG131651 JFC131651 JOY131651 JYU131651 KIQ131651 KSM131651 LCI131651 LME131651 LWA131651 MFW131651 MPS131651 MZO131651 NJK131651 NTG131651 ODC131651 OMY131651 OWU131651 PGQ131651 PQM131651 QAI131651 QKE131651 QUA131651 RDW131651 RNS131651 RXO131651 SHK131651 SRG131651 TBC131651 TKY131651 TUU131651 UEQ131651 UOM131651 UYI131651 VIE131651 VSA131651 WBW131651 WLS131651 WVO131651 G197187 JC197187 SY197187 ACU197187 AMQ197187 AWM197187 BGI197187 BQE197187 CAA197187 CJW197187 CTS197187 DDO197187 DNK197187 DXG197187 EHC197187 EQY197187 FAU197187 FKQ197187 FUM197187 GEI197187 GOE197187 GYA197187 HHW197187 HRS197187 IBO197187 ILK197187 IVG197187 JFC197187 JOY197187 JYU197187 KIQ197187 KSM197187 LCI197187 LME197187 LWA197187 MFW197187 MPS197187 MZO197187 NJK197187 NTG197187 ODC197187 OMY197187 OWU197187 PGQ197187 PQM197187 QAI197187 QKE197187 QUA197187 RDW197187 RNS197187 RXO197187 SHK197187 SRG197187 TBC197187 TKY197187 TUU197187 UEQ197187 UOM197187 UYI197187 VIE197187 VSA197187 WBW197187 WLS197187 WVO197187 G262723 JC262723 SY262723 ACU262723 AMQ262723 AWM262723 BGI262723 BQE262723 CAA262723 CJW262723 CTS262723 DDO262723 DNK262723 DXG262723 EHC262723 EQY262723 FAU262723 FKQ262723 FUM262723 GEI262723 GOE262723 GYA262723 HHW262723 HRS262723 IBO262723 ILK262723 IVG262723 JFC262723 JOY262723 JYU262723 KIQ262723 KSM262723 LCI262723 LME262723 LWA262723 MFW262723 MPS262723 MZO262723 NJK262723 NTG262723 ODC262723 OMY262723 OWU262723 PGQ262723 PQM262723 QAI262723 QKE262723 QUA262723 RDW262723 RNS262723 RXO262723 SHK262723 SRG262723 TBC262723 TKY262723 TUU262723 UEQ262723 UOM262723 UYI262723 VIE262723 VSA262723 WBW262723 WLS262723 WVO262723 G328259 JC328259 SY328259 ACU328259 AMQ328259 AWM328259 BGI328259 BQE328259 CAA328259 CJW328259 CTS328259 DDO328259 DNK328259 DXG328259 EHC328259 EQY328259 FAU328259 FKQ328259 FUM328259 GEI328259 GOE328259 GYA328259 HHW328259 HRS328259 IBO328259 ILK328259 IVG328259 JFC328259 JOY328259 JYU328259 KIQ328259 KSM328259 LCI328259 LME328259 LWA328259 MFW328259 MPS328259 MZO328259 NJK328259 NTG328259 ODC328259 OMY328259 OWU328259 PGQ328259 PQM328259 QAI328259 QKE328259 QUA328259 RDW328259 RNS328259 RXO328259 SHK328259 SRG328259 TBC328259 TKY328259 TUU328259 UEQ328259 UOM328259 UYI328259 VIE328259 VSA328259 WBW328259 WLS328259 WVO328259 G393795 JC393795 SY393795 ACU393795 AMQ393795 AWM393795 BGI393795 BQE393795 CAA393795 CJW393795 CTS393795 DDO393795 DNK393795 DXG393795 EHC393795 EQY393795 FAU393795 FKQ393795 FUM393795 GEI393795 GOE393795 GYA393795 HHW393795 HRS393795 IBO393795 ILK393795 IVG393795 JFC393795 JOY393795 JYU393795 KIQ393795 KSM393795 LCI393795 LME393795 LWA393795 MFW393795 MPS393795 MZO393795 NJK393795 NTG393795 ODC393795 OMY393795 OWU393795 PGQ393795 PQM393795 QAI393795 QKE393795 QUA393795 RDW393795 RNS393795 RXO393795 SHK393795 SRG393795 TBC393795 TKY393795 TUU393795 UEQ393795 UOM393795 UYI393795 VIE393795 VSA393795 WBW393795 WLS393795 WVO393795 G459331 JC459331 SY459331 ACU459331 AMQ459331 AWM459331 BGI459331 BQE459331 CAA459331 CJW459331 CTS459331 DDO459331 DNK459331 DXG459331 EHC459331 EQY459331 FAU459331 FKQ459331 FUM459331 GEI459331 GOE459331 GYA459331 HHW459331 HRS459331 IBO459331 ILK459331 IVG459331 JFC459331 JOY459331 JYU459331 KIQ459331 KSM459331 LCI459331 LME459331 LWA459331 MFW459331 MPS459331 MZO459331 NJK459331 NTG459331 ODC459331 OMY459331 OWU459331 PGQ459331 PQM459331 QAI459331 QKE459331 QUA459331 RDW459331 RNS459331 RXO459331 SHK459331 SRG459331 TBC459331 TKY459331 TUU459331 UEQ459331 UOM459331 UYI459331 VIE459331 VSA459331 WBW459331 WLS459331 WVO459331 G524867 JC524867 SY524867 ACU524867 AMQ524867 AWM524867 BGI524867 BQE524867 CAA524867 CJW524867 CTS524867 DDO524867 DNK524867 DXG524867 EHC524867 EQY524867 FAU524867 FKQ524867 FUM524867 GEI524867 GOE524867 GYA524867 HHW524867 HRS524867 IBO524867 ILK524867 IVG524867 JFC524867 JOY524867 JYU524867 KIQ524867 KSM524867 LCI524867 LME524867 LWA524867 MFW524867 MPS524867 MZO524867 NJK524867 NTG524867 ODC524867 OMY524867 OWU524867 PGQ524867 PQM524867 QAI524867 QKE524867 QUA524867 RDW524867 RNS524867 RXO524867 SHK524867 SRG524867 TBC524867 TKY524867 TUU524867 UEQ524867 UOM524867 UYI524867 VIE524867 VSA524867 WBW524867 WLS524867 WVO524867 G590403 JC590403 SY590403 ACU590403 AMQ590403 AWM590403 BGI590403 BQE590403 CAA590403 CJW590403 CTS590403 DDO590403 DNK590403 DXG590403 EHC590403 EQY590403 FAU590403 FKQ590403 FUM590403 GEI590403 GOE590403 GYA590403 HHW590403 HRS590403 IBO590403 ILK590403 IVG590403 JFC590403 JOY590403 JYU590403 KIQ590403 KSM590403 LCI590403 LME590403 LWA590403 MFW590403 MPS590403 MZO590403 NJK590403 NTG590403 ODC590403 OMY590403 OWU590403 PGQ590403 PQM590403 QAI590403 QKE590403 QUA590403 RDW590403 RNS590403 RXO590403 SHK590403 SRG590403 TBC590403 TKY590403 TUU590403 UEQ590403 UOM590403 UYI590403 VIE590403 VSA590403 WBW590403 WLS590403 WVO590403 G655939 JC655939 SY655939 ACU655939 AMQ655939 AWM655939 BGI655939 BQE655939 CAA655939 CJW655939 CTS655939 DDO655939 DNK655939 DXG655939 EHC655939 EQY655939 FAU655939 FKQ655939 FUM655939 GEI655939 GOE655939 GYA655939 HHW655939 HRS655939 IBO655939 ILK655939 IVG655939 JFC655939 JOY655939 JYU655939 KIQ655939 KSM655939 LCI655939 LME655939 LWA655939 MFW655939 MPS655939 MZO655939 NJK655939 NTG655939 ODC655939 OMY655939 OWU655939 PGQ655939 PQM655939 QAI655939 QKE655939 QUA655939 RDW655939 RNS655939 RXO655939 SHK655939 SRG655939 TBC655939 TKY655939 TUU655939 UEQ655939 UOM655939 UYI655939 VIE655939 VSA655939 WBW655939 WLS655939 WVO655939 G721475 JC721475 SY721475 ACU721475 AMQ721475 AWM721475 BGI721475 BQE721475 CAA721475 CJW721475 CTS721475 DDO721475 DNK721475 DXG721475 EHC721475 EQY721475 FAU721475 FKQ721475 FUM721475 GEI721475 GOE721475 GYA721475 HHW721475 HRS721475 IBO721475 ILK721475 IVG721475 JFC721475 JOY721475 JYU721475 KIQ721475 KSM721475 LCI721475 LME721475 LWA721475 MFW721475 MPS721475 MZO721475 NJK721475 NTG721475 ODC721475 OMY721475 OWU721475 PGQ721475 PQM721475 QAI721475 QKE721475 QUA721475 RDW721475 RNS721475 RXO721475 SHK721475 SRG721475 TBC721475 TKY721475 TUU721475 UEQ721475 UOM721475 UYI721475 VIE721475 VSA721475 WBW721475 WLS721475 WVO721475 G787011 JC787011 SY787011 ACU787011 AMQ787011 AWM787011 BGI787011 BQE787011 CAA787011 CJW787011 CTS787011 DDO787011 DNK787011 DXG787011 EHC787011 EQY787011 FAU787011 FKQ787011 FUM787011 GEI787011 GOE787011 GYA787011 HHW787011 HRS787011 IBO787011 ILK787011 IVG787011 JFC787011 JOY787011 JYU787011 KIQ787011 KSM787011 LCI787011 LME787011 LWA787011 MFW787011 MPS787011 MZO787011 NJK787011 NTG787011 ODC787011 OMY787011 OWU787011 PGQ787011 PQM787011 QAI787011 QKE787011 QUA787011 RDW787011 RNS787011 RXO787011 SHK787011 SRG787011 TBC787011 TKY787011 TUU787011 UEQ787011 UOM787011 UYI787011 VIE787011 VSA787011 WBW787011 WLS787011 WVO787011 G852547 JC852547 SY852547 ACU852547 AMQ852547 AWM852547 BGI852547 BQE852547 CAA852547 CJW852547 CTS852547 DDO852547 DNK852547 DXG852547 EHC852547 EQY852547 FAU852547 FKQ852547 FUM852547 GEI852547 GOE852547 GYA852547 HHW852547 HRS852547 IBO852547 ILK852547 IVG852547 JFC852547 JOY852547 JYU852547 KIQ852547 KSM852547 LCI852547 LME852547 LWA852547 MFW852547 MPS852547 MZO852547 NJK852547 NTG852547 ODC852547 OMY852547 OWU852547 PGQ852547 PQM852547 QAI852547 QKE852547 QUA852547 RDW852547 RNS852547 RXO852547 SHK852547 SRG852547 TBC852547 TKY852547 TUU852547 UEQ852547 UOM852547 UYI852547 VIE852547 VSA852547 WBW852547 WLS852547 WVO852547 G918083 JC918083 SY918083 ACU918083 AMQ918083 AWM918083 BGI918083 BQE918083 CAA918083 CJW918083 CTS918083 DDO918083 DNK918083 DXG918083 EHC918083 EQY918083 FAU918083 FKQ918083 FUM918083 GEI918083 GOE918083 GYA918083 HHW918083 HRS918083 IBO918083 ILK918083 IVG918083 JFC918083 JOY918083 JYU918083 KIQ918083 KSM918083 LCI918083 LME918083 LWA918083 MFW918083 MPS918083 MZO918083 NJK918083 NTG918083 ODC918083 OMY918083 OWU918083 PGQ918083 PQM918083 QAI918083 QKE918083 QUA918083 RDW918083 RNS918083 RXO918083 SHK918083 SRG918083 TBC918083 TKY918083 TUU918083 UEQ918083 UOM918083 UYI918083 VIE918083 VSA918083 WBW918083 WLS918083 WVO918083 G983619 JC983619 SY983619 ACU983619 AMQ983619 AWM983619 BGI983619 BQE983619 CAA983619 CJW983619 CTS983619 DDO983619 DNK983619 DXG983619 EHC983619 EQY983619 FAU983619 FKQ983619 FUM983619 GEI983619 GOE983619 GYA983619 HHW983619 HRS983619 IBO983619 ILK983619 IVG983619 JFC983619 JOY983619 JYU983619 KIQ983619 KSM983619 LCI983619 LME983619 LWA983619 MFW983619 MPS983619 MZO983619 NJK983619 NTG983619 ODC983619 OMY983619 OWU983619 PGQ983619 PQM983619 QAI983619 QKE983619 QUA983619 RDW983619 RNS983619 RXO983619 SHK983619 SRG983619 TBC983619 TKY983619 TUU983619 UEQ983619 UOM983619 UYI983619 VIE983619 VSA983619 WBW983619 WLS983619 WVO983619 J583 JF583 TB583 ACX583 AMT583 AWP583 BGL583 BQH583 CAD583 CJZ583 CTV583 DDR583 DNN583 DXJ583 EHF583 ERB583 FAX583 FKT583 FUP583 GEL583 GOH583 GYD583 HHZ583 HRV583 IBR583 ILN583 IVJ583 JFF583 JPB583 JYX583 KIT583 KSP583 LCL583 LMH583 LWD583 MFZ583 MPV583 MZR583 NJN583 NTJ583 ODF583 ONB583 OWX583 PGT583 PQP583 QAL583 QKH583 QUD583 RDZ583 RNV583 RXR583 SHN583 SRJ583 TBF583 TLB583 TUX583 UET583 UOP583 UYL583 VIH583 VSD583 WBZ583 WLV583 WVR583 J66119 JF66119 TB66119 ACX66119 AMT66119 AWP66119 BGL66119 BQH66119 CAD66119 CJZ66119 CTV66119 DDR66119 DNN66119 DXJ66119 EHF66119 ERB66119 FAX66119 FKT66119 FUP66119 GEL66119 GOH66119 GYD66119 HHZ66119 HRV66119 IBR66119 ILN66119 IVJ66119 JFF66119 JPB66119 JYX66119 KIT66119 KSP66119 LCL66119 LMH66119 LWD66119 MFZ66119 MPV66119 MZR66119 NJN66119 NTJ66119 ODF66119 ONB66119 OWX66119 PGT66119 PQP66119 QAL66119 QKH66119 QUD66119 RDZ66119 RNV66119 RXR66119 SHN66119 SRJ66119 TBF66119 TLB66119 TUX66119 UET66119 UOP66119 UYL66119 VIH66119 VSD66119 WBZ66119 WLV66119 WVR66119 J131655 JF131655 TB131655 ACX131655 AMT131655 AWP131655 BGL131655 BQH131655 CAD131655 CJZ131655 CTV131655 DDR131655 DNN131655 DXJ131655 EHF131655 ERB131655 FAX131655 FKT131655 FUP131655 GEL131655 GOH131655 GYD131655 HHZ131655 HRV131655 IBR131655 ILN131655 IVJ131655 JFF131655 JPB131655 JYX131655 KIT131655 KSP131655 LCL131655 LMH131655 LWD131655 MFZ131655 MPV131655 MZR131655 NJN131655 NTJ131655 ODF131655 ONB131655 OWX131655 PGT131655 PQP131655 QAL131655 QKH131655 QUD131655 RDZ131655 RNV131655 RXR131655 SHN131655 SRJ131655 TBF131655 TLB131655 TUX131655 UET131655 UOP131655 UYL131655 VIH131655 VSD131655 WBZ131655 WLV131655 WVR131655 J197191 JF197191 TB197191 ACX197191 AMT197191 AWP197191 BGL197191 BQH197191 CAD197191 CJZ197191 CTV197191 DDR197191 DNN197191 DXJ197191 EHF197191 ERB197191 FAX197191 FKT197191 FUP197191 GEL197191 GOH197191 GYD197191 HHZ197191 HRV197191 IBR197191 ILN197191 IVJ197191 JFF197191 JPB197191 JYX197191 KIT197191 KSP197191 LCL197191 LMH197191 LWD197191 MFZ197191 MPV197191 MZR197191 NJN197191 NTJ197191 ODF197191 ONB197191 OWX197191 PGT197191 PQP197191 QAL197191 QKH197191 QUD197191 RDZ197191 RNV197191 RXR197191 SHN197191 SRJ197191 TBF197191 TLB197191 TUX197191 UET197191 UOP197191 UYL197191 VIH197191 VSD197191 WBZ197191 WLV197191 WVR197191 J262727 JF262727 TB262727 ACX262727 AMT262727 AWP262727 BGL262727 BQH262727 CAD262727 CJZ262727 CTV262727 DDR262727 DNN262727 DXJ262727 EHF262727 ERB262727 FAX262727 FKT262727 FUP262727 GEL262727 GOH262727 GYD262727 HHZ262727 HRV262727 IBR262727 ILN262727 IVJ262727 JFF262727 JPB262727 JYX262727 KIT262727 KSP262727 LCL262727 LMH262727 LWD262727 MFZ262727 MPV262727 MZR262727 NJN262727 NTJ262727 ODF262727 ONB262727 OWX262727 PGT262727 PQP262727 QAL262727 QKH262727 QUD262727 RDZ262727 RNV262727 RXR262727 SHN262727 SRJ262727 TBF262727 TLB262727 TUX262727 UET262727 UOP262727 UYL262727 VIH262727 VSD262727 WBZ262727 WLV262727 WVR262727 J328263 JF328263 TB328263 ACX328263 AMT328263 AWP328263 BGL328263 BQH328263 CAD328263 CJZ328263 CTV328263 DDR328263 DNN328263 DXJ328263 EHF328263 ERB328263 FAX328263 FKT328263 FUP328263 GEL328263 GOH328263 GYD328263 HHZ328263 HRV328263 IBR328263 ILN328263 IVJ328263 JFF328263 JPB328263 JYX328263 KIT328263 KSP328263 LCL328263 LMH328263 LWD328263 MFZ328263 MPV328263 MZR328263 NJN328263 NTJ328263 ODF328263 ONB328263 OWX328263 PGT328263 PQP328263 QAL328263 QKH328263 QUD328263 RDZ328263 RNV328263 RXR328263 SHN328263 SRJ328263 TBF328263 TLB328263 TUX328263 UET328263 UOP328263 UYL328263 VIH328263 VSD328263 WBZ328263 WLV328263 WVR328263 J393799 JF393799 TB393799 ACX393799 AMT393799 AWP393799 BGL393799 BQH393799 CAD393799 CJZ393799 CTV393799 DDR393799 DNN393799 DXJ393799 EHF393799 ERB393799 FAX393799 FKT393799 FUP393799 GEL393799 GOH393799 GYD393799 HHZ393799 HRV393799 IBR393799 ILN393799 IVJ393799 JFF393799 JPB393799 JYX393799 KIT393799 KSP393799 LCL393799 LMH393799 LWD393799 MFZ393799 MPV393799 MZR393799 NJN393799 NTJ393799 ODF393799 ONB393799 OWX393799 PGT393799 PQP393799 QAL393799 QKH393799 QUD393799 RDZ393799 RNV393799 RXR393799 SHN393799 SRJ393799 TBF393799 TLB393799 TUX393799 UET393799 UOP393799 UYL393799 VIH393799 VSD393799 WBZ393799 WLV393799 WVR393799 J459335 JF459335 TB459335 ACX459335 AMT459335 AWP459335 BGL459335 BQH459335 CAD459335 CJZ459335 CTV459335 DDR459335 DNN459335 DXJ459335 EHF459335 ERB459335 FAX459335 FKT459335 FUP459335 GEL459335 GOH459335 GYD459335 HHZ459335 HRV459335 IBR459335 ILN459335 IVJ459335 JFF459335 JPB459335 JYX459335 KIT459335 KSP459335 LCL459335 LMH459335 LWD459335 MFZ459335 MPV459335 MZR459335 NJN459335 NTJ459335 ODF459335 ONB459335 OWX459335 PGT459335 PQP459335 QAL459335 QKH459335 QUD459335 RDZ459335 RNV459335 RXR459335 SHN459335 SRJ459335 TBF459335 TLB459335 TUX459335 UET459335 UOP459335 UYL459335 VIH459335 VSD459335 WBZ459335 WLV459335 WVR459335 J524871 JF524871 TB524871 ACX524871 AMT524871 AWP524871 BGL524871 BQH524871 CAD524871 CJZ524871 CTV524871 DDR524871 DNN524871 DXJ524871 EHF524871 ERB524871 FAX524871 FKT524871 FUP524871 GEL524871 GOH524871 GYD524871 HHZ524871 HRV524871 IBR524871 ILN524871 IVJ524871 JFF524871 JPB524871 JYX524871 KIT524871 KSP524871 LCL524871 LMH524871 LWD524871 MFZ524871 MPV524871 MZR524871 NJN524871 NTJ524871 ODF524871 ONB524871 OWX524871 PGT524871 PQP524871 QAL524871 QKH524871 QUD524871 RDZ524871 RNV524871 RXR524871 SHN524871 SRJ524871 TBF524871 TLB524871 TUX524871 UET524871 UOP524871 UYL524871 VIH524871 VSD524871 WBZ524871 WLV524871 WVR524871 J590407 JF590407 TB590407 ACX590407 AMT590407 AWP590407 BGL590407 BQH590407 CAD590407 CJZ590407 CTV590407 DDR590407 DNN590407 DXJ590407 EHF590407 ERB590407 FAX590407 FKT590407 FUP590407 GEL590407 GOH590407 GYD590407 HHZ590407 HRV590407 IBR590407 ILN590407 IVJ590407 JFF590407 JPB590407 JYX590407 KIT590407 KSP590407 LCL590407 LMH590407 LWD590407 MFZ590407 MPV590407 MZR590407 NJN590407 NTJ590407 ODF590407 ONB590407 OWX590407 PGT590407 PQP590407 QAL590407 QKH590407 QUD590407 RDZ590407 RNV590407 RXR590407 SHN590407 SRJ590407 TBF590407 TLB590407 TUX590407 UET590407 UOP590407 UYL590407 VIH590407 VSD590407 WBZ590407 WLV590407 WVR590407 J655943 JF655943 TB655943 ACX655943 AMT655943 AWP655943 BGL655943 BQH655943 CAD655943 CJZ655943 CTV655943 DDR655943 DNN655943 DXJ655943 EHF655943 ERB655943 FAX655943 FKT655943 FUP655943 GEL655943 GOH655943 GYD655943 HHZ655943 HRV655943 IBR655943 ILN655943 IVJ655943 JFF655943 JPB655943 JYX655943 KIT655943 KSP655943 LCL655943 LMH655943 LWD655943 MFZ655943 MPV655943 MZR655943 NJN655943 NTJ655943 ODF655943 ONB655943 OWX655943 PGT655943 PQP655943 QAL655943 QKH655943 QUD655943 RDZ655943 RNV655943 RXR655943 SHN655943 SRJ655943 TBF655943 TLB655943 TUX655943 UET655943 UOP655943 UYL655943 VIH655943 VSD655943 WBZ655943 WLV655943 WVR655943 J721479 JF721479 TB721479 ACX721479 AMT721479 AWP721479 BGL721479 BQH721479 CAD721479 CJZ721479 CTV721479 DDR721479 DNN721479 DXJ721479 EHF721479 ERB721479 FAX721479 FKT721479 FUP721479 GEL721479 GOH721479 GYD721479 HHZ721479 HRV721479 IBR721479 ILN721479 IVJ721479 JFF721479 JPB721479 JYX721479 KIT721479 KSP721479 LCL721479 LMH721479 LWD721479 MFZ721479 MPV721479 MZR721479 NJN721479 NTJ721479 ODF721479 ONB721479 OWX721479 PGT721479 PQP721479 QAL721479 QKH721479 QUD721479 RDZ721479 RNV721479 RXR721479 SHN721479 SRJ721479 TBF721479 TLB721479 TUX721479 UET721479 UOP721479 UYL721479 VIH721479 VSD721479 WBZ721479 WLV721479 WVR721479 J787015 JF787015 TB787015 ACX787015 AMT787015 AWP787015 BGL787015 BQH787015 CAD787015 CJZ787015 CTV787015 DDR787015 DNN787015 DXJ787015 EHF787015 ERB787015 FAX787015 FKT787015 FUP787015 GEL787015 GOH787015 GYD787015 HHZ787015 HRV787015 IBR787015 ILN787015 IVJ787015 JFF787015 JPB787015 JYX787015 KIT787015 KSP787015 LCL787015 LMH787015 LWD787015 MFZ787015 MPV787015 MZR787015 NJN787015 NTJ787015 ODF787015 ONB787015 OWX787015 PGT787015 PQP787015 QAL787015 QKH787015 QUD787015 RDZ787015 RNV787015 RXR787015 SHN787015 SRJ787015 TBF787015 TLB787015 TUX787015 UET787015 UOP787015 UYL787015 VIH787015 VSD787015 WBZ787015 WLV787015 WVR787015 J852551 JF852551 TB852551 ACX852551 AMT852551 AWP852551 BGL852551 BQH852551 CAD852551 CJZ852551 CTV852551 DDR852551 DNN852551 DXJ852551 EHF852551 ERB852551 FAX852551 FKT852551 FUP852551 GEL852551 GOH852551 GYD852551 HHZ852551 HRV852551 IBR852551 ILN852551 IVJ852551 JFF852551 JPB852551 JYX852551 KIT852551 KSP852551 LCL852551 LMH852551 LWD852551 MFZ852551 MPV852551 MZR852551 NJN852551 NTJ852551 ODF852551 ONB852551 OWX852551 PGT852551 PQP852551 QAL852551 QKH852551 QUD852551 RDZ852551 RNV852551 RXR852551 SHN852551 SRJ852551 TBF852551 TLB852551 TUX852551 UET852551 UOP852551 UYL852551 VIH852551 VSD852551 WBZ852551 WLV852551 WVR852551 J918087 JF918087 TB918087 ACX918087 AMT918087 AWP918087 BGL918087 BQH918087 CAD918087 CJZ918087 CTV918087 DDR918087 DNN918087 DXJ918087 EHF918087 ERB918087 FAX918087 FKT918087 FUP918087 GEL918087 GOH918087 GYD918087 HHZ918087 HRV918087 IBR918087 ILN918087 IVJ918087 JFF918087 JPB918087 JYX918087 KIT918087 KSP918087 LCL918087 LMH918087 LWD918087 MFZ918087 MPV918087 MZR918087 NJN918087 NTJ918087 ODF918087 ONB918087 OWX918087 PGT918087 PQP918087 QAL918087 QKH918087 QUD918087 RDZ918087 RNV918087 RXR918087 SHN918087 SRJ918087 TBF918087 TLB918087 TUX918087 UET918087 UOP918087 UYL918087 VIH918087 VSD918087 WBZ918087 WLV918087 WVR918087 J983623 JF983623 TB983623 ACX983623 AMT983623 AWP983623 BGL983623 BQH983623 CAD983623 CJZ983623 CTV983623 DDR983623 DNN983623 DXJ983623 EHF983623 ERB983623 FAX983623 FKT983623 FUP983623 GEL983623 GOH983623 GYD983623 HHZ983623 HRV983623 IBR983623 ILN983623 IVJ983623 JFF983623 JPB983623 JYX983623 KIT983623 KSP983623 LCL983623 LMH983623 LWD983623 MFZ983623 MPV983623 MZR983623 NJN983623 NTJ983623 ODF983623 ONB983623 OWX983623 PGT983623 PQP983623 QAL983623 QKH983623 QUD983623 RDZ983623 RNV983623 RXR983623 SHN983623 SRJ983623 TBF983623 TLB983623 TUX983623 UET983623 UOP983623 UYL983623 VIH983623 VSD983623 WBZ983623 WLV983623 WVR983623 C1430 IY1430 SU1430 ACQ1430 AMM1430 AWI1430 BGE1430 BQA1430 BZW1430 CJS1430 CTO1430 DDK1430 DNG1430 DXC1430 EGY1430 EQU1430 FAQ1430 FKM1430 FUI1430 GEE1430 GOA1430 GXW1430 HHS1430 HRO1430 IBK1430 ILG1430 IVC1430 JEY1430 JOU1430 JYQ1430 KIM1430 KSI1430 LCE1430 LMA1430 LVW1430 MFS1430 MPO1430 MZK1430 NJG1430 NTC1430 OCY1430 OMU1430 OWQ1430 PGM1430 PQI1430 QAE1430 QKA1430 QTW1430 RDS1430 RNO1430 RXK1430 SHG1430 SRC1430 TAY1430 TKU1430 TUQ1430 UEM1430 UOI1430 UYE1430 VIA1430 VRW1430 WBS1430 WLO1430 WVK1430 C66966 IY66966 SU66966 ACQ66966 AMM66966 AWI66966 BGE66966 BQA66966 BZW66966 CJS66966 CTO66966 DDK66966 DNG66966 DXC66966 EGY66966 EQU66966 FAQ66966 FKM66966 FUI66966 GEE66966 GOA66966 GXW66966 HHS66966 HRO66966 IBK66966 ILG66966 IVC66966 JEY66966 JOU66966 JYQ66966 KIM66966 KSI66966 LCE66966 LMA66966 LVW66966 MFS66966 MPO66966 MZK66966 NJG66966 NTC66966 OCY66966 OMU66966 OWQ66966 PGM66966 PQI66966 QAE66966 QKA66966 QTW66966 RDS66966 RNO66966 RXK66966 SHG66966 SRC66966 TAY66966 TKU66966 TUQ66966 UEM66966 UOI66966 UYE66966 VIA66966 VRW66966 WBS66966 WLO66966 WVK66966 C132502 IY132502 SU132502 ACQ132502 AMM132502 AWI132502 BGE132502 BQA132502 BZW132502 CJS132502 CTO132502 DDK132502 DNG132502 DXC132502 EGY132502 EQU132502 FAQ132502 FKM132502 FUI132502 GEE132502 GOA132502 GXW132502 HHS132502 HRO132502 IBK132502 ILG132502 IVC132502 JEY132502 JOU132502 JYQ132502 KIM132502 KSI132502 LCE132502 LMA132502 LVW132502 MFS132502 MPO132502 MZK132502 NJG132502 NTC132502 OCY132502 OMU132502 OWQ132502 PGM132502 PQI132502 QAE132502 QKA132502 QTW132502 RDS132502 RNO132502 RXK132502 SHG132502 SRC132502 TAY132502 TKU132502 TUQ132502 UEM132502 UOI132502 UYE132502 VIA132502 VRW132502 WBS132502 WLO132502 WVK132502 C198038 IY198038 SU198038 ACQ198038 AMM198038 AWI198038 BGE198038 BQA198038 BZW198038 CJS198038 CTO198038 DDK198038 DNG198038 DXC198038 EGY198038 EQU198038 FAQ198038 FKM198038 FUI198038 GEE198038 GOA198038 GXW198038 HHS198038 HRO198038 IBK198038 ILG198038 IVC198038 JEY198038 JOU198038 JYQ198038 KIM198038 KSI198038 LCE198038 LMA198038 LVW198038 MFS198038 MPO198038 MZK198038 NJG198038 NTC198038 OCY198038 OMU198038 OWQ198038 PGM198038 PQI198038 QAE198038 QKA198038 QTW198038 RDS198038 RNO198038 RXK198038 SHG198038 SRC198038 TAY198038 TKU198038 TUQ198038 UEM198038 UOI198038 UYE198038 VIA198038 VRW198038 WBS198038 WLO198038 WVK198038 C263574 IY263574 SU263574 ACQ263574 AMM263574 AWI263574 BGE263574 BQA263574 BZW263574 CJS263574 CTO263574 DDK263574 DNG263574 DXC263574 EGY263574 EQU263574 FAQ263574 FKM263574 FUI263574 GEE263574 GOA263574 GXW263574 HHS263574 HRO263574 IBK263574 ILG263574 IVC263574 JEY263574 JOU263574 JYQ263574 KIM263574 KSI263574 LCE263574 LMA263574 LVW263574 MFS263574 MPO263574 MZK263574 NJG263574 NTC263574 OCY263574 OMU263574 OWQ263574 PGM263574 PQI263574 QAE263574 QKA263574 QTW263574 RDS263574 RNO263574 RXK263574 SHG263574 SRC263574 TAY263574 TKU263574 TUQ263574 UEM263574 UOI263574 UYE263574 VIA263574 VRW263574 WBS263574 WLO263574 WVK263574 C329110 IY329110 SU329110 ACQ329110 AMM329110 AWI329110 BGE329110 BQA329110 BZW329110 CJS329110 CTO329110 DDK329110 DNG329110 DXC329110 EGY329110 EQU329110 FAQ329110 FKM329110 FUI329110 GEE329110 GOA329110 GXW329110 HHS329110 HRO329110 IBK329110 ILG329110 IVC329110 JEY329110 JOU329110 JYQ329110 KIM329110 KSI329110 LCE329110 LMA329110 LVW329110 MFS329110 MPO329110 MZK329110 NJG329110 NTC329110 OCY329110 OMU329110 OWQ329110 PGM329110 PQI329110 QAE329110 QKA329110 QTW329110 RDS329110 RNO329110 RXK329110 SHG329110 SRC329110 TAY329110 TKU329110 TUQ329110 UEM329110 UOI329110 UYE329110 VIA329110 VRW329110 WBS329110 WLO329110 WVK329110 C394646 IY394646 SU394646 ACQ394646 AMM394646 AWI394646 BGE394646 BQA394646 BZW394646 CJS394646 CTO394646 DDK394646 DNG394646 DXC394646 EGY394646 EQU394646 FAQ394646 FKM394646 FUI394646 GEE394646 GOA394646 GXW394646 HHS394646 HRO394646 IBK394646 ILG394646 IVC394646 JEY394646 JOU394646 JYQ394646 KIM394646 KSI394646 LCE394646 LMA394646 LVW394646 MFS394646 MPO394646 MZK394646 NJG394646 NTC394646 OCY394646 OMU394646 OWQ394646 PGM394646 PQI394646 QAE394646 QKA394646 QTW394646 RDS394646 RNO394646 RXK394646 SHG394646 SRC394646 TAY394646 TKU394646 TUQ394646 UEM394646 UOI394646 UYE394646 VIA394646 VRW394646 WBS394646 WLO394646 WVK394646 C460182 IY460182 SU460182 ACQ460182 AMM460182 AWI460182 BGE460182 BQA460182 BZW460182 CJS460182 CTO460182 DDK460182 DNG460182 DXC460182 EGY460182 EQU460182 FAQ460182 FKM460182 FUI460182 GEE460182 GOA460182 GXW460182 HHS460182 HRO460182 IBK460182 ILG460182 IVC460182 JEY460182 JOU460182 JYQ460182 KIM460182 KSI460182 LCE460182 LMA460182 LVW460182 MFS460182 MPO460182 MZK460182 NJG460182 NTC460182 OCY460182 OMU460182 OWQ460182 PGM460182 PQI460182 QAE460182 QKA460182 QTW460182 RDS460182 RNO460182 RXK460182 SHG460182 SRC460182 TAY460182 TKU460182 TUQ460182 UEM460182 UOI460182 UYE460182 VIA460182 VRW460182 WBS460182 WLO460182 WVK460182 C525718 IY525718 SU525718 ACQ525718 AMM525718 AWI525718 BGE525718 BQA525718 BZW525718 CJS525718 CTO525718 DDK525718 DNG525718 DXC525718 EGY525718 EQU525718 FAQ525718 FKM525718 FUI525718 GEE525718 GOA525718 GXW525718 HHS525718 HRO525718 IBK525718 ILG525718 IVC525718 JEY525718 JOU525718 JYQ525718 KIM525718 KSI525718 LCE525718 LMA525718 LVW525718 MFS525718 MPO525718 MZK525718 NJG525718 NTC525718 OCY525718 OMU525718 OWQ525718 PGM525718 PQI525718 QAE525718 QKA525718 QTW525718 RDS525718 RNO525718 RXK525718 SHG525718 SRC525718 TAY525718 TKU525718 TUQ525718 UEM525718 UOI525718 UYE525718 VIA525718 VRW525718 WBS525718 WLO525718 WVK525718 C591254 IY591254 SU591254 ACQ591254 AMM591254 AWI591254 BGE591254 BQA591254 BZW591254 CJS591254 CTO591254 DDK591254 DNG591254 DXC591254 EGY591254 EQU591254 FAQ591254 FKM591254 FUI591254 GEE591254 GOA591254 GXW591254 HHS591254 HRO591254 IBK591254 ILG591254 IVC591254 JEY591254 JOU591254 JYQ591254 KIM591254 KSI591254 LCE591254 LMA591254 LVW591254 MFS591254 MPO591254 MZK591254 NJG591254 NTC591254 OCY591254 OMU591254 OWQ591254 PGM591254 PQI591254 QAE591254 QKA591254 QTW591254 RDS591254 RNO591254 RXK591254 SHG591254 SRC591254 TAY591254 TKU591254 TUQ591254 UEM591254 UOI591254 UYE591254 VIA591254 VRW591254 WBS591254 WLO591254 WVK591254 C656790 IY656790 SU656790 ACQ656790 AMM656790 AWI656790 BGE656790 BQA656790 BZW656790 CJS656790 CTO656790 DDK656790 DNG656790 DXC656790 EGY656790 EQU656790 FAQ656790 FKM656790 FUI656790 GEE656790 GOA656790 GXW656790 HHS656790 HRO656790 IBK656790 ILG656790 IVC656790 JEY656790 JOU656790 JYQ656790 KIM656790 KSI656790 LCE656790 LMA656790 LVW656790 MFS656790 MPO656790 MZK656790 NJG656790 NTC656790 OCY656790 OMU656790 OWQ656790 PGM656790 PQI656790 QAE656790 QKA656790 QTW656790 RDS656790 RNO656790 RXK656790 SHG656790 SRC656790 TAY656790 TKU656790 TUQ656790 UEM656790 UOI656790 UYE656790 VIA656790 VRW656790 WBS656790 WLO656790 WVK656790 C722326 IY722326 SU722326 ACQ722326 AMM722326 AWI722326 BGE722326 BQA722326 BZW722326 CJS722326 CTO722326 DDK722326 DNG722326 DXC722326 EGY722326 EQU722326 FAQ722326 FKM722326 FUI722326 GEE722326 GOA722326 GXW722326 HHS722326 HRO722326 IBK722326 ILG722326 IVC722326 JEY722326 JOU722326 JYQ722326 KIM722326 KSI722326 LCE722326 LMA722326 LVW722326 MFS722326 MPO722326 MZK722326 NJG722326 NTC722326 OCY722326 OMU722326 OWQ722326 PGM722326 PQI722326 QAE722326 QKA722326 QTW722326 RDS722326 RNO722326 RXK722326 SHG722326 SRC722326 TAY722326 TKU722326 TUQ722326 UEM722326 UOI722326 UYE722326 VIA722326 VRW722326 WBS722326 WLO722326 WVK722326 C787862 IY787862 SU787862 ACQ787862 AMM787862 AWI787862 BGE787862 BQA787862 BZW787862 CJS787862 CTO787862 DDK787862 DNG787862 DXC787862 EGY787862 EQU787862 FAQ787862 FKM787862 FUI787862 GEE787862 GOA787862 GXW787862 HHS787862 HRO787862 IBK787862 ILG787862 IVC787862 JEY787862 JOU787862 JYQ787862 KIM787862 KSI787862 LCE787862 LMA787862 LVW787862 MFS787862 MPO787862 MZK787862 NJG787862 NTC787862 OCY787862 OMU787862 OWQ787862 PGM787862 PQI787862 QAE787862 QKA787862 QTW787862 RDS787862 RNO787862 RXK787862 SHG787862 SRC787862 TAY787862 TKU787862 TUQ787862 UEM787862 UOI787862 UYE787862 VIA787862 VRW787862 WBS787862 WLO787862 WVK787862 C853398 IY853398 SU853398 ACQ853398 AMM853398 AWI853398 BGE853398 BQA853398 BZW853398 CJS853398 CTO853398 DDK853398 DNG853398 DXC853398 EGY853398 EQU853398 FAQ853398 FKM853398 FUI853398 GEE853398 GOA853398 GXW853398 HHS853398 HRO853398 IBK853398 ILG853398 IVC853398 JEY853398 JOU853398 JYQ853398 KIM853398 KSI853398 LCE853398 LMA853398 LVW853398 MFS853398 MPO853398 MZK853398 NJG853398 NTC853398 OCY853398 OMU853398 OWQ853398 PGM853398 PQI853398 QAE853398 QKA853398 QTW853398 RDS853398 RNO853398 RXK853398 SHG853398 SRC853398 TAY853398 TKU853398 TUQ853398 UEM853398 UOI853398 UYE853398 VIA853398 VRW853398 WBS853398 WLO853398 WVK853398 C918934 IY918934 SU918934 ACQ918934 AMM918934 AWI918934 BGE918934 BQA918934 BZW918934 CJS918934 CTO918934 DDK918934 DNG918934 DXC918934 EGY918934 EQU918934 FAQ918934 FKM918934 FUI918934 GEE918934 GOA918934 GXW918934 HHS918934 HRO918934 IBK918934 ILG918934 IVC918934 JEY918934 JOU918934 JYQ918934 KIM918934 KSI918934 LCE918934 LMA918934 LVW918934 MFS918934 MPO918934 MZK918934 NJG918934 NTC918934 OCY918934 OMU918934 OWQ918934 PGM918934 PQI918934 QAE918934 QKA918934 QTW918934 RDS918934 RNO918934 RXK918934 SHG918934 SRC918934 TAY918934 TKU918934 TUQ918934 UEM918934 UOI918934 UYE918934 VIA918934 VRW918934 WBS918934 WLO918934 WVK918934 C984470 IY984470 SU984470 ACQ984470 AMM984470 AWI984470 BGE984470 BQA984470 BZW984470 CJS984470 CTO984470 DDK984470 DNG984470 DXC984470 EGY984470 EQU984470 FAQ984470 FKM984470 FUI984470 GEE984470 GOA984470 GXW984470 HHS984470 HRO984470 IBK984470 ILG984470 IVC984470 JEY984470 JOU984470 JYQ984470 KIM984470 KSI984470 LCE984470 LMA984470 LVW984470 MFS984470 MPO984470 MZK984470 NJG984470 NTC984470 OCY984470 OMU984470 OWQ984470 PGM984470 PQI984470 QAE984470 QKA984470 QTW984470 RDS984470 RNO984470 RXK984470 SHG984470 SRC984470 TAY984470 TKU984470 TUQ984470 UEM984470 UOI984470 UYE984470 VIA984470 VRW984470 WBS984470 WLO984470 WVK984470 J590 JF590 TB590 ACX590 AMT590 AWP590 BGL590 BQH590 CAD590 CJZ590 CTV590 DDR590 DNN590 DXJ590 EHF590 ERB590 FAX590 FKT590 FUP590 GEL590 GOH590 GYD590 HHZ590 HRV590 IBR590 ILN590 IVJ590 JFF590 JPB590 JYX590 KIT590 KSP590 LCL590 LMH590 LWD590 MFZ590 MPV590 MZR590 NJN590 NTJ590 ODF590 ONB590 OWX590 PGT590 PQP590 QAL590 QKH590 QUD590 RDZ590 RNV590 RXR590 SHN590 SRJ590 TBF590 TLB590 TUX590 UET590 UOP590 UYL590 VIH590 VSD590 WBZ590 WLV590 WVR590 J66126 JF66126 TB66126 ACX66126 AMT66126 AWP66126 BGL66126 BQH66126 CAD66126 CJZ66126 CTV66126 DDR66126 DNN66126 DXJ66126 EHF66126 ERB66126 FAX66126 FKT66126 FUP66126 GEL66126 GOH66126 GYD66126 HHZ66126 HRV66126 IBR66126 ILN66126 IVJ66126 JFF66126 JPB66126 JYX66126 KIT66126 KSP66126 LCL66126 LMH66126 LWD66126 MFZ66126 MPV66126 MZR66126 NJN66126 NTJ66126 ODF66126 ONB66126 OWX66126 PGT66126 PQP66126 QAL66126 QKH66126 QUD66126 RDZ66126 RNV66126 RXR66126 SHN66126 SRJ66126 TBF66126 TLB66126 TUX66126 UET66126 UOP66126 UYL66126 VIH66126 VSD66126 WBZ66126 WLV66126 WVR66126 J131662 JF131662 TB131662 ACX131662 AMT131662 AWP131662 BGL131662 BQH131662 CAD131662 CJZ131662 CTV131662 DDR131662 DNN131662 DXJ131662 EHF131662 ERB131662 FAX131662 FKT131662 FUP131662 GEL131662 GOH131662 GYD131662 HHZ131662 HRV131662 IBR131662 ILN131662 IVJ131662 JFF131662 JPB131662 JYX131662 KIT131662 KSP131662 LCL131662 LMH131662 LWD131662 MFZ131662 MPV131662 MZR131662 NJN131662 NTJ131662 ODF131662 ONB131662 OWX131662 PGT131662 PQP131662 QAL131662 QKH131662 QUD131662 RDZ131662 RNV131662 RXR131662 SHN131662 SRJ131662 TBF131662 TLB131662 TUX131662 UET131662 UOP131662 UYL131662 VIH131662 VSD131662 WBZ131662 WLV131662 WVR131662 J197198 JF197198 TB197198 ACX197198 AMT197198 AWP197198 BGL197198 BQH197198 CAD197198 CJZ197198 CTV197198 DDR197198 DNN197198 DXJ197198 EHF197198 ERB197198 FAX197198 FKT197198 FUP197198 GEL197198 GOH197198 GYD197198 HHZ197198 HRV197198 IBR197198 ILN197198 IVJ197198 JFF197198 JPB197198 JYX197198 KIT197198 KSP197198 LCL197198 LMH197198 LWD197198 MFZ197198 MPV197198 MZR197198 NJN197198 NTJ197198 ODF197198 ONB197198 OWX197198 PGT197198 PQP197198 QAL197198 QKH197198 QUD197198 RDZ197198 RNV197198 RXR197198 SHN197198 SRJ197198 TBF197198 TLB197198 TUX197198 UET197198 UOP197198 UYL197198 VIH197198 VSD197198 WBZ197198 WLV197198 WVR197198 J262734 JF262734 TB262734 ACX262734 AMT262734 AWP262734 BGL262734 BQH262734 CAD262734 CJZ262734 CTV262734 DDR262734 DNN262734 DXJ262734 EHF262734 ERB262734 FAX262734 FKT262734 FUP262734 GEL262734 GOH262734 GYD262734 HHZ262734 HRV262734 IBR262734 ILN262734 IVJ262734 JFF262734 JPB262734 JYX262734 KIT262734 KSP262734 LCL262734 LMH262734 LWD262734 MFZ262734 MPV262734 MZR262734 NJN262734 NTJ262734 ODF262734 ONB262734 OWX262734 PGT262734 PQP262734 QAL262734 QKH262734 QUD262734 RDZ262734 RNV262734 RXR262734 SHN262734 SRJ262734 TBF262734 TLB262734 TUX262734 UET262734 UOP262734 UYL262734 VIH262734 VSD262734 WBZ262734 WLV262734 WVR262734 J328270 JF328270 TB328270 ACX328270 AMT328270 AWP328270 BGL328270 BQH328270 CAD328270 CJZ328270 CTV328270 DDR328270 DNN328270 DXJ328270 EHF328270 ERB328270 FAX328270 FKT328270 FUP328270 GEL328270 GOH328270 GYD328270 HHZ328270 HRV328270 IBR328270 ILN328270 IVJ328270 JFF328270 JPB328270 JYX328270 KIT328270 KSP328270 LCL328270 LMH328270 LWD328270 MFZ328270 MPV328270 MZR328270 NJN328270 NTJ328270 ODF328270 ONB328270 OWX328270 PGT328270 PQP328270 QAL328270 QKH328270 QUD328270 RDZ328270 RNV328270 RXR328270 SHN328270 SRJ328270 TBF328270 TLB328270 TUX328270 UET328270 UOP328270 UYL328270 VIH328270 VSD328270 WBZ328270 WLV328270 WVR328270 J393806 JF393806 TB393806 ACX393806 AMT393806 AWP393806 BGL393806 BQH393806 CAD393806 CJZ393806 CTV393806 DDR393806 DNN393806 DXJ393806 EHF393806 ERB393806 FAX393806 FKT393806 FUP393806 GEL393806 GOH393806 GYD393806 HHZ393806 HRV393806 IBR393806 ILN393806 IVJ393806 JFF393806 JPB393806 JYX393806 KIT393806 KSP393806 LCL393806 LMH393806 LWD393806 MFZ393806 MPV393806 MZR393806 NJN393806 NTJ393806 ODF393806 ONB393806 OWX393806 PGT393806 PQP393806 QAL393806 QKH393806 QUD393806 RDZ393806 RNV393806 RXR393806 SHN393806 SRJ393806 TBF393806 TLB393806 TUX393806 UET393806 UOP393806 UYL393806 VIH393806 VSD393806 WBZ393806 WLV393806 WVR393806 J459342 JF459342 TB459342 ACX459342 AMT459342 AWP459342 BGL459342 BQH459342 CAD459342 CJZ459342 CTV459342 DDR459342 DNN459342 DXJ459342 EHF459342 ERB459342 FAX459342 FKT459342 FUP459342 GEL459342 GOH459342 GYD459342 HHZ459342 HRV459342 IBR459342 ILN459342 IVJ459342 JFF459342 JPB459342 JYX459342 KIT459342 KSP459342 LCL459342 LMH459342 LWD459342 MFZ459342 MPV459342 MZR459342 NJN459342 NTJ459342 ODF459342 ONB459342 OWX459342 PGT459342 PQP459342 QAL459342 QKH459342 QUD459342 RDZ459342 RNV459342 RXR459342 SHN459342 SRJ459342 TBF459342 TLB459342 TUX459342 UET459342 UOP459342 UYL459342 VIH459342 VSD459342 WBZ459342 WLV459342 WVR459342 J524878 JF524878 TB524878 ACX524878 AMT524878 AWP524878 BGL524878 BQH524878 CAD524878 CJZ524878 CTV524878 DDR524878 DNN524878 DXJ524878 EHF524878 ERB524878 FAX524878 FKT524878 FUP524878 GEL524878 GOH524878 GYD524878 HHZ524878 HRV524878 IBR524878 ILN524878 IVJ524878 JFF524878 JPB524878 JYX524878 KIT524878 KSP524878 LCL524878 LMH524878 LWD524878 MFZ524878 MPV524878 MZR524878 NJN524878 NTJ524878 ODF524878 ONB524878 OWX524878 PGT524878 PQP524878 QAL524878 QKH524878 QUD524878 RDZ524878 RNV524878 RXR524878 SHN524878 SRJ524878 TBF524878 TLB524878 TUX524878 UET524878 UOP524878 UYL524878 VIH524878 VSD524878 WBZ524878 WLV524878 WVR524878 J590414 JF590414 TB590414 ACX590414 AMT590414 AWP590414 BGL590414 BQH590414 CAD590414 CJZ590414 CTV590414 DDR590414 DNN590414 DXJ590414 EHF590414 ERB590414 FAX590414 FKT590414 FUP590414 GEL590414 GOH590414 GYD590414 HHZ590414 HRV590414 IBR590414 ILN590414 IVJ590414 JFF590414 JPB590414 JYX590414 KIT590414 KSP590414 LCL590414 LMH590414 LWD590414 MFZ590414 MPV590414 MZR590414 NJN590414 NTJ590414 ODF590414 ONB590414 OWX590414 PGT590414 PQP590414 QAL590414 QKH590414 QUD590414 RDZ590414 RNV590414 RXR590414 SHN590414 SRJ590414 TBF590414 TLB590414 TUX590414 UET590414 UOP590414 UYL590414 VIH590414 VSD590414 WBZ590414 WLV590414 WVR590414 J655950 JF655950 TB655950 ACX655950 AMT655950 AWP655950 BGL655950 BQH655950 CAD655950 CJZ655950 CTV655950 DDR655950 DNN655950 DXJ655950 EHF655950 ERB655950 FAX655950 FKT655950 FUP655950 GEL655950 GOH655950 GYD655950 HHZ655950 HRV655950 IBR655950 ILN655950 IVJ655950 JFF655950 JPB655950 JYX655950 KIT655950 KSP655950 LCL655950 LMH655950 LWD655950 MFZ655950 MPV655950 MZR655950 NJN655950 NTJ655950 ODF655950 ONB655950 OWX655950 PGT655950 PQP655950 QAL655950 QKH655950 QUD655950 RDZ655950 RNV655950 RXR655950 SHN655950 SRJ655950 TBF655950 TLB655950 TUX655950 UET655950 UOP655950 UYL655950 VIH655950 VSD655950 WBZ655950 WLV655950 WVR655950 J721486 JF721486 TB721486 ACX721486 AMT721486 AWP721486 BGL721486 BQH721486 CAD721486 CJZ721486 CTV721486 DDR721486 DNN721486 DXJ721486 EHF721486 ERB721486 FAX721486 FKT721486 FUP721486 GEL721486 GOH721486 GYD721486 HHZ721486 HRV721486 IBR721486 ILN721486 IVJ721486 JFF721486 JPB721486 JYX721486 KIT721486 KSP721486 LCL721486 LMH721486 LWD721486 MFZ721486 MPV721486 MZR721486 NJN721486 NTJ721486 ODF721486 ONB721486 OWX721486 PGT721486 PQP721486 QAL721486 QKH721486 QUD721486 RDZ721486 RNV721486 RXR721486 SHN721486 SRJ721486 TBF721486 TLB721486 TUX721486 UET721486 UOP721486 UYL721486 VIH721486 VSD721486 WBZ721486 WLV721486 WVR721486 J787022 JF787022 TB787022 ACX787022 AMT787022 AWP787022 BGL787022 BQH787022 CAD787022 CJZ787022 CTV787022 DDR787022 DNN787022 DXJ787022 EHF787022 ERB787022 FAX787022 FKT787022 FUP787022 GEL787022 GOH787022 GYD787022 HHZ787022 HRV787022 IBR787022 ILN787022 IVJ787022 JFF787022 JPB787022 JYX787022 KIT787022 KSP787022 LCL787022 LMH787022 LWD787022 MFZ787022 MPV787022 MZR787022 NJN787022 NTJ787022 ODF787022 ONB787022 OWX787022 PGT787022 PQP787022 QAL787022 QKH787022 QUD787022 RDZ787022 RNV787022 RXR787022 SHN787022 SRJ787022 TBF787022 TLB787022 TUX787022 UET787022 UOP787022 UYL787022 VIH787022 VSD787022 WBZ787022 WLV787022 WVR787022 J852558 JF852558 TB852558 ACX852558 AMT852558 AWP852558 BGL852558 BQH852558 CAD852558 CJZ852558 CTV852558 DDR852558 DNN852558 DXJ852558 EHF852558 ERB852558 FAX852558 FKT852558 FUP852558 GEL852558 GOH852558 GYD852558 HHZ852558 HRV852558 IBR852558 ILN852558 IVJ852558 JFF852558 JPB852558 JYX852558 KIT852558 KSP852558 LCL852558 LMH852558 LWD852558 MFZ852558 MPV852558 MZR852558 NJN852558 NTJ852558 ODF852558 ONB852558 OWX852558 PGT852558 PQP852558 QAL852558 QKH852558 QUD852558 RDZ852558 RNV852558 RXR852558 SHN852558 SRJ852558 TBF852558 TLB852558 TUX852558 UET852558 UOP852558 UYL852558 VIH852558 VSD852558 WBZ852558 WLV852558 WVR852558 J918094 JF918094 TB918094 ACX918094 AMT918094 AWP918094 BGL918094 BQH918094 CAD918094 CJZ918094 CTV918094 DDR918094 DNN918094 DXJ918094 EHF918094 ERB918094 FAX918094 FKT918094 FUP918094 GEL918094 GOH918094 GYD918094 HHZ918094 HRV918094 IBR918094 ILN918094 IVJ918094 JFF918094 JPB918094 JYX918094 KIT918094 KSP918094 LCL918094 LMH918094 LWD918094 MFZ918094 MPV918094 MZR918094 NJN918094 NTJ918094 ODF918094 ONB918094 OWX918094 PGT918094 PQP918094 QAL918094 QKH918094 QUD918094 RDZ918094 RNV918094 RXR918094 SHN918094 SRJ918094 TBF918094 TLB918094 TUX918094 UET918094 UOP918094 UYL918094 VIH918094 VSD918094 WBZ918094 WLV918094 WVR918094 J983630 JF983630 TB983630 ACX983630 AMT983630 AWP983630 BGL983630 BQH983630 CAD983630 CJZ983630 CTV983630 DDR983630 DNN983630 DXJ983630 EHF983630 ERB983630 FAX983630 FKT983630 FUP983630 GEL983630 GOH983630 GYD983630 HHZ983630 HRV983630 IBR983630 ILN983630 IVJ983630 JFF983630 JPB983630 JYX983630 KIT983630 KSP983630 LCL983630 LMH983630 LWD983630 MFZ983630 MPV983630 MZR983630 NJN983630 NTJ983630 ODF983630 ONB983630 OWX983630 PGT983630 PQP983630 QAL983630 QKH983630 QUD983630 RDZ983630 RNV983630 RXR983630 SHN983630 SRJ983630 TBF983630 TLB983630 TUX983630 UET983630 UOP983630 UYL983630 VIH983630 VSD983630 WBZ983630 WLV983630 WVR983630 F1366 JB1366 SX1366 ACT1366 AMP1366 AWL1366 BGH1366 BQD1366 BZZ1366 CJV1366 CTR1366 DDN1366 DNJ1366 DXF1366 EHB1366 EQX1366 FAT1366 FKP1366 FUL1366 GEH1366 GOD1366 GXZ1366 HHV1366 HRR1366 IBN1366 ILJ1366 IVF1366 JFB1366 JOX1366 JYT1366 KIP1366 KSL1366 LCH1366 LMD1366 LVZ1366 MFV1366 MPR1366 MZN1366 NJJ1366 NTF1366 ODB1366 OMX1366 OWT1366 PGP1366 PQL1366 QAH1366 QKD1366 QTZ1366 RDV1366 RNR1366 RXN1366 SHJ1366 SRF1366 TBB1366 TKX1366 TUT1366 UEP1366 UOL1366 UYH1366 VID1366 VRZ1366 WBV1366 WLR1366 WVN1366 F66902 JB66902 SX66902 ACT66902 AMP66902 AWL66902 BGH66902 BQD66902 BZZ66902 CJV66902 CTR66902 DDN66902 DNJ66902 DXF66902 EHB66902 EQX66902 FAT66902 FKP66902 FUL66902 GEH66902 GOD66902 GXZ66902 HHV66902 HRR66902 IBN66902 ILJ66902 IVF66902 JFB66902 JOX66902 JYT66902 KIP66902 KSL66902 LCH66902 LMD66902 LVZ66902 MFV66902 MPR66902 MZN66902 NJJ66902 NTF66902 ODB66902 OMX66902 OWT66902 PGP66902 PQL66902 QAH66902 QKD66902 QTZ66902 RDV66902 RNR66902 RXN66902 SHJ66902 SRF66902 TBB66902 TKX66902 TUT66902 UEP66902 UOL66902 UYH66902 VID66902 VRZ66902 WBV66902 WLR66902 WVN66902 F132438 JB132438 SX132438 ACT132438 AMP132438 AWL132438 BGH132438 BQD132438 BZZ132438 CJV132438 CTR132438 DDN132438 DNJ132438 DXF132438 EHB132438 EQX132438 FAT132438 FKP132438 FUL132438 GEH132438 GOD132438 GXZ132438 HHV132438 HRR132438 IBN132438 ILJ132438 IVF132438 JFB132438 JOX132438 JYT132438 KIP132438 KSL132438 LCH132438 LMD132438 LVZ132438 MFV132438 MPR132438 MZN132438 NJJ132438 NTF132438 ODB132438 OMX132438 OWT132438 PGP132438 PQL132438 QAH132438 QKD132438 QTZ132438 RDV132438 RNR132438 RXN132438 SHJ132438 SRF132438 TBB132438 TKX132438 TUT132438 UEP132438 UOL132438 UYH132438 VID132438 VRZ132438 WBV132438 WLR132438 WVN132438 F197974 JB197974 SX197974 ACT197974 AMP197974 AWL197974 BGH197974 BQD197974 BZZ197974 CJV197974 CTR197974 DDN197974 DNJ197974 DXF197974 EHB197974 EQX197974 FAT197974 FKP197974 FUL197974 GEH197974 GOD197974 GXZ197974 HHV197974 HRR197974 IBN197974 ILJ197974 IVF197974 JFB197974 JOX197974 JYT197974 KIP197974 KSL197974 LCH197974 LMD197974 LVZ197974 MFV197974 MPR197974 MZN197974 NJJ197974 NTF197974 ODB197974 OMX197974 OWT197974 PGP197974 PQL197974 QAH197974 QKD197974 QTZ197974 RDV197974 RNR197974 RXN197974 SHJ197974 SRF197974 TBB197974 TKX197974 TUT197974 UEP197974 UOL197974 UYH197974 VID197974 VRZ197974 WBV197974 WLR197974 WVN197974 F263510 JB263510 SX263510 ACT263510 AMP263510 AWL263510 BGH263510 BQD263510 BZZ263510 CJV263510 CTR263510 DDN263510 DNJ263510 DXF263510 EHB263510 EQX263510 FAT263510 FKP263510 FUL263510 GEH263510 GOD263510 GXZ263510 HHV263510 HRR263510 IBN263510 ILJ263510 IVF263510 JFB263510 JOX263510 JYT263510 KIP263510 KSL263510 LCH263510 LMD263510 LVZ263510 MFV263510 MPR263510 MZN263510 NJJ263510 NTF263510 ODB263510 OMX263510 OWT263510 PGP263510 PQL263510 QAH263510 QKD263510 QTZ263510 RDV263510 RNR263510 RXN263510 SHJ263510 SRF263510 TBB263510 TKX263510 TUT263510 UEP263510 UOL263510 UYH263510 VID263510 VRZ263510 WBV263510 WLR263510 WVN263510 F329046 JB329046 SX329046 ACT329046 AMP329046 AWL329046 BGH329046 BQD329046 BZZ329046 CJV329046 CTR329046 DDN329046 DNJ329046 DXF329046 EHB329046 EQX329046 FAT329046 FKP329046 FUL329046 GEH329046 GOD329046 GXZ329046 HHV329046 HRR329046 IBN329046 ILJ329046 IVF329046 JFB329046 JOX329046 JYT329046 KIP329046 KSL329046 LCH329046 LMD329046 LVZ329046 MFV329046 MPR329046 MZN329046 NJJ329046 NTF329046 ODB329046 OMX329046 OWT329046 PGP329046 PQL329046 QAH329046 QKD329046 QTZ329046 RDV329046 RNR329046 RXN329046 SHJ329046 SRF329046 TBB329046 TKX329046 TUT329046 UEP329046 UOL329046 UYH329046 VID329046 VRZ329046 WBV329046 WLR329046 WVN329046 F394582 JB394582 SX394582 ACT394582 AMP394582 AWL394582 BGH394582 BQD394582 BZZ394582 CJV394582 CTR394582 DDN394582 DNJ394582 DXF394582 EHB394582 EQX394582 FAT394582 FKP394582 FUL394582 GEH394582 GOD394582 GXZ394582 HHV394582 HRR394582 IBN394582 ILJ394582 IVF394582 JFB394582 JOX394582 JYT394582 KIP394582 KSL394582 LCH394582 LMD394582 LVZ394582 MFV394582 MPR394582 MZN394582 NJJ394582 NTF394582 ODB394582 OMX394582 OWT394582 PGP394582 PQL394582 QAH394582 QKD394582 QTZ394582 RDV394582 RNR394582 RXN394582 SHJ394582 SRF394582 TBB394582 TKX394582 TUT394582 UEP394582 UOL394582 UYH394582 VID394582 VRZ394582 WBV394582 WLR394582 WVN394582 F460118 JB460118 SX460118 ACT460118 AMP460118 AWL460118 BGH460118 BQD460118 BZZ460118 CJV460118 CTR460118 DDN460118 DNJ460118 DXF460118 EHB460118 EQX460118 FAT460118 FKP460118 FUL460118 GEH460118 GOD460118 GXZ460118 HHV460118 HRR460118 IBN460118 ILJ460118 IVF460118 JFB460118 JOX460118 JYT460118 KIP460118 KSL460118 LCH460118 LMD460118 LVZ460118 MFV460118 MPR460118 MZN460118 NJJ460118 NTF460118 ODB460118 OMX460118 OWT460118 PGP460118 PQL460118 QAH460118 QKD460118 QTZ460118 RDV460118 RNR460118 RXN460118 SHJ460118 SRF460118 TBB460118 TKX460118 TUT460118 UEP460118 UOL460118 UYH460118 VID460118 VRZ460118 WBV460118 WLR460118 WVN460118 F525654 JB525654 SX525654 ACT525654 AMP525654 AWL525654 BGH525654 BQD525654 BZZ525654 CJV525654 CTR525654 DDN525654 DNJ525654 DXF525654 EHB525654 EQX525654 FAT525654 FKP525654 FUL525654 GEH525654 GOD525654 GXZ525654 HHV525654 HRR525654 IBN525654 ILJ525654 IVF525654 JFB525654 JOX525654 JYT525654 KIP525654 KSL525654 LCH525654 LMD525654 LVZ525654 MFV525654 MPR525654 MZN525654 NJJ525654 NTF525654 ODB525654 OMX525654 OWT525654 PGP525654 PQL525654 QAH525654 QKD525654 QTZ525654 RDV525654 RNR525654 RXN525654 SHJ525654 SRF525654 TBB525654 TKX525654 TUT525654 UEP525654 UOL525654 UYH525654 VID525654 VRZ525654 WBV525654 WLR525654 WVN525654 F591190 JB591190 SX591190 ACT591190 AMP591190 AWL591190 BGH591190 BQD591190 BZZ591190 CJV591190 CTR591190 DDN591190 DNJ591190 DXF591190 EHB591190 EQX591190 FAT591190 FKP591190 FUL591190 GEH591190 GOD591190 GXZ591190 HHV591190 HRR591190 IBN591190 ILJ591190 IVF591190 JFB591190 JOX591190 JYT591190 KIP591190 KSL591190 LCH591190 LMD591190 LVZ591190 MFV591190 MPR591190 MZN591190 NJJ591190 NTF591190 ODB591190 OMX591190 OWT591190 PGP591190 PQL591190 QAH591190 QKD591190 QTZ591190 RDV591190 RNR591190 RXN591190 SHJ591190 SRF591190 TBB591190 TKX591190 TUT591190 UEP591190 UOL591190 UYH591190 VID591190 VRZ591190 WBV591190 WLR591190 WVN591190 F656726 JB656726 SX656726 ACT656726 AMP656726 AWL656726 BGH656726 BQD656726 BZZ656726 CJV656726 CTR656726 DDN656726 DNJ656726 DXF656726 EHB656726 EQX656726 FAT656726 FKP656726 FUL656726 GEH656726 GOD656726 GXZ656726 HHV656726 HRR656726 IBN656726 ILJ656726 IVF656726 JFB656726 JOX656726 JYT656726 KIP656726 KSL656726 LCH656726 LMD656726 LVZ656726 MFV656726 MPR656726 MZN656726 NJJ656726 NTF656726 ODB656726 OMX656726 OWT656726 PGP656726 PQL656726 QAH656726 QKD656726 QTZ656726 RDV656726 RNR656726 RXN656726 SHJ656726 SRF656726 TBB656726 TKX656726 TUT656726 UEP656726 UOL656726 UYH656726 VID656726 VRZ656726 WBV656726 WLR656726 WVN656726 F722262 JB722262 SX722262 ACT722262 AMP722262 AWL722262 BGH722262 BQD722262 BZZ722262 CJV722262 CTR722262 DDN722262 DNJ722262 DXF722262 EHB722262 EQX722262 FAT722262 FKP722262 FUL722262 GEH722262 GOD722262 GXZ722262 HHV722262 HRR722262 IBN722262 ILJ722262 IVF722262 JFB722262 JOX722262 JYT722262 KIP722262 KSL722262 LCH722262 LMD722262 LVZ722262 MFV722262 MPR722262 MZN722262 NJJ722262 NTF722262 ODB722262 OMX722262 OWT722262 PGP722262 PQL722262 QAH722262 QKD722262 QTZ722262 RDV722262 RNR722262 RXN722262 SHJ722262 SRF722262 TBB722262 TKX722262 TUT722262 UEP722262 UOL722262 UYH722262 VID722262 VRZ722262 WBV722262 WLR722262 WVN722262 F787798 JB787798 SX787798 ACT787798 AMP787798 AWL787798 BGH787798 BQD787798 BZZ787798 CJV787798 CTR787798 DDN787798 DNJ787798 DXF787798 EHB787798 EQX787798 FAT787798 FKP787798 FUL787798 GEH787798 GOD787798 GXZ787798 HHV787798 HRR787798 IBN787798 ILJ787798 IVF787798 JFB787798 JOX787798 JYT787798 KIP787798 KSL787798 LCH787798 LMD787798 LVZ787798 MFV787798 MPR787798 MZN787798 NJJ787798 NTF787798 ODB787798 OMX787798 OWT787798 PGP787798 PQL787798 QAH787798 QKD787798 QTZ787798 RDV787798 RNR787798 RXN787798 SHJ787798 SRF787798 TBB787798 TKX787798 TUT787798 UEP787798 UOL787798 UYH787798 VID787798 VRZ787798 WBV787798 WLR787798 WVN787798 F853334 JB853334 SX853334 ACT853334 AMP853334 AWL853334 BGH853334 BQD853334 BZZ853334 CJV853334 CTR853334 DDN853334 DNJ853334 DXF853334 EHB853334 EQX853334 FAT853334 FKP853334 FUL853334 GEH853334 GOD853334 GXZ853334 HHV853334 HRR853334 IBN853334 ILJ853334 IVF853334 JFB853334 JOX853334 JYT853334 KIP853334 KSL853334 LCH853334 LMD853334 LVZ853334 MFV853334 MPR853334 MZN853334 NJJ853334 NTF853334 ODB853334 OMX853334 OWT853334 PGP853334 PQL853334 QAH853334 QKD853334 QTZ853334 RDV853334 RNR853334 RXN853334 SHJ853334 SRF853334 TBB853334 TKX853334 TUT853334 UEP853334 UOL853334 UYH853334 VID853334 VRZ853334 WBV853334 WLR853334 WVN853334 F918870 JB918870 SX918870 ACT918870 AMP918870 AWL918870 BGH918870 BQD918870 BZZ918870 CJV918870 CTR918870 DDN918870 DNJ918870 DXF918870 EHB918870 EQX918870 FAT918870 FKP918870 FUL918870 GEH918870 GOD918870 GXZ918870 HHV918870 HRR918870 IBN918870 ILJ918870 IVF918870 JFB918870 JOX918870 JYT918870 KIP918870 KSL918870 LCH918870 LMD918870 LVZ918870 MFV918870 MPR918870 MZN918870 NJJ918870 NTF918870 ODB918870 OMX918870 OWT918870 PGP918870 PQL918870 QAH918870 QKD918870 QTZ918870 RDV918870 RNR918870 RXN918870 SHJ918870 SRF918870 TBB918870 TKX918870 TUT918870 UEP918870 UOL918870 UYH918870 VID918870 VRZ918870 WBV918870 WLR918870 WVN918870 F984406 JB984406 SX984406 ACT984406 AMP984406 AWL984406 BGH984406 BQD984406 BZZ984406 CJV984406 CTR984406 DDN984406 DNJ984406 DXF984406 EHB984406 EQX984406 FAT984406 FKP984406 FUL984406 GEH984406 GOD984406 GXZ984406 HHV984406 HRR984406 IBN984406 ILJ984406 IVF984406 JFB984406 JOX984406 JYT984406 KIP984406 KSL984406 LCH984406 LMD984406 LVZ984406 MFV984406 MPR984406 MZN984406 NJJ984406 NTF984406 ODB984406 OMX984406 OWT984406 PGP984406 PQL984406 QAH984406 QKD984406 QTZ984406 RDV984406 RNR984406 RXN984406 SHJ984406 SRF984406 TBB984406 TKX984406 TUT984406 UEP984406 UOL984406 UYH984406 VID984406 VRZ984406 WBV984406 WLR984406 WVN984406 G595 JC595 SY595 ACU595 AMQ595 AWM595 BGI595 BQE595 CAA595 CJW595 CTS595 DDO595 DNK595 DXG595 EHC595 EQY595 FAU595 FKQ595 FUM595 GEI595 GOE595 GYA595 HHW595 HRS595 IBO595 ILK595 IVG595 JFC595 JOY595 JYU595 KIQ595 KSM595 LCI595 LME595 LWA595 MFW595 MPS595 MZO595 NJK595 NTG595 ODC595 OMY595 OWU595 PGQ595 PQM595 QAI595 QKE595 QUA595 RDW595 RNS595 RXO595 SHK595 SRG595 TBC595 TKY595 TUU595 UEQ595 UOM595 UYI595 VIE595 VSA595 WBW595 WLS595 WVO595 G66131 JC66131 SY66131 ACU66131 AMQ66131 AWM66131 BGI66131 BQE66131 CAA66131 CJW66131 CTS66131 DDO66131 DNK66131 DXG66131 EHC66131 EQY66131 FAU66131 FKQ66131 FUM66131 GEI66131 GOE66131 GYA66131 HHW66131 HRS66131 IBO66131 ILK66131 IVG66131 JFC66131 JOY66131 JYU66131 KIQ66131 KSM66131 LCI66131 LME66131 LWA66131 MFW66131 MPS66131 MZO66131 NJK66131 NTG66131 ODC66131 OMY66131 OWU66131 PGQ66131 PQM66131 QAI66131 QKE66131 QUA66131 RDW66131 RNS66131 RXO66131 SHK66131 SRG66131 TBC66131 TKY66131 TUU66131 UEQ66131 UOM66131 UYI66131 VIE66131 VSA66131 WBW66131 WLS66131 WVO66131 G131667 JC131667 SY131667 ACU131667 AMQ131667 AWM131667 BGI131667 BQE131667 CAA131667 CJW131667 CTS131667 DDO131667 DNK131667 DXG131667 EHC131667 EQY131667 FAU131667 FKQ131667 FUM131667 GEI131667 GOE131667 GYA131667 HHW131667 HRS131667 IBO131667 ILK131667 IVG131667 JFC131667 JOY131667 JYU131667 KIQ131667 KSM131667 LCI131667 LME131667 LWA131667 MFW131667 MPS131667 MZO131667 NJK131667 NTG131667 ODC131667 OMY131667 OWU131667 PGQ131667 PQM131667 QAI131667 QKE131667 QUA131667 RDW131667 RNS131667 RXO131667 SHK131667 SRG131667 TBC131667 TKY131667 TUU131667 UEQ131667 UOM131667 UYI131667 VIE131667 VSA131667 WBW131667 WLS131667 WVO131667 G197203 JC197203 SY197203 ACU197203 AMQ197203 AWM197203 BGI197203 BQE197203 CAA197203 CJW197203 CTS197203 DDO197203 DNK197203 DXG197203 EHC197203 EQY197203 FAU197203 FKQ197203 FUM197203 GEI197203 GOE197203 GYA197203 HHW197203 HRS197203 IBO197203 ILK197203 IVG197203 JFC197203 JOY197203 JYU197203 KIQ197203 KSM197203 LCI197203 LME197203 LWA197203 MFW197203 MPS197203 MZO197203 NJK197203 NTG197203 ODC197203 OMY197203 OWU197203 PGQ197203 PQM197203 QAI197203 QKE197203 QUA197203 RDW197203 RNS197203 RXO197203 SHK197203 SRG197203 TBC197203 TKY197203 TUU197203 UEQ197203 UOM197203 UYI197203 VIE197203 VSA197203 WBW197203 WLS197203 WVO197203 G262739 JC262739 SY262739 ACU262739 AMQ262739 AWM262739 BGI262739 BQE262739 CAA262739 CJW262739 CTS262739 DDO262739 DNK262739 DXG262739 EHC262739 EQY262739 FAU262739 FKQ262739 FUM262739 GEI262739 GOE262739 GYA262739 HHW262739 HRS262739 IBO262739 ILK262739 IVG262739 JFC262739 JOY262739 JYU262739 KIQ262739 KSM262739 LCI262739 LME262739 LWA262739 MFW262739 MPS262739 MZO262739 NJK262739 NTG262739 ODC262739 OMY262739 OWU262739 PGQ262739 PQM262739 QAI262739 QKE262739 QUA262739 RDW262739 RNS262739 RXO262739 SHK262739 SRG262739 TBC262739 TKY262739 TUU262739 UEQ262739 UOM262739 UYI262739 VIE262739 VSA262739 WBW262739 WLS262739 WVO262739 G328275 JC328275 SY328275 ACU328275 AMQ328275 AWM328275 BGI328275 BQE328275 CAA328275 CJW328275 CTS328275 DDO328275 DNK328275 DXG328275 EHC328275 EQY328275 FAU328275 FKQ328275 FUM328275 GEI328275 GOE328275 GYA328275 HHW328275 HRS328275 IBO328275 ILK328275 IVG328275 JFC328275 JOY328275 JYU328275 KIQ328275 KSM328275 LCI328275 LME328275 LWA328275 MFW328275 MPS328275 MZO328275 NJK328275 NTG328275 ODC328275 OMY328275 OWU328275 PGQ328275 PQM328275 QAI328275 QKE328275 QUA328275 RDW328275 RNS328275 RXO328275 SHK328275 SRG328275 TBC328275 TKY328275 TUU328275 UEQ328275 UOM328275 UYI328275 VIE328275 VSA328275 WBW328275 WLS328275 WVO328275 G393811 JC393811 SY393811 ACU393811 AMQ393811 AWM393811 BGI393811 BQE393811 CAA393811 CJW393811 CTS393811 DDO393811 DNK393811 DXG393811 EHC393811 EQY393811 FAU393811 FKQ393811 FUM393811 GEI393811 GOE393811 GYA393811 HHW393811 HRS393811 IBO393811 ILK393811 IVG393811 JFC393811 JOY393811 JYU393811 KIQ393811 KSM393811 LCI393811 LME393811 LWA393811 MFW393811 MPS393811 MZO393811 NJK393811 NTG393811 ODC393811 OMY393811 OWU393811 PGQ393811 PQM393811 QAI393811 QKE393811 QUA393811 RDW393811 RNS393811 RXO393811 SHK393811 SRG393811 TBC393811 TKY393811 TUU393811 UEQ393811 UOM393811 UYI393811 VIE393811 VSA393811 WBW393811 WLS393811 WVO393811 G459347 JC459347 SY459347 ACU459347 AMQ459347 AWM459347 BGI459347 BQE459347 CAA459347 CJW459347 CTS459347 DDO459347 DNK459347 DXG459347 EHC459347 EQY459347 FAU459347 FKQ459347 FUM459347 GEI459347 GOE459347 GYA459347 HHW459347 HRS459347 IBO459347 ILK459347 IVG459347 JFC459347 JOY459347 JYU459347 KIQ459347 KSM459347 LCI459347 LME459347 LWA459347 MFW459347 MPS459347 MZO459347 NJK459347 NTG459347 ODC459347 OMY459347 OWU459347 PGQ459347 PQM459347 QAI459347 QKE459347 QUA459347 RDW459347 RNS459347 RXO459347 SHK459347 SRG459347 TBC459347 TKY459347 TUU459347 UEQ459347 UOM459347 UYI459347 VIE459347 VSA459347 WBW459347 WLS459347 WVO459347 G524883 JC524883 SY524883 ACU524883 AMQ524883 AWM524883 BGI524883 BQE524883 CAA524883 CJW524883 CTS524883 DDO524883 DNK524883 DXG524883 EHC524883 EQY524883 FAU524883 FKQ524883 FUM524883 GEI524883 GOE524883 GYA524883 HHW524883 HRS524883 IBO524883 ILK524883 IVG524883 JFC524883 JOY524883 JYU524883 KIQ524883 KSM524883 LCI524883 LME524883 LWA524883 MFW524883 MPS524883 MZO524883 NJK524883 NTG524883 ODC524883 OMY524883 OWU524883 PGQ524883 PQM524883 QAI524883 QKE524883 QUA524883 RDW524883 RNS524883 RXO524883 SHK524883 SRG524883 TBC524883 TKY524883 TUU524883 UEQ524883 UOM524883 UYI524883 VIE524883 VSA524883 WBW524883 WLS524883 WVO524883 G590419 JC590419 SY590419 ACU590419 AMQ590419 AWM590419 BGI590419 BQE590419 CAA590419 CJW590419 CTS590419 DDO590419 DNK590419 DXG590419 EHC590419 EQY590419 FAU590419 FKQ590419 FUM590419 GEI590419 GOE590419 GYA590419 HHW590419 HRS590419 IBO590419 ILK590419 IVG590419 JFC590419 JOY590419 JYU590419 KIQ590419 KSM590419 LCI590419 LME590419 LWA590419 MFW590419 MPS590419 MZO590419 NJK590419 NTG590419 ODC590419 OMY590419 OWU590419 PGQ590419 PQM590419 QAI590419 QKE590419 QUA590419 RDW590419 RNS590419 RXO590419 SHK590419 SRG590419 TBC590419 TKY590419 TUU590419 UEQ590419 UOM590419 UYI590419 VIE590419 VSA590419 WBW590419 WLS590419 WVO590419 G655955 JC655955 SY655955 ACU655955 AMQ655955 AWM655955 BGI655955 BQE655955 CAA655955 CJW655955 CTS655955 DDO655955 DNK655955 DXG655955 EHC655955 EQY655955 FAU655955 FKQ655955 FUM655955 GEI655955 GOE655955 GYA655955 HHW655955 HRS655955 IBO655955 ILK655955 IVG655955 JFC655955 JOY655955 JYU655955 KIQ655955 KSM655955 LCI655955 LME655955 LWA655955 MFW655955 MPS655955 MZO655955 NJK655955 NTG655955 ODC655955 OMY655955 OWU655955 PGQ655955 PQM655955 QAI655955 QKE655955 QUA655955 RDW655955 RNS655955 RXO655955 SHK655955 SRG655955 TBC655955 TKY655955 TUU655955 UEQ655955 UOM655955 UYI655955 VIE655955 VSA655955 WBW655955 WLS655955 WVO655955 G721491 JC721491 SY721491 ACU721491 AMQ721491 AWM721491 BGI721491 BQE721491 CAA721491 CJW721491 CTS721491 DDO721491 DNK721491 DXG721491 EHC721491 EQY721491 FAU721491 FKQ721491 FUM721491 GEI721491 GOE721491 GYA721491 HHW721491 HRS721491 IBO721491 ILK721491 IVG721491 JFC721491 JOY721491 JYU721491 KIQ721491 KSM721491 LCI721491 LME721491 LWA721491 MFW721491 MPS721491 MZO721491 NJK721491 NTG721491 ODC721491 OMY721491 OWU721491 PGQ721491 PQM721491 QAI721491 QKE721491 QUA721491 RDW721491 RNS721491 RXO721491 SHK721491 SRG721491 TBC721491 TKY721491 TUU721491 UEQ721491 UOM721491 UYI721491 VIE721491 VSA721491 WBW721491 WLS721491 WVO721491 G787027 JC787027 SY787027 ACU787027 AMQ787027 AWM787027 BGI787027 BQE787027 CAA787027 CJW787027 CTS787027 DDO787027 DNK787027 DXG787027 EHC787027 EQY787027 FAU787027 FKQ787027 FUM787027 GEI787027 GOE787027 GYA787027 HHW787027 HRS787027 IBO787027 ILK787027 IVG787027 JFC787027 JOY787027 JYU787027 KIQ787027 KSM787027 LCI787027 LME787027 LWA787027 MFW787027 MPS787027 MZO787027 NJK787027 NTG787027 ODC787027 OMY787027 OWU787027 PGQ787027 PQM787027 QAI787027 QKE787027 QUA787027 RDW787027 RNS787027 RXO787027 SHK787027 SRG787027 TBC787027 TKY787027 TUU787027 UEQ787027 UOM787027 UYI787027 VIE787027 VSA787027 WBW787027 WLS787027 WVO787027 G852563 JC852563 SY852563 ACU852563 AMQ852563 AWM852563 BGI852563 BQE852563 CAA852563 CJW852563 CTS852563 DDO852563 DNK852563 DXG852563 EHC852563 EQY852563 FAU852563 FKQ852563 FUM852563 GEI852563 GOE852563 GYA852563 HHW852563 HRS852563 IBO852563 ILK852563 IVG852563 JFC852563 JOY852563 JYU852563 KIQ852563 KSM852563 LCI852563 LME852563 LWA852563 MFW852563 MPS852563 MZO852563 NJK852563 NTG852563 ODC852563 OMY852563 OWU852563 PGQ852563 PQM852563 QAI852563 QKE852563 QUA852563 RDW852563 RNS852563 RXO852563 SHK852563 SRG852563 TBC852563 TKY852563 TUU852563 UEQ852563 UOM852563 UYI852563 VIE852563 VSA852563 WBW852563 WLS852563 WVO852563 G918099 JC918099 SY918099 ACU918099 AMQ918099 AWM918099 BGI918099 BQE918099 CAA918099 CJW918099 CTS918099 DDO918099 DNK918099 DXG918099 EHC918099 EQY918099 FAU918099 FKQ918099 FUM918099 GEI918099 GOE918099 GYA918099 HHW918099 HRS918099 IBO918099 ILK918099 IVG918099 JFC918099 JOY918099 JYU918099 KIQ918099 KSM918099 LCI918099 LME918099 LWA918099 MFW918099 MPS918099 MZO918099 NJK918099 NTG918099 ODC918099 OMY918099 OWU918099 PGQ918099 PQM918099 QAI918099 QKE918099 QUA918099 RDW918099 RNS918099 RXO918099 SHK918099 SRG918099 TBC918099 TKY918099 TUU918099 UEQ918099 UOM918099 UYI918099 VIE918099 VSA918099 WBW918099 WLS918099 WVO918099 G983635 JC983635 SY983635 ACU983635 AMQ983635 AWM983635 BGI983635 BQE983635 CAA983635 CJW983635 CTS983635 DDO983635 DNK983635 DXG983635 EHC983635 EQY983635 FAU983635 FKQ983635 FUM983635 GEI983635 GOE983635 GYA983635 HHW983635 HRS983635 IBO983635 ILK983635 IVG983635 JFC983635 JOY983635 JYU983635 KIQ983635 KSM983635 LCI983635 LME983635 LWA983635 MFW983635 MPS983635 MZO983635 NJK983635 NTG983635 ODC983635 OMY983635 OWU983635 PGQ983635 PQM983635 QAI983635 QKE983635 QUA983635 RDW983635 RNS983635 RXO983635 SHK983635 SRG983635 TBC983635 TKY983635 TUU983635 UEQ983635 UOM983635 UYI983635 VIE983635 VSA983635 WBW983635 WLS983635 WVO983635 G597 JC597 SY597 ACU597 AMQ597 AWM597 BGI597 BQE597 CAA597 CJW597 CTS597 DDO597 DNK597 DXG597 EHC597 EQY597 FAU597 FKQ597 FUM597 GEI597 GOE597 GYA597 HHW597 HRS597 IBO597 ILK597 IVG597 JFC597 JOY597 JYU597 KIQ597 KSM597 LCI597 LME597 LWA597 MFW597 MPS597 MZO597 NJK597 NTG597 ODC597 OMY597 OWU597 PGQ597 PQM597 QAI597 QKE597 QUA597 RDW597 RNS597 RXO597 SHK597 SRG597 TBC597 TKY597 TUU597 UEQ597 UOM597 UYI597 VIE597 VSA597 WBW597 WLS597 WVO597 G66133 JC66133 SY66133 ACU66133 AMQ66133 AWM66133 BGI66133 BQE66133 CAA66133 CJW66133 CTS66133 DDO66133 DNK66133 DXG66133 EHC66133 EQY66133 FAU66133 FKQ66133 FUM66133 GEI66133 GOE66133 GYA66133 HHW66133 HRS66133 IBO66133 ILK66133 IVG66133 JFC66133 JOY66133 JYU66133 KIQ66133 KSM66133 LCI66133 LME66133 LWA66133 MFW66133 MPS66133 MZO66133 NJK66133 NTG66133 ODC66133 OMY66133 OWU66133 PGQ66133 PQM66133 QAI66133 QKE66133 QUA66133 RDW66133 RNS66133 RXO66133 SHK66133 SRG66133 TBC66133 TKY66133 TUU66133 UEQ66133 UOM66133 UYI66133 VIE66133 VSA66133 WBW66133 WLS66133 WVO66133 G131669 JC131669 SY131669 ACU131669 AMQ131669 AWM131669 BGI131669 BQE131669 CAA131669 CJW131669 CTS131669 DDO131669 DNK131669 DXG131669 EHC131669 EQY131669 FAU131669 FKQ131669 FUM131669 GEI131669 GOE131669 GYA131669 HHW131669 HRS131669 IBO131669 ILK131669 IVG131669 JFC131669 JOY131669 JYU131669 KIQ131669 KSM131669 LCI131669 LME131669 LWA131669 MFW131669 MPS131669 MZO131669 NJK131669 NTG131669 ODC131669 OMY131669 OWU131669 PGQ131669 PQM131669 QAI131669 QKE131669 QUA131669 RDW131669 RNS131669 RXO131669 SHK131669 SRG131669 TBC131669 TKY131669 TUU131669 UEQ131669 UOM131669 UYI131669 VIE131669 VSA131669 WBW131669 WLS131669 WVO131669 G197205 JC197205 SY197205 ACU197205 AMQ197205 AWM197205 BGI197205 BQE197205 CAA197205 CJW197205 CTS197205 DDO197205 DNK197205 DXG197205 EHC197205 EQY197205 FAU197205 FKQ197205 FUM197205 GEI197205 GOE197205 GYA197205 HHW197205 HRS197205 IBO197205 ILK197205 IVG197205 JFC197205 JOY197205 JYU197205 KIQ197205 KSM197205 LCI197205 LME197205 LWA197205 MFW197205 MPS197205 MZO197205 NJK197205 NTG197205 ODC197205 OMY197205 OWU197205 PGQ197205 PQM197205 QAI197205 QKE197205 QUA197205 RDW197205 RNS197205 RXO197205 SHK197205 SRG197205 TBC197205 TKY197205 TUU197205 UEQ197205 UOM197205 UYI197205 VIE197205 VSA197205 WBW197205 WLS197205 WVO197205 G262741 JC262741 SY262741 ACU262741 AMQ262741 AWM262741 BGI262741 BQE262741 CAA262741 CJW262741 CTS262741 DDO262741 DNK262741 DXG262741 EHC262741 EQY262741 FAU262741 FKQ262741 FUM262741 GEI262741 GOE262741 GYA262741 HHW262741 HRS262741 IBO262741 ILK262741 IVG262741 JFC262741 JOY262741 JYU262741 KIQ262741 KSM262741 LCI262741 LME262741 LWA262741 MFW262741 MPS262741 MZO262741 NJK262741 NTG262741 ODC262741 OMY262741 OWU262741 PGQ262741 PQM262741 QAI262741 QKE262741 QUA262741 RDW262741 RNS262741 RXO262741 SHK262741 SRG262741 TBC262741 TKY262741 TUU262741 UEQ262741 UOM262741 UYI262741 VIE262741 VSA262741 WBW262741 WLS262741 WVO262741 G328277 JC328277 SY328277 ACU328277 AMQ328277 AWM328277 BGI328277 BQE328277 CAA328277 CJW328277 CTS328277 DDO328277 DNK328277 DXG328277 EHC328277 EQY328277 FAU328277 FKQ328277 FUM328277 GEI328277 GOE328277 GYA328277 HHW328277 HRS328277 IBO328277 ILK328277 IVG328277 JFC328277 JOY328277 JYU328277 KIQ328277 KSM328277 LCI328277 LME328277 LWA328277 MFW328277 MPS328277 MZO328277 NJK328277 NTG328277 ODC328277 OMY328277 OWU328277 PGQ328277 PQM328277 QAI328277 QKE328277 QUA328277 RDW328277 RNS328277 RXO328277 SHK328277 SRG328277 TBC328277 TKY328277 TUU328277 UEQ328277 UOM328277 UYI328277 VIE328277 VSA328277 WBW328277 WLS328277 WVO328277 G393813 JC393813 SY393813 ACU393813 AMQ393813 AWM393813 BGI393813 BQE393813 CAA393813 CJW393813 CTS393813 DDO393813 DNK393813 DXG393813 EHC393813 EQY393813 FAU393813 FKQ393813 FUM393813 GEI393813 GOE393813 GYA393813 HHW393813 HRS393813 IBO393813 ILK393813 IVG393813 JFC393813 JOY393813 JYU393813 KIQ393813 KSM393813 LCI393813 LME393813 LWA393813 MFW393813 MPS393813 MZO393813 NJK393813 NTG393813 ODC393813 OMY393813 OWU393813 PGQ393813 PQM393813 QAI393813 QKE393813 QUA393813 RDW393813 RNS393813 RXO393813 SHK393813 SRG393813 TBC393813 TKY393813 TUU393813 UEQ393813 UOM393813 UYI393813 VIE393813 VSA393813 WBW393813 WLS393813 WVO393813 G459349 JC459349 SY459349 ACU459349 AMQ459349 AWM459349 BGI459349 BQE459349 CAA459349 CJW459349 CTS459349 DDO459349 DNK459349 DXG459349 EHC459349 EQY459349 FAU459349 FKQ459349 FUM459349 GEI459349 GOE459349 GYA459349 HHW459349 HRS459349 IBO459349 ILK459349 IVG459349 JFC459349 JOY459349 JYU459349 KIQ459349 KSM459349 LCI459349 LME459349 LWA459349 MFW459349 MPS459349 MZO459349 NJK459349 NTG459349 ODC459349 OMY459349 OWU459349 PGQ459349 PQM459349 QAI459349 QKE459349 QUA459349 RDW459349 RNS459349 RXO459349 SHK459349 SRG459349 TBC459349 TKY459349 TUU459349 UEQ459349 UOM459349 UYI459349 VIE459349 VSA459349 WBW459349 WLS459349 WVO459349 G524885 JC524885 SY524885 ACU524885 AMQ524885 AWM524885 BGI524885 BQE524885 CAA524885 CJW524885 CTS524885 DDO524885 DNK524885 DXG524885 EHC524885 EQY524885 FAU524885 FKQ524885 FUM524885 GEI524885 GOE524885 GYA524885 HHW524885 HRS524885 IBO524885 ILK524885 IVG524885 JFC524885 JOY524885 JYU524885 KIQ524885 KSM524885 LCI524885 LME524885 LWA524885 MFW524885 MPS524885 MZO524885 NJK524885 NTG524885 ODC524885 OMY524885 OWU524885 PGQ524885 PQM524885 QAI524885 QKE524885 QUA524885 RDW524885 RNS524885 RXO524885 SHK524885 SRG524885 TBC524885 TKY524885 TUU524885 UEQ524885 UOM524885 UYI524885 VIE524885 VSA524885 WBW524885 WLS524885 WVO524885 G590421 JC590421 SY590421 ACU590421 AMQ590421 AWM590421 BGI590421 BQE590421 CAA590421 CJW590421 CTS590421 DDO590421 DNK590421 DXG590421 EHC590421 EQY590421 FAU590421 FKQ590421 FUM590421 GEI590421 GOE590421 GYA590421 HHW590421 HRS590421 IBO590421 ILK590421 IVG590421 JFC590421 JOY590421 JYU590421 KIQ590421 KSM590421 LCI590421 LME590421 LWA590421 MFW590421 MPS590421 MZO590421 NJK590421 NTG590421 ODC590421 OMY590421 OWU590421 PGQ590421 PQM590421 QAI590421 QKE590421 QUA590421 RDW590421 RNS590421 RXO590421 SHK590421 SRG590421 TBC590421 TKY590421 TUU590421 UEQ590421 UOM590421 UYI590421 VIE590421 VSA590421 WBW590421 WLS590421 WVO590421 G655957 JC655957 SY655957 ACU655957 AMQ655957 AWM655957 BGI655957 BQE655957 CAA655957 CJW655957 CTS655957 DDO655957 DNK655957 DXG655957 EHC655957 EQY655957 FAU655957 FKQ655957 FUM655957 GEI655957 GOE655957 GYA655957 HHW655957 HRS655957 IBO655957 ILK655957 IVG655957 JFC655957 JOY655957 JYU655957 KIQ655957 KSM655957 LCI655957 LME655957 LWA655957 MFW655957 MPS655957 MZO655957 NJK655957 NTG655957 ODC655957 OMY655957 OWU655957 PGQ655957 PQM655957 QAI655957 QKE655957 QUA655957 RDW655957 RNS655957 RXO655957 SHK655957 SRG655957 TBC655957 TKY655957 TUU655957 UEQ655957 UOM655957 UYI655957 VIE655957 VSA655957 WBW655957 WLS655957 WVO655957 G721493 JC721493 SY721493 ACU721493 AMQ721493 AWM721493 BGI721493 BQE721493 CAA721493 CJW721493 CTS721493 DDO721493 DNK721493 DXG721493 EHC721493 EQY721493 FAU721493 FKQ721493 FUM721493 GEI721493 GOE721493 GYA721493 HHW721493 HRS721493 IBO721493 ILK721493 IVG721493 JFC721493 JOY721493 JYU721493 KIQ721493 KSM721493 LCI721493 LME721493 LWA721493 MFW721493 MPS721493 MZO721493 NJK721493 NTG721493 ODC721493 OMY721493 OWU721493 PGQ721493 PQM721493 QAI721493 QKE721493 QUA721493 RDW721493 RNS721493 RXO721493 SHK721493 SRG721493 TBC721493 TKY721493 TUU721493 UEQ721493 UOM721493 UYI721493 VIE721493 VSA721493 WBW721493 WLS721493 WVO721493 G787029 JC787029 SY787029 ACU787029 AMQ787029 AWM787029 BGI787029 BQE787029 CAA787029 CJW787029 CTS787029 DDO787029 DNK787029 DXG787029 EHC787029 EQY787029 FAU787029 FKQ787029 FUM787029 GEI787029 GOE787029 GYA787029 HHW787029 HRS787029 IBO787029 ILK787029 IVG787029 JFC787029 JOY787029 JYU787029 KIQ787029 KSM787029 LCI787029 LME787029 LWA787029 MFW787029 MPS787029 MZO787029 NJK787029 NTG787029 ODC787029 OMY787029 OWU787029 PGQ787029 PQM787029 QAI787029 QKE787029 QUA787029 RDW787029 RNS787029 RXO787029 SHK787029 SRG787029 TBC787029 TKY787029 TUU787029 UEQ787029 UOM787029 UYI787029 VIE787029 VSA787029 WBW787029 WLS787029 WVO787029 G852565 JC852565 SY852565 ACU852565 AMQ852565 AWM852565 BGI852565 BQE852565 CAA852565 CJW852565 CTS852565 DDO852565 DNK852565 DXG852565 EHC852565 EQY852565 FAU852565 FKQ852565 FUM852565 GEI852565 GOE852565 GYA852565 HHW852565 HRS852565 IBO852565 ILK852565 IVG852565 JFC852565 JOY852565 JYU852565 KIQ852565 KSM852565 LCI852565 LME852565 LWA852565 MFW852565 MPS852565 MZO852565 NJK852565 NTG852565 ODC852565 OMY852565 OWU852565 PGQ852565 PQM852565 QAI852565 QKE852565 QUA852565 RDW852565 RNS852565 RXO852565 SHK852565 SRG852565 TBC852565 TKY852565 TUU852565 UEQ852565 UOM852565 UYI852565 VIE852565 VSA852565 WBW852565 WLS852565 WVO852565 G918101 JC918101 SY918101 ACU918101 AMQ918101 AWM918101 BGI918101 BQE918101 CAA918101 CJW918101 CTS918101 DDO918101 DNK918101 DXG918101 EHC918101 EQY918101 FAU918101 FKQ918101 FUM918101 GEI918101 GOE918101 GYA918101 HHW918101 HRS918101 IBO918101 ILK918101 IVG918101 JFC918101 JOY918101 JYU918101 KIQ918101 KSM918101 LCI918101 LME918101 LWA918101 MFW918101 MPS918101 MZO918101 NJK918101 NTG918101 ODC918101 OMY918101 OWU918101 PGQ918101 PQM918101 QAI918101 QKE918101 QUA918101 RDW918101 RNS918101 RXO918101 SHK918101 SRG918101 TBC918101 TKY918101 TUU918101 UEQ918101 UOM918101 UYI918101 VIE918101 VSA918101 WBW918101 WLS918101 WVO918101 G983637 JC983637 SY983637 ACU983637 AMQ983637 AWM983637 BGI983637 BQE983637 CAA983637 CJW983637 CTS983637 DDO983637 DNK983637 DXG983637 EHC983637 EQY983637 FAU983637 FKQ983637 FUM983637 GEI983637 GOE983637 GYA983637 HHW983637 HRS983637 IBO983637 ILK983637 IVG983637 JFC983637 JOY983637 JYU983637 KIQ983637 KSM983637 LCI983637 LME983637 LWA983637 MFW983637 MPS983637 MZO983637 NJK983637 NTG983637 ODC983637 OMY983637 OWU983637 PGQ983637 PQM983637 QAI983637 QKE983637 QUA983637 RDW983637 RNS983637 RXO983637 SHK983637 SRG983637 TBC983637 TKY983637 TUU983637 UEQ983637 UOM983637 UYI983637 VIE983637 VSA983637 WBW983637 WLS983637 WVO983637 F1358 JB1358 SX1358 ACT1358 AMP1358 AWL1358 BGH1358 BQD1358 BZZ1358 CJV1358 CTR1358 DDN1358 DNJ1358 DXF1358 EHB1358 EQX1358 FAT1358 FKP1358 FUL1358 GEH1358 GOD1358 GXZ1358 HHV1358 HRR1358 IBN1358 ILJ1358 IVF1358 JFB1358 JOX1358 JYT1358 KIP1358 KSL1358 LCH1358 LMD1358 LVZ1358 MFV1358 MPR1358 MZN1358 NJJ1358 NTF1358 ODB1358 OMX1358 OWT1358 PGP1358 PQL1358 QAH1358 QKD1358 QTZ1358 RDV1358 RNR1358 RXN1358 SHJ1358 SRF1358 TBB1358 TKX1358 TUT1358 UEP1358 UOL1358 UYH1358 VID1358 VRZ1358 WBV1358 WLR1358 WVN1358 F66894 JB66894 SX66894 ACT66894 AMP66894 AWL66894 BGH66894 BQD66894 BZZ66894 CJV66894 CTR66894 DDN66894 DNJ66894 DXF66894 EHB66894 EQX66894 FAT66894 FKP66894 FUL66894 GEH66894 GOD66894 GXZ66894 HHV66894 HRR66894 IBN66894 ILJ66894 IVF66894 JFB66894 JOX66894 JYT66894 KIP66894 KSL66894 LCH66894 LMD66894 LVZ66894 MFV66894 MPR66894 MZN66894 NJJ66894 NTF66894 ODB66894 OMX66894 OWT66894 PGP66894 PQL66894 QAH66894 QKD66894 QTZ66894 RDV66894 RNR66894 RXN66894 SHJ66894 SRF66894 TBB66894 TKX66894 TUT66894 UEP66894 UOL66894 UYH66894 VID66894 VRZ66894 WBV66894 WLR66894 WVN66894 F132430 JB132430 SX132430 ACT132430 AMP132430 AWL132430 BGH132430 BQD132430 BZZ132430 CJV132430 CTR132430 DDN132430 DNJ132430 DXF132430 EHB132430 EQX132430 FAT132430 FKP132430 FUL132430 GEH132430 GOD132430 GXZ132430 HHV132430 HRR132430 IBN132430 ILJ132430 IVF132430 JFB132430 JOX132430 JYT132430 KIP132430 KSL132430 LCH132430 LMD132430 LVZ132430 MFV132430 MPR132430 MZN132430 NJJ132430 NTF132430 ODB132430 OMX132430 OWT132430 PGP132430 PQL132430 QAH132430 QKD132430 QTZ132430 RDV132430 RNR132430 RXN132430 SHJ132430 SRF132430 TBB132430 TKX132430 TUT132430 UEP132430 UOL132430 UYH132430 VID132430 VRZ132430 WBV132430 WLR132430 WVN132430 F197966 JB197966 SX197966 ACT197966 AMP197966 AWL197966 BGH197966 BQD197966 BZZ197966 CJV197966 CTR197966 DDN197966 DNJ197966 DXF197966 EHB197966 EQX197966 FAT197966 FKP197966 FUL197966 GEH197966 GOD197966 GXZ197966 HHV197966 HRR197966 IBN197966 ILJ197966 IVF197966 JFB197966 JOX197966 JYT197966 KIP197966 KSL197966 LCH197966 LMD197966 LVZ197966 MFV197966 MPR197966 MZN197966 NJJ197966 NTF197966 ODB197966 OMX197966 OWT197966 PGP197966 PQL197966 QAH197966 QKD197966 QTZ197966 RDV197966 RNR197966 RXN197966 SHJ197966 SRF197966 TBB197966 TKX197966 TUT197966 UEP197966 UOL197966 UYH197966 VID197966 VRZ197966 WBV197966 WLR197966 WVN197966 F263502 JB263502 SX263502 ACT263502 AMP263502 AWL263502 BGH263502 BQD263502 BZZ263502 CJV263502 CTR263502 DDN263502 DNJ263502 DXF263502 EHB263502 EQX263502 FAT263502 FKP263502 FUL263502 GEH263502 GOD263502 GXZ263502 HHV263502 HRR263502 IBN263502 ILJ263502 IVF263502 JFB263502 JOX263502 JYT263502 KIP263502 KSL263502 LCH263502 LMD263502 LVZ263502 MFV263502 MPR263502 MZN263502 NJJ263502 NTF263502 ODB263502 OMX263502 OWT263502 PGP263502 PQL263502 QAH263502 QKD263502 QTZ263502 RDV263502 RNR263502 RXN263502 SHJ263502 SRF263502 TBB263502 TKX263502 TUT263502 UEP263502 UOL263502 UYH263502 VID263502 VRZ263502 WBV263502 WLR263502 WVN263502 F329038 JB329038 SX329038 ACT329038 AMP329038 AWL329038 BGH329038 BQD329038 BZZ329038 CJV329038 CTR329038 DDN329038 DNJ329038 DXF329038 EHB329038 EQX329038 FAT329038 FKP329038 FUL329038 GEH329038 GOD329038 GXZ329038 HHV329038 HRR329038 IBN329038 ILJ329038 IVF329038 JFB329038 JOX329038 JYT329038 KIP329038 KSL329038 LCH329038 LMD329038 LVZ329038 MFV329038 MPR329038 MZN329038 NJJ329038 NTF329038 ODB329038 OMX329038 OWT329038 PGP329038 PQL329038 QAH329038 QKD329038 QTZ329038 RDV329038 RNR329038 RXN329038 SHJ329038 SRF329038 TBB329038 TKX329038 TUT329038 UEP329038 UOL329038 UYH329038 VID329038 VRZ329038 WBV329038 WLR329038 WVN329038 F394574 JB394574 SX394574 ACT394574 AMP394574 AWL394574 BGH394574 BQD394574 BZZ394574 CJV394574 CTR394574 DDN394574 DNJ394574 DXF394574 EHB394574 EQX394574 FAT394574 FKP394574 FUL394574 GEH394574 GOD394574 GXZ394574 HHV394574 HRR394574 IBN394574 ILJ394574 IVF394574 JFB394574 JOX394574 JYT394574 KIP394574 KSL394574 LCH394574 LMD394574 LVZ394574 MFV394574 MPR394574 MZN394574 NJJ394574 NTF394574 ODB394574 OMX394574 OWT394574 PGP394574 PQL394574 QAH394574 QKD394574 QTZ394574 RDV394574 RNR394574 RXN394574 SHJ394574 SRF394574 TBB394574 TKX394574 TUT394574 UEP394574 UOL394574 UYH394574 VID394574 VRZ394574 WBV394574 WLR394574 WVN394574 F460110 JB460110 SX460110 ACT460110 AMP460110 AWL460110 BGH460110 BQD460110 BZZ460110 CJV460110 CTR460110 DDN460110 DNJ460110 DXF460110 EHB460110 EQX460110 FAT460110 FKP460110 FUL460110 GEH460110 GOD460110 GXZ460110 HHV460110 HRR460110 IBN460110 ILJ460110 IVF460110 JFB460110 JOX460110 JYT460110 KIP460110 KSL460110 LCH460110 LMD460110 LVZ460110 MFV460110 MPR460110 MZN460110 NJJ460110 NTF460110 ODB460110 OMX460110 OWT460110 PGP460110 PQL460110 QAH460110 QKD460110 QTZ460110 RDV460110 RNR460110 RXN460110 SHJ460110 SRF460110 TBB460110 TKX460110 TUT460110 UEP460110 UOL460110 UYH460110 VID460110 VRZ460110 WBV460110 WLR460110 WVN460110 F525646 JB525646 SX525646 ACT525646 AMP525646 AWL525646 BGH525646 BQD525646 BZZ525646 CJV525646 CTR525646 DDN525646 DNJ525646 DXF525646 EHB525646 EQX525646 FAT525646 FKP525646 FUL525646 GEH525646 GOD525646 GXZ525646 HHV525646 HRR525646 IBN525646 ILJ525646 IVF525646 JFB525646 JOX525646 JYT525646 KIP525646 KSL525646 LCH525646 LMD525646 LVZ525646 MFV525646 MPR525646 MZN525646 NJJ525646 NTF525646 ODB525646 OMX525646 OWT525646 PGP525646 PQL525646 QAH525646 QKD525646 QTZ525646 RDV525646 RNR525646 RXN525646 SHJ525646 SRF525646 TBB525646 TKX525646 TUT525646 UEP525646 UOL525646 UYH525646 VID525646 VRZ525646 WBV525646 WLR525646 WVN525646 F591182 JB591182 SX591182 ACT591182 AMP591182 AWL591182 BGH591182 BQD591182 BZZ591182 CJV591182 CTR591182 DDN591182 DNJ591182 DXF591182 EHB591182 EQX591182 FAT591182 FKP591182 FUL591182 GEH591182 GOD591182 GXZ591182 HHV591182 HRR591182 IBN591182 ILJ591182 IVF591182 JFB591182 JOX591182 JYT591182 KIP591182 KSL591182 LCH591182 LMD591182 LVZ591182 MFV591182 MPR591182 MZN591182 NJJ591182 NTF591182 ODB591182 OMX591182 OWT591182 PGP591182 PQL591182 QAH591182 QKD591182 QTZ591182 RDV591182 RNR591182 RXN591182 SHJ591182 SRF591182 TBB591182 TKX591182 TUT591182 UEP591182 UOL591182 UYH591182 VID591182 VRZ591182 WBV591182 WLR591182 WVN591182 F656718 JB656718 SX656718 ACT656718 AMP656718 AWL656718 BGH656718 BQD656718 BZZ656718 CJV656718 CTR656718 DDN656718 DNJ656718 DXF656718 EHB656718 EQX656718 FAT656718 FKP656718 FUL656718 GEH656718 GOD656718 GXZ656718 HHV656718 HRR656718 IBN656718 ILJ656718 IVF656718 JFB656718 JOX656718 JYT656718 KIP656718 KSL656718 LCH656718 LMD656718 LVZ656718 MFV656718 MPR656718 MZN656718 NJJ656718 NTF656718 ODB656718 OMX656718 OWT656718 PGP656718 PQL656718 QAH656718 QKD656718 QTZ656718 RDV656718 RNR656718 RXN656718 SHJ656718 SRF656718 TBB656718 TKX656718 TUT656718 UEP656718 UOL656718 UYH656718 VID656718 VRZ656718 WBV656718 WLR656718 WVN656718 F722254 JB722254 SX722254 ACT722254 AMP722254 AWL722254 BGH722254 BQD722254 BZZ722254 CJV722254 CTR722254 DDN722254 DNJ722254 DXF722254 EHB722254 EQX722254 FAT722254 FKP722254 FUL722254 GEH722254 GOD722254 GXZ722254 HHV722254 HRR722254 IBN722254 ILJ722254 IVF722254 JFB722254 JOX722254 JYT722254 KIP722254 KSL722254 LCH722254 LMD722254 LVZ722254 MFV722254 MPR722254 MZN722254 NJJ722254 NTF722254 ODB722254 OMX722254 OWT722254 PGP722254 PQL722254 QAH722254 QKD722254 QTZ722254 RDV722254 RNR722254 RXN722254 SHJ722254 SRF722254 TBB722254 TKX722254 TUT722254 UEP722254 UOL722254 UYH722254 VID722254 VRZ722254 WBV722254 WLR722254 WVN722254 F787790 JB787790 SX787790 ACT787790 AMP787790 AWL787790 BGH787790 BQD787790 BZZ787790 CJV787790 CTR787790 DDN787790 DNJ787790 DXF787790 EHB787790 EQX787790 FAT787790 FKP787790 FUL787790 GEH787790 GOD787790 GXZ787790 HHV787790 HRR787790 IBN787790 ILJ787790 IVF787790 JFB787790 JOX787790 JYT787790 KIP787790 KSL787790 LCH787790 LMD787790 LVZ787790 MFV787790 MPR787790 MZN787790 NJJ787790 NTF787790 ODB787790 OMX787790 OWT787790 PGP787790 PQL787790 QAH787790 QKD787790 QTZ787790 RDV787790 RNR787790 RXN787790 SHJ787790 SRF787790 TBB787790 TKX787790 TUT787790 UEP787790 UOL787790 UYH787790 VID787790 VRZ787790 WBV787790 WLR787790 WVN787790 F853326 JB853326 SX853326 ACT853326 AMP853326 AWL853326 BGH853326 BQD853326 BZZ853326 CJV853326 CTR853326 DDN853326 DNJ853326 DXF853326 EHB853326 EQX853326 FAT853326 FKP853326 FUL853326 GEH853326 GOD853326 GXZ853326 HHV853326 HRR853326 IBN853326 ILJ853326 IVF853326 JFB853326 JOX853326 JYT853326 KIP853326 KSL853326 LCH853326 LMD853326 LVZ853326 MFV853326 MPR853326 MZN853326 NJJ853326 NTF853326 ODB853326 OMX853326 OWT853326 PGP853326 PQL853326 QAH853326 QKD853326 QTZ853326 RDV853326 RNR853326 RXN853326 SHJ853326 SRF853326 TBB853326 TKX853326 TUT853326 UEP853326 UOL853326 UYH853326 VID853326 VRZ853326 WBV853326 WLR853326 WVN853326 F918862 JB918862 SX918862 ACT918862 AMP918862 AWL918862 BGH918862 BQD918862 BZZ918862 CJV918862 CTR918862 DDN918862 DNJ918862 DXF918862 EHB918862 EQX918862 FAT918862 FKP918862 FUL918862 GEH918862 GOD918862 GXZ918862 HHV918862 HRR918862 IBN918862 ILJ918862 IVF918862 JFB918862 JOX918862 JYT918862 KIP918862 KSL918862 LCH918862 LMD918862 LVZ918862 MFV918862 MPR918862 MZN918862 NJJ918862 NTF918862 ODB918862 OMX918862 OWT918862 PGP918862 PQL918862 QAH918862 QKD918862 QTZ918862 RDV918862 RNR918862 RXN918862 SHJ918862 SRF918862 TBB918862 TKX918862 TUT918862 UEP918862 UOL918862 UYH918862 VID918862 VRZ918862 WBV918862 WLR918862 WVN918862 F984398 JB984398 SX984398 ACT984398 AMP984398 AWL984398 BGH984398 BQD984398 BZZ984398 CJV984398 CTR984398 DDN984398 DNJ984398 DXF984398 EHB984398 EQX984398 FAT984398 FKP984398 FUL984398 GEH984398 GOD984398 GXZ984398 HHV984398 HRR984398 IBN984398 ILJ984398 IVF984398 JFB984398 JOX984398 JYT984398 KIP984398 KSL984398 LCH984398 LMD984398 LVZ984398 MFV984398 MPR984398 MZN984398 NJJ984398 NTF984398 ODB984398 OMX984398 OWT984398 PGP984398 PQL984398 QAH984398 QKD984398 QTZ984398 RDV984398 RNR984398 RXN984398 SHJ984398 SRF984398 TBB984398 TKX984398 TUT984398 UEP984398 UOL984398 UYH984398 VID984398 VRZ984398 WBV984398 WLR984398 WVN984398 J598 JF598 TB598 ACX598 AMT598 AWP598 BGL598 BQH598 CAD598 CJZ598 CTV598 DDR598 DNN598 DXJ598 EHF598 ERB598 FAX598 FKT598 FUP598 GEL598 GOH598 GYD598 HHZ598 HRV598 IBR598 ILN598 IVJ598 JFF598 JPB598 JYX598 KIT598 KSP598 LCL598 LMH598 LWD598 MFZ598 MPV598 MZR598 NJN598 NTJ598 ODF598 ONB598 OWX598 PGT598 PQP598 QAL598 QKH598 QUD598 RDZ598 RNV598 RXR598 SHN598 SRJ598 TBF598 TLB598 TUX598 UET598 UOP598 UYL598 VIH598 VSD598 WBZ598 WLV598 WVR598 J66134 JF66134 TB66134 ACX66134 AMT66134 AWP66134 BGL66134 BQH66134 CAD66134 CJZ66134 CTV66134 DDR66134 DNN66134 DXJ66134 EHF66134 ERB66134 FAX66134 FKT66134 FUP66134 GEL66134 GOH66134 GYD66134 HHZ66134 HRV66134 IBR66134 ILN66134 IVJ66134 JFF66134 JPB66134 JYX66134 KIT66134 KSP66134 LCL66134 LMH66134 LWD66134 MFZ66134 MPV66134 MZR66134 NJN66134 NTJ66134 ODF66134 ONB66134 OWX66134 PGT66134 PQP66134 QAL66134 QKH66134 QUD66134 RDZ66134 RNV66134 RXR66134 SHN66134 SRJ66134 TBF66134 TLB66134 TUX66134 UET66134 UOP66134 UYL66134 VIH66134 VSD66134 WBZ66134 WLV66134 WVR66134 J131670 JF131670 TB131670 ACX131670 AMT131670 AWP131670 BGL131670 BQH131670 CAD131670 CJZ131670 CTV131670 DDR131670 DNN131670 DXJ131670 EHF131670 ERB131670 FAX131670 FKT131670 FUP131670 GEL131670 GOH131670 GYD131670 HHZ131670 HRV131670 IBR131670 ILN131670 IVJ131670 JFF131670 JPB131670 JYX131670 KIT131670 KSP131670 LCL131670 LMH131670 LWD131670 MFZ131670 MPV131670 MZR131670 NJN131670 NTJ131670 ODF131670 ONB131670 OWX131670 PGT131670 PQP131670 QAL131670 QKH131670 QUD131670 RDZ131670 RNV131670 RXR131670 SHN131670 SRJ131670 TBF131670 TLB131670 TUX131670 UET131670 UOP131670 UYL131670 VIH131670 VSD131670 WBZ131670 WLV131670 WVR131670 J197206 JF197206 TB197206 ACX197206 AMT197206 AWP197206 BGL197206 BQH197206 CAD197206 CJZ197206 CTV197206 DDR197206 DNN197206 DXJ197206 EHF197206 ERB197206 FAX197206 FKT197206 FUP197206 GEL197206 GOH197206 GYD197206 HHZ197206 HRV197206 IBR197206 ILN197206 IVJ197206 JFF197206 JPB197206 JYX197206 KIT197206 KSP197206 LCL197206 LMH197206 LWD197206 MFZ197206 MPV197206 MZR197206 NJN197206 NTJ197206 ODF197206 ONB197206 OWX197206 PGT197206 PQP197206 QAL197206 QKH197206 QUD197206 RDZ197206 RNV197206 RXR197206 SHN197206 SRJ197206 TBF197206 TLB197206 TUX197206 UET197206 UOP197206 UYL197206 VIH197206 VSD197206 WBZ197206 WLV197206 WVR197206 J262742 JF262742 TB262742 ACX262742 AMT262742 AWP262742 BGL262742 BQH262742 CAD262742 CJZ262742 CTV262742 DDR262742 DNN262742 DXJ262742 EHF262742 ERB262742 FAX262742 FKT262742 FUP262742 GEL262742 GOH262742 GYD262742 HHZ262742 HRV262742 IBR262742 ILN262742 IVJ262742 JFF262742 JPB262742 JYX262742 KIT262742 KSP262742 LCL262742 LMH262742 LWD262742 MFZ262742 MPV262742 MZR262742 NJN262742 NTJ262742 ODF262742 ONB262742 OWX262742 PGT262742 PQP262742 QAL262742 QKH262742 QUD262742 RDZ262742 RNV262742 RXR262742 SHN262742 SRJ262742 TBF262742 TLB262742 TUX262742 UET262742 UOP262742 UYL262742 VIH262742 VSD262742 WBZ262742 WLV262742 WVR262742 J328278 JF328278 TB328278 ACX328278 AMT328278 AWP328278 BGL328278 BQH328278 CAD328278 CJZ328278 CTV328278 DDR328278 DNN328278 DXJ328278 EHF328278 ERB328278 FAX328278 FKT328278 FUP328278 GEL328278 GOH328278 GYD328278 HHZ328278 HRV328278 IBR328278 ILN328278 IVJ328278 JFF328278 JPB328278 JYX328278 KIT328278 KSP328278 LCL328278 LMH328278 LWD328278 MFZ328278 MPV328278 MZR328278 NJN328278 NTJ328278 ODF328278 ONB328278 OWX328278 PGT328278 PQP328278 QAL328278 QKH328278 QUD328278 RDZ328278 RNV328278 RXR328278 SHN328278 SRJ328278 TBF328278 TLB328278 TUX328278 UET328278 UOP328278 UYL328278 VIH328278 VSD328278 WBZ328278 WLV328278 WVR328278 J393814 JF393814 TB393814 ACX393814 AMT393814 AWP393814 BGL393814 BQH393814 CAD393814 CJZ393814 CTV393814 DDR393814 DNN393814 DXJ393814 EHF393814 ERB393814 FAX393814 FKT393814 FUP393814 GEL393814 GOH393814 GYD393814 HHZ393814 HRV393814 IBR393814 ILN393814 IVJ393814 JFF393814 JPB393814 JYX393814 KIT393814 KSP393814 LCL393814 LMH393814 LWD393814 MFZ393814 MPV393814 MZR393814 NJN393814 NTJ393814 ODF393814 ONB393814 OWX393814 PGT393814 PQP393814 QAL393814 QKH393814 QUD393814 RDZ393814 RNV393814 RXR393814 SHN393814 SRJ393814 TBF393814 TLB393814 TUX393814 UET393814 UOP393814 UYL393814 VIH393814 VSD393814 WBZ393814 WLV393814 WVR393814 J459350 JF459350 TB459350 ACX459350 AMT459350 AWP459350 BGL459350 BQH459350 CAD459350 CJZ459350 CTV459350 DDR459350 DNN459350 DXJ459350 EHF459350 ERB459350 FAX459350 FKT459350 FUP459350 GEL459350 GOH459350 GYD459350 HHZ459350 HRV459350 IBR459350 ILN459350 IVJ459350 JFF459350 JPB459350 JYX459350 KIT459350 KSP459350 LCL459350 LMH459350 LWD459350 MFZ459350 MPV459350 MZR459350 NJN459350 NTJ459350 ODF459350 ONB459350 OWX459350 PGT459350 PQP459350 QAL459350 QKH459350 QUD459350 RDZ459350 RNV459350 RXR459350 SHN459350 SRJ459350 TBF459350 TLB459350 TUX459350 UET459350 UOP459350 UYL459350 VIH459350 VSD459350 WBZ459350 WLV459350 WVR459350 J524886 JF524886 TB524886 ACX524886 AMT524886 AWP524886 BGL524886 BQH524886 CAD524886 CJZ524886 CTV524886 DDR524886 DNN524886 DXJ524886 EHF524886 ERB524886 FAX524886 FKT524886 FUP524886 GEL524886 GOH524886 GYD524886 HHZ524886 HRV524886 IBR524886 ILN524886 IVJ524886 JFF524886 JPB524886 JYX524886 KIT524886 KSP524886 LCL524886 LMH524886 LWD524886 MFZ524886 MPV524886 MZR524886 NJN524886 NTJ524886 ODF524886 ONB524886 OWX524886 PGT524886 PQP524886 QAL524886 QKH524886 QUD524886 RDZ524886 RNV524886 RXR524886 SHN524886 SRJ524886 TBF524886 TLB524886 TUX524886 UET524886 UOP524886 UYL524886 VIH524886 VSD524886 WBZ524886 WLV524886 WVR524886 J590422 JF590422 TB590422 ACX590422 AMT590422 AWP590422 BGL590422 BQH590422 CAD590422 CJZ590422 CTV590422 DDR590422 DNN590422 DXJ590422 EHF590422 ERB590422 FAX590422 FKT590422 FUP590422 GEL590422 GOH590422 GYD590422 HHZ590422 HRV590422 IBR590422 ILN590422 IVJ590422 JFF590422 JPB590422 JYX590422 KIT590422 KSP590422 LCL590422 LMH590422 LWD590422 MFZ590422 MPV590422 MZR590422 NJN590422 NTJ590422 ODF590422 ONB590422 OWX590422 PGT590422 PQP590422 QAL590422 QKH590422 QUD590422 RDZ590422 RNV590422 RXR590422 SHN590422 SRJ590422 TBF590422 TLB590422 TUX590422 UET590422 UOP590422 UYL590422 VIH590422 VSD590422 WBZ590422 WLV590422 WVR590422 J655958 JF655958 TB655958 ACX655958 AMT655958 AWP655958 BGL655958 BQH655958 CAD655958 CJZ655958 CTV655958 DDR655958 DNN655958 DXJ655958 EHF655958 ERB655958 FAX655958 FKT655958 FUP655958 GEL655958 GOH655958 GYD655958 HHZ655958 HRV655958 IBR655958 ILN655958 IVJ655958 JFF655958 JPB655958 JYX655958 KIT655958 KSP655958 LCL655958 LMH655958 LWD655958 MFZ655958 MPV655958 MZR655958 NJN655958 NTJ655958 ODF655958 ONB655958 OWX655958 PGT655958 PQP655958 QAL655958 QKH655958 QUD655958 RDZ655958 RNV655958 RXR655958 SHN655958 SRJ655958 TBF655958 TLB655958 TUX655958 UET655958 UOP655958 UYL655958 VIH655958 VSD655958 WBZ655958 WLV655958 WVR655958 J721494 JF721494 TB721494 ACX721494 AMT721494 AWP721494 BGL721494 BQH721494 CAD721494 CJZ721494 CTV721494 DDR721494 DNN721494 DXJ721494 EHF721494 ERB721494 FAX721494 FKT721494 FUP721494 GEL721494 GOH721494 GYD721494 HHZ721494 HRV721494 IBR721494 ILN721494 IVJ721494 JFF721494 JPB721494 JYX721494 KIT721494 KSP721494 LCL721494 LMH721494 LWD721494 MFZ721494 MPV721494 MZR721494 NJN721494 NTJ721494 ODF721494 ONB721494 OWX721494 PGT721494 PQP721494 QAL721494 QKH721494 QUD721494 RDZ721494 RNV721494 RXR721494 SHN721494 SRJ721494 TBF721494 TLB721494 TUX721494 UET721494 UOP721494 UYL721494 VIH721494 VSD721494 WBZ721494 WLV721494 WVR721494 J787030 JF787030 TB787030 ACX787030 AMT787030 AWP787030 BGL787030 BQH787030 CAD787030 CJZ787030 CTV787030 DDR787030 DNN787030 DXJ787030 EHF787030 ERB787030 FAX787030 FKT787030 FUP787030 GEL787030 GOH787030 GYD787030 HHZ787030 HRV787030 IBR787030 ILN787030 IVJ787030 JFF787030 JPB787030 JYX787030 KIT787030 KSP787030 LCL787030 LMH787030 LWD787030 MFZ787030 MPV787030 MZR787030 NJN787030 NTJ787030 ODF787030 ONB787030 OWX787030 PGT787030 PQP787030 QAL787030 QKH787030 QUD787030 RDZ787030 RNV787030 RXR787030 SHN787030 SRJ787030 TBF787030 TLB787030 TUX787030 UET787030 UOP787030 UYL787030 VIH787030 VSD787030 WBZ787030 WLV787030 WVR787030 J852566 JF852566 TB852566 ACX852566 AMT852566 AWP852566 BGL852566 BQH852566 CAD852566 CJZ852566 CTV852566 DDR852566 DNN852566 DXJ852566 EHF852566 ERB852566 FAX852566 FKT852566 FUP852566 GEL852566 GOH852566 GYD852566 HHZ852566 HRV852566 IBR852566 ILN852566 IVJ852566 JFF852566 JPB852566 JYX852566 KIT852566 KSP852566 LCL852566 LMH852566 LWD852566 MFZ852566 MPV852566 MZR852566 NJN852566 NTJ852566 ODF852566 ONB852566 OWX852566 PGT852566 PQP852566 QAL852566 QKH852566 QUD852566 RDZ852566 RNV852566 RXR852566 SHN852566 SRJ852566 TBF852566 TLB852566 TUX852566 UET852566 UOP852566 UYL852566 VIH852566 VSD852566 WBZ852566 WLV852566 WVR852566 J918102 JF918102 TB918102 ACX918102 AMT918102 AWP918102 BGL918102 BQH918102 CAD918102 CJZ918102 CTV918102 DDR918102 DNN918102 DXJ918102 EHF918102 ERB918102 FAX918102 FKT918102 FUP918102 GEL918102 GOH918102 GYD918102 HHZ918102 HRV918102 IBR918102 ILN918102 IVJ918102 JFF918102 JPB918102 JYX918102 KIT918102 KSP918102 LCL918102 LMH918102 LWD918102 MFZ918102 MPV918102 MZR918102 NJN918102 NTJ918102 ODF918102 ONB918102 OWX918102 PGT918102 PQP918102 QAL918102 QKH918102 QUD918102 RDZ918102 RNV918102 RXR918102 SHN918102 SRJ918102 TBF918102 TLB918102 TUX918102 UET918102 UOP918102 UYL918102 VIH918102 VSD918102 WBZ918102 WLV918102 WVR918102 J983638 JF983638 TB983638 ACX983638 AMT983638 AWP983638 BGL983638 BQH983638 CAD983638 CJZ983638 CTV983638 DDR983638 DNN983638 DXJ983638 EHF983638 ERB983638 FAX983638 FKT983638 FUP983638 GEL983638 GOH983638 GYD983638 HHZ983638 HRV983638 IBR983638 ILN983638 IVJ983638 JFF983638 JPB983638 JYX983638 KIT983638 KSP983638 LCL983638 LMH983638 LWD983638 MFZ983638 MPV983638 MZR983638 NJN983638 NTJ983638 ODF983638 ONB983638 OWX983638 PGT983638 PQP983638 QAL983638 QKH983638 QUD983638 RDZ983638 RNV983638 RXR983638 SHN983638 SRJ983638 TBF983638 TLB983638 TUX983638 UET983638 UOP983638 UYL983638 VIH983638 VSD983638 WBZ983638 WLV983638 WVR983638</xm:sqref>
        </x14:dataValidation>
        <x14:dataValidation type="list" operator="equal" allowBlank="1" showErrorMessage="1" xr:uid="{8F19EB4C-6E28-48B0-8E2F-190B3B8160E2}">
          <x14:formula1>
            <xm:f>"oui,non,NC"</xm:f>
          </x14:formula1>
          <x14:formula2>
            <xm:f>0</xm:f>
          </x14:formula2>
          <xm:sqref>G530 JC530 SY530 ACU530 AMQ530 AWM530 BGI530 BQE530 CAA530 CJW530 CTS530 DDO530 DNK530 DXG530 EHC530 EQY530 FAU530 FKQ530 FUM530 GEI530 GOE530 GYA530 HHW530 HRS530 IBO530 ILK530 IVG530 JFC530 JOY530 JYU530 KIQ530 KSM530 LCI530 LME530 LWA530 MFW530 MPS530 MZO530 NJK530 NTG530 ODC530 OMY530 OWU530 PGQ530 PQM530 QAI530 QKE530 QUA530 RDW530 RNS530 RXO530 SHK530 SRG530 TBC530 TKY530 TUU530 UEQ530 UOM530 UYI530 VIE530 VSA530 WBW530 WLS530 WVO530 G66066 JC66066 SY66066 ACU66066 AMQ66066 AWM66066 BGI66066 BQE66066 CAA66066 CJW66066 CTS66066 DDO66066 DNK66066 DXG66066 EHC66066 EQY66066 FAU66066 FKQ66066 FUM66066 GEI66066 GOE66066 GYA66066 HHW66066 HRS66066 IBO66066 ILK66066 IVG66066 JFC66066 JOY66066 JYU66066 KIQ66066 KSM66066 LCI66066 LME66066 LWA66066 MFW66066 MPS66066 MZO66066 NJK66066 NTG66066 ODC66066 OMY66066 OWU66066 PGQ66066 PQM66066 QAI66066 QKE66066 QUA66066 RDW66066 RNS66066 RXO66066 SHK66066 SRG66066 TBC66066 TKY66066 TUU66066 UEQ66066 UOM66066 UYI66066 VIE66066 VSA66066 WBW66066 WLS66066 WVO66066 G131602 JC131602 SY131602 ACU131602 AMQ131602 AWM131602 BGI131602 BQE131602 CAA131602 CJW131602 CTS131602 DDO131602 DNK131602 DXG131602 EHC131602 EQY131602 FAU131602 FKQ131602 FUM131602 GEI131602 GOE131602 GYA131602 HHW131602 HRS131602 IBO131602 ILK131602 IVG131602 JFC131602 JOY131602 JYU131602 KIQ131602 KSM131602 LCI131602 LME131602 LWA131602 MFW131602 MPS131602 MZO131602 NJK131602 NTG131602 ODC131602 OMY131602 OWU131602 PGQ131602 PQM131602 QAI131602 QKE131602 QUA131602 RDW131602 RNS131602 RXO131602 SHK131602 SRG131602 TBC131602 TKY131602 TUU131602 UEQ131602 UOM131602 UYI131602 VIE131602 VSA131602 WBW131602 WLS131602 WVO131602 G197138 JC197138 SY197138 ACU197138 AMQ197138 AWM197138 BGI197138 BQE197138 CAA197138 CJW197138 CTS197138 DDO197138 DNK197138 DXG197138 EHC197138 EQY197138 FAU197138 FKQ197138 FUM197138 GEI197138 GOE197138 GYA197138 HHW197138 HRS197138 IBO197138 ILK197138 IVG197138 JFC197138 JOY197138 JYU197138 KIQ197138 KSM197138 LCI197138 LME197138 LWA197138 MFW197138 MPS197138 MZO197138 NJK197138 NTG197138 ODC197138 OMY197138 OWU197138 PGQ197138 PQM197138 QAI197138 QKE197138 QUA197138 RDW197138 RNS197138 RXO197138 SHK197138 SRG197138 TBC197138 TKY197138 TUU197138 UEQ197138 UOM197138 UYI197138 VIE197138 VSA197138 WBW197138 WLS197138 WVO197138 G262674 JC262674 SY262674 ACU262674 AMQ262674 AWM262674 BGI262674 BQE262674 CAA262674 CJW262674 CTS262674 DDO262674 DNK262674 DXG262674 EHC262674 EQY262674 FAU262674 FKQ262674 FUM262674 GEI262674 GOE262674 GYA262674 HHW262674 HRS262674 IBO262674 ILK262674 IVG262674 JFC262674 JOY262674 JYU262674 KIQ262674 KSM262674 LCI262674 LME262674 LWA262674 MFW262674 MPS262674 MZO262674 NJK262674 NTG262674 ODC262674 OMY262674 OWU262674 PGQ262674 PQM262674 QAI262674 QKE262674 QUA262674 RDW262674 RNS262674 RXO262674 SHK262674 SRG262674 TBC262674 TKY262674 TUU262674 UEQ262674 UOM262674 UYI262674 VIE262674 VSA262674 WBW262674 WLS262674 WVO262674 G328210 JC328210 SY328210 ACU328210 AMQ328210 AWM328210 BGI328210 BQE328210 CAA328210 CJW328210 CTS328210 DDO328210 DNK328210 DXG328210 EHC328210 EQY328210 FAU328210 FKQ328210 FUM328210 GEI328210 GOE328210 GYA328210 HHW328210 HRS328210 IBO328210 ILK328210 IVG328210 JFC328210 JOY328210 JYU328210 KIQ328210 KSM328210 LCI328210 LME328210 LWA328210 MFW328210 MPS328210 MZO328210 NJK328210 NTG328210 ODC328210 OMY328210 OWU328210 PGQ328210 PQM328210 QAI328210 QKE328210 QUA328210 RDW328210 RNS328210 RXO328210 SHK328210 SRG328210 TBC328210 TKY328210 TUU328210 UEQ328210 UOM328210 UYI328210 VIE328210 VSA328210 WBW328210 WLS328210 WVO328210 G393746 JC393746 SY393746 ACU393746 AMQ393746 AWM393746 BGI393746 BQE393746 CAA393746 CJW393746 CTS393746 DDO393746 DNK393746 DXG393746 EHC393746 EQY393746 FAU393746 FKQ393746 FUM393746 GEI393746 GOE393746 GYA393746 HHW393746 HRS393746 IBO393746 ILK393746 IVG393746 JFC393746 JOY393746 JYU393746 KIQ393746 KSM393746 LCI393746 LME393746 LWA393746 MFW393746 MPS393746 MZO393746 NJK393746 NTG393746 ODC393746 OMY393746 OWU393746 PGQ393746 PQM393746 QAI393746 QKE393746 QUA393746 RDW393746 RNS393746 RXO393746 SHK393746 SRG393746 TBC393746 TKY393746 TUU393746 UEQ393746 UOM393746 UYI393746 VIE393746 VSA393746 WBW393746 WLS393746 WVO393746 G459282 JC459282 SY459282 ACU459282 AMQ459282 AWM459282 BGI459282 BQE459282 CAA459282 CJW459282 CTS459282 DDO459282 DNK459282 DXG459282 EHC459282 EQY459282 FAU459282 FKQ459282 FUM459282 GEI459282 GOE459282 GYA459282 HHW459282 HRS459282 IBO459282 ILK459282 IVG459282 JFC459282 JOY459282 JYU459282 KIQ459282 KSM459282 LCI459282 LME459282 LWA459282 MFW459282 MPS459282 MZO459282 NJK459282 NTG459282 ODC459282 OMY459282 OWU459282 PGQ459282 PQM459282 QAI459282 QKE459282 QUA459282 RDW459282 RNS459282 RXO459282 SHK459282 SRG459282 TBC459282 TKY459282 TUU459282 UEQ459282 UOM459282 UYI459282 VIE459282 VSA459282 WBW459282 WLS459282 WVO459282 G524818 JC524818 SY524818 ACU524818 AMQ524818 AWM524818 BGI524818 BQE524818 CAA524818 CJW524818 CTS524818 DDO524818 DNK524818 DXG524818 EHC524818 EQY524818 FAU524818 FKQ524818 FUM524818 GEI524818 GOE524818 GYA524818 HHW524818 HRS524818 IBO524818 ILK524818 IVG524818 JFC524818 JOY524818 JYU524818 KIQ524818 KSM524818 LCI524818 LME524818 LWA524818 MFW524818 MPS524818 MZO524818 NJK524818 NTG524818 ODC524818 OMY524818 OWU524818 PGQ524818 PQM524818 QAI524818 QKE524818 QUA524818 RDW524818 RNS524818 RXO524818 SHK524818 SRG524818 TBC524818 TKY524818 TUU524818 UEQ524818 UOM524818 UYI524818 VIE524818 VSA524818 WBW524818 WLS524818 WVO524818 G590354 JC590354 SY590354 ACU590354 AMQ590354 AWM590354 BGI590354 BQE590354 CAA590354 CJW590354 CTS590354 DDO590354 DNK590354 DXG590354 EHC590354 EQY590354 FAU590354 FKQ590354 FUM590354 GEI590354 GOE590354 GYA590354 HHW590354 HRS590354 IBO590354 ILK590354 IVG590354 JFC590354 JOY590354 JYU590354 KIQ590354 KSM590354 LCI590354 LME590354 LWA590354 MFW590354 MPS590354 MZO590354 NJK590354 NTG590354 ODC590354 OMY590354 OWU590354 PGQ590354 PQM590354 QAI590354 QKE590354 QUA590354 RDW590354 RNS590354 RXO590354 SHK590354 SRG590354 TBC590354 TKY590354 TUU590354 UEQ590354 UOM590354 UYI590354 VIE590354 VSA590354 WBW590354 WLS590354 WVO590354 G655890 JC655890 SY655890 ACU655890 AMQ655890 AWM655890 BGI655890 BQE655890 CAA655890 CJW655890 CTS655890 DDO655890 DNK655890 DXG655890 EHC655890 EQY655890 FAU655890 FKQ655890 FUM655890 GEI655890 GOE655890 GYA655890 HHW655890 HRS655890 IBO655890 ILK655890 IVG655890 JFC655890 JOY655890 JYU655890 KIQ655890 KSM655890 LCI655890 LME655890 LWA655890 MFW655890 MPS655890 MZO655890 NJK655890 NTG655890 ODC655890 OMY655890 OWU655890 PGQ655890 PQM655890 QAI655890 QKE655890 QUA655890 RDW655890 RNS655890 RXO655890 SHK655890 SRG655890 TBC655890 TKY655890 TUU655890 UEQ655890 UOM655890 UYI655890 VIE655890 VSA655890 WBW655890 WLS655890 WVO655890 G721426 JC721426 SY721426 ACU721426 AMQ721426 AWM721426 BGI721426 BQE721426 CAA721426 CJW721426 CTS721426 DDO721426 DNK721426 DXG721426 EHC721426 EQY721426 FAU721426 FKQ721426 FUM721426 GEI721426 GOE721426 GYA721426 HHW721426 HRS721426 IBO721426 ILK721426 IVG721426 JFC721426 JOY721426 JYU721426 KIQ721426 KSM721426 LCI721426 LME721426 LWA721426 MFW721426 MPS721426 MZO721426 NJK721426 NTG721426 ODC721426 OMY721426 OWU721426 PGQ721426 PQM721426 QAI721426 QKE721426 QUA721426 RDW721426 RNS721426 RXO721426 SHK721426 SRG721426 TBC721426 TKY721426 TUU721426 UEQ721426 UOM721426 UYI721426 VIE721426 VSA721426 WBW721426 WLS721426 WVO721426 G786962 JC786962 SY786962 ACU786962 AMQ786962 AWM786962 BGI786962 BQE786962 CAA786962 CJW786962 CTS786962 DDO786962 DNK786962 DXG786962 EHC786962 EQY786962 FAU786962 FKQ786962 FUM786962 GEI786962 GOE786962 GYA786962 HHW786962 HRS786962 IBO786962 ILK786962 IVG786962 JFC786962 JOY786962 JYU786962 KIQ786962 KSM786962 LCI786962 LME786962 LWA786962 MFW786962 MPS786962 MZO786962 NJK786962 NTG786962 ODC786962 OMY786962 OWU786962 PGQ786962 PQM786962 QAI786962 QKE786962 QUA786962 RDW786962 RNS786962 RXO786962 SHK786962 SRG786962 TBC786962 TKY786962 TUU786962 UEQ786962 UOM786962 UYI786962 VIE786962 VSA786962 WBW786962 WLS786962 WVO786962 G852498 JC852498 SY852498 ACU852498 AMQ852498 AWM852498 BGI852498 BQE852498 CAA852498 CJW852498 CTS852498 DDO852498 DNK852498 DXG852498 EHC852498 EQY852498 FAU852498 FKQ852498 FUM852498 GEI852498 GOE852498 GYA852498 HHW852498 HRS852498 IBO852498 ILK852498 IVG852498 JFC852498 JOY852498 JYU852498 KIQ852498 KSM852498 LCI852498 LME852498 LWA852498 MFW852498 MPS852498 MZO852498 NJK852498 NTG852498 ODC852498 OMY852498 OWU852498 PGQ852498 PQM852498 QAI852498 QKE852498 QUA852498 RDW852498 RNS852498 RXO852498 SHK852498 SRG852498 TBC852498 TKY852498 TUU852498 UEQ852498 UOM852498 UYI852498 VIE852498 VSA852498 WBW852498 WLS852498 WVO852498 G918034 JC918034 SY918034 ACU918034 AMQ918034 AWM918034 BGI918034 BQE918034 CAA918034 CJW918034 CTS918034 DDO918034 DNK918034 DXG918034 EHC918034 EQY918034 FAU918034 FKQ918034 FUM918034 GEI918034 GOE918034 GYA918034 HHW918034 HRS918034 IBO918034 ILK918034 IVG918034 JFC918034 JOY918034 JYU918034 KIQ918034 KSM918034 LCI918034 LME918034 LWA918034 MFW918034 MPS918034 MZO918034 NJK918034 NTG918034 ODC918034 OMY918034 OWU918034 PGQ918034 PQM918034 QAI918034 QKE918034 QUA918034 RDW918034 RNS918034 RXO918034 SHK918034 SRG918034 TBC918034 TKY918034 TUU918034 UEQ918034 UOM918034 UYI918034 VIE918034 VSA918034 WBW918034 WLS918034 WVO918034 G983570 JC983570 SY983570 ACU983570 AMQ983570 AWM983570 BGI983570 BQE983570 CAA983570 CJW983570 CTS983570 DDO983570 DNK983570 DXG983570 EHC983570 EQY983570 FAU983570 FKQ983570 FUM983570 GEI983570 GOE983570 GYA983570 HHW983570 HRS983570 IBO983570 ILK983570 IVG983570 JFC983570 JOY983570 JYU983570 KIQ983570 KSM983570 LCI983570 LME983570 LWA983570 MFW983570 MPS983570 MZO983570 NJK983570 NTG983570 ODC983570 OMY983570 OWU983570 PGQ983570 PQM983570 QAI983570 QKE983570 QUA983570 RDW983570 RNS983570 RXO983570 SHK983570 SRG983570 TBC983570 TKY983570 TUU983570 UEQ983570 UOM983570 UYI983570 VIE983570 VSA983570 WBW983570 WLS983570 WVO983570 G525 JC525 SY525 ACU525 AMQ525 AWM525 BGI525 BQE525 CAA525 CJW525 CTS525 DDO525 DNK525 DXG525 EHC525 EQY525 FAU525 FKQ525 FUM525 GEI525 GOE525 GYA525 HHW525 HRS525 IBO525 ILK525 IVG525 JFC525 JOY525 JYU525 KIQ525 KSM525 LCI525 LME525 LWA525 MFW525 MPS525 MZO525 NJK525 NTG525 ODC525 OMY525 OWU525 PGQ525 PQM525 QAI525 QKE525 QUA525 RDW525 RNS525 RXO525 SHK525 SRG525 TBC525 TKY525 TUU525 UEQ525 UOM525 UYI525 VIE525 VSA525 WBW525 WLS525 WVO525 G66061 JC66061 SY66061 ACU66061 AMQ66061 AWM66061 BGI66061 BQE66061 CAA66061 CJW66061 CTS66061 DDO66061 DNK66061 DXG66061 EHC66061 EQY66061 FAU66061 FKQ66061 FUM66061 GEI66061 GOE66061 GYA66061 HHW66061 HRS66061 IBO66061 ILK66061 IVG66061 JFC66061 JOY66061 JYU66061 KIQ66061 KSM66061 LCI66061 LME66061 LWA66061 MFW66061 MPS66061 MZO66061 NJK66061 NTG66061 ODC66061 OMY66061 OWU66061 PGQ66061 PQM66061 QAI66061 QKE66061 QUA66061 RDW66061 RNS66061 RXO66061 SHK66061 SRG66061 TBC66061 TKY66061 TUU66061 UEQ66061 UOM66061 UYI66061 VIE66061 VSA66061 WBW66061 WLS66061 WVO66061 G131597 JC131597 SY131597 ACU131597 AMQ131597 AWM131597 BGI131597 BQE131597 CAA131597 CJW131597 CTS131597 DDO131597 DNK131597 DXG131597 EHC131597 EQY131597 FAU131597 FKQ131597 FUM131597 GEI131597 GOE131597 GYA131597 HHW131597 HRS131597 IBO131597 ILK131597 IVG131597 JFC131597 JOY131597 JYU131597 KIQ131597 KSM131597 LCI131597 LME131597 LWA131597 MFW131597 MPS131597 MZO131597 NJK131597 NTG131597 ODC131597 OMY131597 OWU131597 PGQ131597 PQM131597 QAI131597 QKE131597 QUA131597 RDW131597 RNS131597 RXO131597 SHK131597 SRG131597 TBC131597 TKY131597 TUU131597 UEQ131597 UOM131597 UYI131597 VIE131597 VSA131597 WBW131597 WLS131597 WVO131597 G197133 JC197133 SY197133 ACU197133 AMQ197133 AWM197133 BGI197133 BQE197133 CAA197133 CJW197133 CTS197133 DDO197133 DNK197133 DXG197133 EHC197133 EQY197133 FAU197133 FKQ197133 FUM197133 GEI197133 GOE197133 GYA197133 HHW197133 HRS197133 IBO197133 ILK197133 IVG197133 JFC197133 JOY197133 JYU197133 KIQ197133 KSM197133 LCI197133 LME197133 LWA197133 MFW197133 MPS197133 MZO197133 NJK197133 NTG197133 ODC197133 OMY197133 OWU197133 PGQ197133 PQM197133 QAI197133 QKE197133 QUA197133 RDW197133 RNS197133 RXO197133 SHK197133 SRG197133 TBC197133 TKY197133 TUU197133 UEQ197133 UOM197133 UYI197133 VIE197133 VSA197133 WBW197133 WLS197133 WVO197133 G262669 JC262669 SY262669 ACU262669 AMQ262669 AWM262669 BGI262669 BQE262669 CAA262669 CJW262669 CTS262669 DDO262669 DNK262669 DXG262669 EHC262669 EQY262669 FAU262669 FKQ262669 FUM262669 GEI262669 GOE262669 GYA262669 HHW262669 HRS262669 IBO262669 ILK262669 IVG262669 JFC262669 JOY262669 JYU262669 KIQ262669 KSM262669 LCI262669 LME262669 LWA262669 MFW262669 MPS262669 MZO262669 NJK262669 NTG262669 ODC262669 OMY262669 OWU262669 PGQ262669 PQM262669 QAI262669 QKE262669 QUA262669 RDW262669 RNS262669 RXO262669 SHK262669 SRG262669 TBC262669 TKY262669 TUU262669 UEQ262669 UOM262669 UYI262669 VIE262669 VSA262669 WBW262669 WLS262669 WVO262669 G328205 JC328205 SY328205 ACU328205 AMQ328205 AWM328205 BGI328205 BQE328205 CAA328205 CJW328205 CTS328205 DDO328205 DNK328205 DXG328205 EHC328205 EQY328205 FAU328205 FKQ328205 FUM328205 GEI328205 GOE328205 GYA328205 HHW328205 HRS328205 IBO328205 ILK328205 IVG328205 JFC328205 JOY328205 JYU328205 KIQ328205 KSM328205 LCI328205 LME328205 LWA328205 MFW328205 MPS328205 MZO328205 NJK328205 NTG328205 ODC328205 OMY328205 OWU328205 PGQ328205 PQM328205 QAI328205 QKE328205 QUA328205 RDW328205 RNS328205 RXO328205 SHK328205 SRG328205 TBC328205 TKY328205 TUU328205 UEQ328205 UOM328205 UYI328205 VIE328205 VSA328205 WBW328205 WLS328205 WVO328205 G393741 JC393741 SY393741 ACU393741 AMQ393741 AWM393741 BGI393741 BQE393741 CAA393741 CJW393741 CTS393741 DDO393741 DNK393741 DXG393741 EHC393741 EQY393741 FAU393741 FKQ393741 FUM393741 GEI393741 GOE393741 GYA393741 HHW393741 HRS393741 IBO393741 ILK393741 IVG393741 JFC393741 JOY393741 JYU393741 KIQ393741 KSM393741 LCI393741 LME393741 LWA393741 MFW393741 MPS393741 MZO393741 NJK393741 NTG393741 ODC393741 OMY393741 OWU393741 PGQ393741 PQM393741 QAI393741 QKE393741 QUA393741 RDW393741 RNS393741 RXO393741 SHK393741 SRG393741 TBC393741 TKY393741 TUU393741 UEQ393741 UOM393741 UYI393741 VIE393741 VSA393741 WBW393741 WLS393741 WVO393741 G459277 JC459277 SY459277 ACU459277 AMQ459277 AWM459277 BGI459277 BQE459277 CAA459277 CJW459277 CTS459277 DDO459277 DNK459277 DXG459277 EHC459277 EQY459277 FAU459277 FKQ459277 FUM459277 GEI459277 GOE459277 GYA459277 HHW459277 HRS459277 IBO459277 ILK459277 IVG459277 JFC459277 JOY459277 JYU459277 KIQ459277 KSM459277 LCI459277 LME459277 LWA459277 MFW459277 MPS459277 MZO459277 NJK459277 NTG459277 ODC459277 OMY459277 OWU459277 PGQ459277 PQM459277 QAI459277 QKE459277 QUA459277 RDW459277 RNS459277 RXO459277 SHK459277 SRG459277 TBC459277 TKY459277 TUU459277 UEQ459277 UOM459277 UYI459277 VIE459277 VSA459277 WBW459277 WLS459277 WVO459277 G524813 JC524813 SY524813 ACU524813 AMQ524813 AWM524813 BGI524813 BQE524813 CAA524813 CJW524813 CTS524813 DDO524813 DNK524813 DXG524813 EHC524813 EQY524813 FAU524813 FKQ524813 FUM524813 GEI524813 GOE524813 GYA524813 HHW524813 HRS524813 IBO524813 ILK524813 IVG524813 JFC524813 JOY524813 JYU524813 KIQ524813 KSM524813 LCI524813 LME524813 LWA524813 MFW524813 MPS524813 MZO524813 NJK524813 NTG524813 ODC524813 OMY524813 OWU524813 PGQ524813 PQM524813 QAI524813 QKE524813 QUA524813 RDW524813 RNS524813 RXO524813 SHK524813 SRG524813 TBC524813 TKY524813 TUU524813 UEQ524813 UOM524813 UYI524813 VIE524813 VSA524813 WBW524813 WLS524813 WVO524813 G590349 JC590349 SY590349 ACU590349 AMQ590349 AWM590349 BGI590349 BQE590349 CAA590349 CJW590349 CTS590349 DDO590349 DNK590349 DXG590349 EHC590349 EQY590349 FAU590349 FKQ590349 FUM590349 GEI590349 GOE590349 GYA590349 HHW590349 HRS590349 IBO590349 ILK590349 IVG590349 JFC590349 JOY590349 JYU590349 KIQ590349 KSM590349 LCI590349 LME590349 LWA590349 MFW590349 MPS590349 MZO590349 NJK590349 NTG590349 ODC590349 OMY590349 OWU590349 PGQ590349 PQM590349 QAI590349 QKE590349 QUA590349 RDW590349 RNS590349 RXO590349 SHK590349 SRG590349 TBC590349 TKY590349 TUU590349 UEQ590349 UOM590349 UYI590349 VIE590349 VSA590349 WBW590349 WLS590349 WVO590349 G655885 JC655885 SY655885 ACU655885 AMQ655885 AWM655885 BGI655885 BQE655885 CAA655885 CJW655885 CTS655885 DDO655885 DNK655885 DXG655885 EHC655885 EQY655885 FAU655885 FKQ655885 FUM655885 GEI655885 GOE655885 GYA655885 HHW655885 HRS655885 IBO655885 ILK655885 IVG655885 JFC655885 JOY655885 JYU655885 KIQ655885 KSM655885 LCI655885 LME655885 LWA655885 MFW655885 MPS655885 MZO655885 NJK655885 NTG655885 ODC655885 OMY655885 OWU655885 PGQ655885 PQM655885 QAI655885 QKE655885 QUA655885 RDW655885 RNS655885 RXO655885 SHK655885 SRG655885 TBC655885 TKY655885 TUU655885 UEQ655885 UOM655885 UYI655885 VIE655885 VSA655885 WBW655885 WLS655885 WVO655885 G721421 JC721421 SY721421 ACU721421 AMQ721421 AWM721421 BGI721421 BQE721421 CAA721421 CJW721421 CTS721421 DDO721421 DNK721421 DXG721421 EHC721421 EQY721421 FAU721421 FKQ721421 FUM721421 GEI721421 GOE721421 GYA721421 HHW721421 HRS721421 IBO721421 ILK721421 IVG721421 JFC721421 JOY721421 JYU721421 KIQ721421 KSM721421 LCI721421 LME721421 LWA721421 MFW721421 MPS721421 MZO721421 NJK721421 NTG721421 ODC721421 OMY721421 OWU721421 PGQ721421 PQM721421 QAI721421 QKE721421 QUA721421 RDW721421 RNS721421 RXO721421 SHK721421 SRG721421 TBC721421 TKY721421 TUU721421 UEQ721421 UOM721421 UYI721421 VIE721421 VSA721421 WBW721421 WLS721421 WVO721421 G786957 JC786957 SY786957 ACU786957 AMQ786957 AWM786957 BGI786957 BQE786957 CAA786957 CJW786957 CTS786957 DDO786957 DNK786957 DXG786957 EHC786957 EQY786957 FAU786957 FKQ786957 FUM786957 GEI786957 GOE786957 GYA786957 HHW786957 HRS786957 IBO786957 ILK786957 IVG786957 JFC786957 JOY786957 JYU786957 KIQ786957 KSM786957 LCI786957 LME786957 LWA786957 MFW786957 MPS786957 MZO786957 NJK786957 NTG786957 ODC786957 OMY786957 OWU786957 PGQ786957 PQM786957 QAI786957 QKE786957 QUA786957 RDW786957 RNS786957 RXO786957 SHK786957 SRG786957 TBC786957 TKY786957 TUU786957 UEQ786957 UOM786957 UYI786957 VIE786957 VSA786957 WBW786957 WLS786957 WVO786957 G852493 JC852493 SY852493 ACU852493 AMQ852493 AWM852493 BGI852493 BQE852493 CAA852493 CJW852493 CTS852493 DDO852493 DNK852493 DXG852493 EHC852493 EQY852493 FAU852493 FKQ852493 FUM852493 GEI852493 GOE852493 GYA852493 HHW852493 HRS852493 IBO852493 ILK852493 IVG852493 JFC852493 JOY852493 JYU852493 KIQ852493 KSM852493 LCI852493 LME852493 LWA852493 MFW852493 MPS852493 MZO852493 NJK852493 NTG852493 ODC852493 OMY852493 OWU852493 PGQ852493 PQM852493 QAI852493 QKE852493 QUA852493 RDW852493 RNS852493 RXO852493 SHK852493 SRG852493 TBC852493 TKY852493 TUU852493 UEQ852493 UOM852493 UYI852493 VIE852493 VSA852493 WBW852493 WLS852493 WVO852493 G918029 JC918029 SY918029 ACU918029 AMQ918029 AWM918029 BGI918029 BQE918029 CAA918029 CJW918029 CTS918029 DDO918029 DNK918029 DXG918029 EHC918029 EQY918029 FAU918029 FKQ918029 FUM918029 GEI918029 GOE918029 GYA918029 HHW918029 HRS918029 IBO918029 ILK918029 IVG918029 JFC918029 JOY918029 JYU918029 KIQ918029 KSM918029 LCI918029 LME918029 LWA918029 MFW918029 MPS918029 MZO918029 NJK918029 NTG918029 ODC918029 OMY918029 OWU918029 PGQ918029 PQM918029 QAI918029 QKE918029 QUA918029 RDW918029 RNS918029 RXO918029 SHK918029 SRG918029 TBC918029 TKY918029 TUU918029 UEQ918029 UOM918029 UYI918029 VIE918029 VSA918029 WBW918029 WLS918029 WVO918029 G983565 JC983565 SY983565 ACU983565 AMQ983565 AWM983565 BGI983565 BQE983565 CAA983565 CJW983565 CTS983565 DDO983565 DNK983565 DXG983565 EHC983565 EQY983565 FAU983565 FKQ983565 FUM983565 GEI983565 GOE983565 GYA983565 HHW983565 HRS983565 IBO983565 ILK983565 IVG983565 JFC983565 JOY983565 JYU983565 KIQ983565 KSM983565 LCI983565 LME983565 LWA983565 MFW983565 MPS983565 MZO983565 NJK983565 NTG983565 ODC983565 OMY983565 OWU983565 PGQ983565 PQM983565 QAI983565 QKE983565 QUA983565 RDW983565 RNS983565 RXO983565 SHK983565 SRG983565 TBC983565 TKY983565 TUU983565 UEQ983565 UOM983565 UYI983565 VIE983565 VSA983565 WBW983565 WLS983565 WVO983565 E1179:E1182 JA1179:JA1182 SW1179:SW1182 ACS1179:ACS1182 AMO1179:AMO1182 AWK1179:AWK1182 BGG1179:BGG1182 BQC1179:BQC1182 BZY1179:BZY1182 CJU1179:CJU1182 CTQ1179:CTQ1182 DDM1179:DDM1182 DNI1179:DNI1182 DXE1179:DXE1182 EHA1179:EHA1182 EQW1179:EQW1182 FAS1179:FAS1182 FKO1179:FKO1182 FUK1179:FUK1182 GEG1179:GEG1182 GOC1179:GOC1182 GXY1179:GXY1182 HHU1179:HHU1182 HRQ1179:HRQ1182 IBM1179:IBM1182 ILI1179:ILI1182 IVE1179:IVE1182 JFA1179:JFA1182 JOW1179:JOW1182 JYS1179:JYS1182 KIO1179:KIO1182 KSK1179:KSK1182 LCG1179:LCG1182 LMC1179:LMC1182 LVY1179:LVY1182 MFU1179:MFU1182 MPQ1179:MPQ1182 MZM1179:MZM1182 NJI1179:NJI1182 NTE1179:NTE1182 ODA1179:ODA1182 OMW1179:OMW1182 OWS1179:OWS1182 PGO1179:PGO1182 PQK1179:PQK1182 QAG1179:QAG1182 QKC1179:QKC1182 QTY1179:QTY1182 RDU1179:RDU1182 RNQ1179:RNQ1182 RXM1179:RXM1182 SHI1179:SHI1182 SRE1179:SRE1182 TBA1179:TBA1182 TKW1179:TKW1182 TUS1179:TUS1182 UEO1179:UEO1182 UOK1179:UOK1182 UYG1179:UYG1182 VIC1179:VIC1182 VRY1179:VRY1182 WBU1179:WBU1182 WLQ1179:WLQ1182 WVM1179:WVM1182 E66715:E66718 JA66715:JA66718 SW66715:SW66718 ACS66715:ACS66718 AMO66715:AMO66718 AWK66715:AWK66718 BGG66715:BGG66718 BQC66715:BQC66718 BZY66715:BZY66718 CJU66715:CJU66718 CTQ66715:CTQ66718 DDM66715:DDM66718 DNI66715:DNI66718 DXE66715:DXE66718 EHA66715:EHA66718 EQW66715:EQW66718 FAS66715:FAS66718 FKO66715:FKO66718 FUK66715:FUK66718 GEG66715:GEG66718 GOC66715:GOC66718 GXY66715:GXY66718 HHU66715:HHU66718 HRQ66715:HRQ66718 IBM66715:IBM66718 ILI66715:ILI66718 IVE66715:IVE66718 JFA66715:JFA66718 JOW66715:JOW66718 JYS66715:JYS66718 KIO66715:KIO66718 KSK66715:KSK66718 LCG66715:LCG66718 LMC66715:LMC66718 LVY66715:LVY66718 MFU66715:MFU66718 MPQ66715:MPQ66718 MZM66715:MZM66718 NJI66715:NJI66718 NTE66715:NTE66718 ODA66715:ODA66718 OMW66715:OMW66718 OWS66715:OWS66718 PGO66715:PGO66718 PQK66715:PQK66718 QAG66715:QAG66718 QKC66715:QKC66718 QTY66715:QTY66718 RDU66715:RDU66718 RNQ66715:RNQ66718 RXM66715:RXM66718 SHI66715:SHI66718 SRE66715:SRE66718 TBA66715:TBA66718 TKW66715:TKW66718 TUS66715:TUS66718 UEO66715:UEO66718 UOK66715:UOK66718 UYG66715:UYG66718 VIC66715:VIC66718 VRY66715:VRY66718 WBU66715:WBU66718 WLQ66715:WLQ66718 WVM66715:WVM66718 E132251:E132254 JA132251:JA132254 SW132251:SW132254 ACS132251:ACS132254 AMO132251:AMO132254 AWK132251:AWK132254 BGG132251:BGG132254 BQC132251:BQC132254 BZY132251:BZY132254 CJU132251:CJU132254 CTQ132251:CTQ132254 DDM132251:DDM132254 DNI132251:DNI132254 DXE132251:DXE132254 EHA132251:EHA132254 EQW132251:EQW132254 FAS132251:FAS132254 FKO132251:FKO132254 FUK132251:FUK132254 GEG132251:GEG132254 GOC132251:GOC132254 GXY132251:GXY132254 HHU132251:HHU132254 HRQ132251:HRQ132254 IBM132251:IBM132254 ILI132251:ILI132254 IVE132251:IVE132254 JFA132251:JFA132254 JOW132251:JOW132254 JYS132251:JYS132254 KIO132251:KIO132254 KSK132251:KSK132254 LCG132251:LCG132254 LMC132251:LMC132254 LVY132251:LVY132254 MFU132251:MFU132254 MPQ132251:MPQ132254 MZM132251:MZM132254 NJI132251:NJI132254 NTE132251:NTE132254 ODA132251:ODA132254 OMW132251:OMW132254 OWS132251:OWS132254 PGO132251:PGO132254 PQK132251:PQK132254 QAG132251:QAG132254 QKC132251:QKC132254 QTY132251:QTY132254 RDU132251:RDU132254 RNQ132251:RNQ132254 RXM132251:RXM132254 SHI132251:SHI132254 SRE132251:SRE132254 TBA132251:TBA132254 TKW132251:TKW132254 TUS132251:TUS132254 UEO132251:UEO132254 UOK132251:UOK132254 UYG132251:UYG132254 VIC132251:VIC132254 VRY132251:VRY132254 WBU132251:WBU132254 WLQ132251:WLQ132254 WVM132251:WVM132254 E197787:E197790 JA197787:JA197790 SW197787:SW197790 ACS197787:ACS197790 AMO197787:AMO197790 AWK197787:AWK197790 BGG197787:BGG197790 BQC197787:BQC197790 BZY197787:BZY197790 CJU197787:CJU197790 CTQ197787:CTQ197790 DDM197787:DDM197790 DNI197787:DNI197790 DXE197787:DXE197790 EHA197787:EHA197790 EQW197787:EQW197790 FAS197787:FAS197790 FKO197787:FKO197790 FUK197787:FUK197790 GEG197787:GEG197790 GOC197787:GOC197790 GXY197787:GXY197790 HHU197787:HHU197790 HRQ197787:HRQ197790 IBM197787:IBM197790 ILI197787:ILI197790 IVE197787:IVE197790 JFA197787:JFA197790 JOW197787:JOW197790 JYS197787:JYS197790 KIO197787:KIO197790 KSK197787:KSK197790 LCG197787:LCG197790 LMC197787:LMC197790 LVY197787:LVY197790 MFU197787:MFU197790 MPQ197787:MPQ197790 MZM197787:MZM197790 NJI197787:NJI197790 NTE197787:NTE197790 ODA197787:ODA197790 OMW197787:OMW197790 OWS197787:OWS197790 PGO197787:PGO197790 PQK197787:PQK197790 QAG197787:QAG197790 QKC197787:QKC197790 QTY197787:QTY197790 RDU197787:RDU197790 RNQ197787:RNQ197790 RXM197787:RXM197790 SHI197787:SHI197790 SRE197787:SRE197790 TBA197787:TBA197790 TKW197787:TKW197790 TUS197787:TUS197790 UEO197787:UEO197790 UOK197787:UOK197790 UYG197787:UYG197790 VIC197787:VIC197790 VRY197787:VRY197790 WBU197787:WBU197790 WLQ197787:WLQ197790 WVM197787:WVM197790 E263323:E263326 JA263323:JA263326 SW263323:SW263326 ACS263323:ACS263326 AMO263323:AMO263326 AWK263323:AWK263326 BGG263323:BGG263326 BQC263323:BQC263326 BZY263323:BZY263326 CJU263323:CJU263326 CTQ263323:CTQ263326 DDM263323:DDM263326 DNI263323:DNI263326 DXE263323:DXE263326 EHA263323:EHA263326 EQW263323:EQW263326 FAS263323:FAS263326 FKO263323:FKO263326 FUK263323:FUK263326 GEG263323:GEG263326 GOC263323:GOC263326 GXY263323:GXY263326 HHU263323:HHU263326 HRQ263323:HRQ263326 IBM263323:IBM263326 ILI263323:ILI263326 IVE263323:IVE263326 JFA263323:JFA263326 JOW263323:JOW263326 JYS263323:JYS263326 KIO263323:KIO263326 KSK263323:KSK263326 LCG263323:LCG263326 LMC263323:LMC263326 LVY263323:LVY263326 MFU263323:MFU263326 MPQ263323:MPQ263326 MZM263323:MZM263326 NJI263323:NJI263326 NTE263323:NTE263326 ODA263323:ODA263326 OMW263323:OMW263326 OWS263323:OWS263326 PGO263323:PGO263326 PQK263323:PQK263326 QAG263323:QAG263326 QKC263323:QKC263326 QTY263323:QTY263326 RDU263323:RDU263326 RNQ263323:RNQ263326 RXM263323:RXM263326 SHI263323:SHI263326 SRE263323:SRE263326 TBA263323:TBA263326 TKW263323:TKW263326 TUS263323:TUS263326 UEO263323:UEO263326 UOK263323:UOK263326 UYG263323:UYG263326 VIC263323:VIC263326 VRY263323:VRY263326 WBU263323:WBU263326 WLQ263323:WLQ263326 WVM263323:WVM263326 E328859:E328862 JA328859:JA328862 SW328859:SW328862 ACS328859:ACS328862 AMO328859:AMO328862 AWK328859:AWK328862 BGG328859:BGG328862 BQC328859:BQC328862 BZY328859:BZY328862 CJU328859:CJU328862 CTQ328859:CTQ328862 DDM328859:DDM328862 DNI328859:DNI328862 DXE328859:DXE328862 EHA328859:EHA328862 EQW328859:EQW328862 FAS328859:FAS328862 FKO328859:FKO328862 FUK328859:FUK328862 GEG328859:GEG328862 GOC328859:GOC328862 GXY328859:GXY328862 HHU328859:HHU328862 HRQ328859:HRQ328862 IBM328859:IBM328862 ILI328859:ILI328862 IVE328859:IVE328862 JFA328859:JFA328862 JOW328859:JOW328862 JYS328859:JYS328862 KIO328859:KIO328862 KSK328859:KSK328862 LCG328859:LCG328862 LMC328859:LMC328862 LVY328859:LVY328862 MFU328859:MFU328862 MPQ328859:MPQ328862 MZM328859:MZM328862 NJI328859:NJI328862 NTE328859:NTE328862 ODA328859:ODA328862 OMW328859:OMW328862 OWS328859:OWS328862 PGO328859:PGO328862 PQK328859:PQK328862 QAG328859:QAG328862 QKC328859:QKC328862 QTY328859:QTY328862 RDU328859:RDU328862 RNQ328859:RNQ328862 RXM328859:RXM328862 SHI328859:SHI328862 SRE328859:SRE328862 TBA328859:TBA328862 TKW328859:TKW328862 TUS328859:TUS328862 UEO328859:UEO328862 UOK328859:UOK328862 UYG328859:UYG328862 VIC328859:VIC328862 VRY328859:VRY328862 WBU328859:WBU328862 WLQ328859:WLQ328862 WVM328859:WVM328862 E394395:E394398 JA394395:JA394398 SW394395:SW394398 ACS394395:ACS394398 AMO394395:AMO394398 AWK394395:AWK394398 BGG394395:BGG394398 BQC394395:BQC394398 BZY394395:BZY394398 CJU394395:CJU394398 CTQ394395:CTQ394398 DDM394395:DDM394398 DNI394395:DNI394398 DXE394395:DXE394398 EHA394395:EHA394398 EQW394395:EQW394398 FAS394395:FAS394398 FKO394395:FKO394398 FUK394395:FUK394398 GEG394395:GEG394398 GOC394395:GOC394398 GXY394395:GXY394398 HHU394395:HHU394398 HRQ394395:HRQ394398 IBM394395:IBM394398 ILI394395:ILI394398 IVE394395:IVE394398 JFA394395:JFA394398 JOW394395:JOW394398 JYS394395:JYS394398 KIO394395:KIO394398 KSK394395:KSK394398 LCG394395:LCG394398 LMC394395:LMC394398 LVY394395:LVY394398 MFU394395:MFU394398 MPQ394395:MPQ394398 MZM394395:MZM394398 NJI394395:NJI394398 NTE394395:NTE394398 ODA394395:ODA394398 OMW394395:OMW394398 OWS394395:OWS394398 PGO394395:PGO394398 PQK394395:PQK394398 QAG394395:QAG394398 QKC394395:QKC394398 QTY394395:QTY394398 RDU394395:RDU394398 RNQ394395:RNQ394398 RXM394395:RXM394398 SHI394395:SHI394398 SRE394395:SRE394398 TBA394395:TBA394398 TKW394395:TKW394398 TUS394395:TUS394398 UEO394395:UEO394398 UOK394395:UOK394398 UYG394395:UYG394398 VIC394395:VIC394398 VRY394395:VRY394398 WBU394395:WBU394398 WLQ394395:WLQ394398 WVM394395:WVM394398 E459931:E459934 JA459931:JA459934 SW459931:SW459934 ACS459931:ACS459934 AMO459931:AMO459934 AWK459931:AWK459934 BGG459931:BGG459934 BQC459931:BQC459934 BZY459931:BZY459934 CJU459931:CJU459934 CTQ459931:CTQ459934 DDM459931:DDM459934 DNI459931:DNI459934 DXE459931:DXE459934 EHA459931:EHA459934 EQW459931:EQW459934 FAS459931:FAS459934 FKO459931:FKO459934 FUK459931:FUK459934 GEG459931:GEG459934 GOC459931:GOC459934 GXY459931:GXY459934 HHU459931:HHU459934 HRQ459931:HRQ459934 IBM459931:IBM459934 ILI459931:ILI459934 IVE459931:IVE459934 JFA459931:JFA459934 JOW459931:JOW459934 JYS459931:JYS459934 KIO459931:KIO459934 KSK459931:KSK459934 LCG459931:LCG459934 LMC459931:LMC459934 LVY459931:LVY459934 MFU459931:MFU459934 MPQ459931:MPQ459934 MZM459931:MZM459934 NJI459931:NJI459934 NTE459931:NTE459934 ODA459931:ODA459934 OMW459931:OMW459934 OWS459931:OWS459934 PGO459931:PGO459934 PQK459931:PQK459934 QAG459931:QAG459934 QKC459931:QKC459934 QTY459931:QTY459934 RDU459931:RDU459934 RNQ459931:RNQ459934 RXM459931:RXM459934 SHI459931:SHI459934 SRE459931:SRE459934 TBA459931:TBA459934 TKW459931:TKW459934 TUS459931:TUS459934 UEO459931:UEO459934 UOK459931:UOK459934 UYG459931:UYG459934 VIC459931:VIC459934 VRY459931:VRY459934 WBU459931:WBU459934 WLQ459931:WLQ459934 WVM459931:WVM459934 E525467:E525470 JA525467:JA525470 SW525467:SW525470 ACS525467:ACS525470 AMO525467:AMO525470 AWK525467:AWK525470 BGG525467:BGG525470 BQC525467:BQC525470 BZY525467:BZY525470 CJU525467:CJU525470 CTQ525467:CTQ525470 DDM525467:DDM525470 DNI525467:DNI525470 DXE525467:DXE525470 EHA525467:EHA525470 EQW525467:EQW525470 FAS525467:FAS525470 FKO525467:FKO525470 FUK525467:FUK525470 GEG525467:GEG525470 GOC525467:GOC525470 GXY525467:GXY525470 HHU525467:HHU525470 HRQ525467:HRQ525470 IBM525467:IBM525470 ILI525467:ILI525470 IVE525467:IVE525470 JFA525467:JFA525470 JOW525467:JOW525470 JYS525467:JYS525470 KIO525467:KIO525470 KSK525467:KSK525470 LCG525467:LCG525470 LMC525467:LMC525470 LVY525467:LVY525470 MFU525467:MFU525470 MPQ525467:MPQ525470 MZM525467:MZM525470 NJI525467:NJI525470 NTE525467:NTE525470 ODA525467:ODA525470 OMW525467:OMW525470 OWS525467:OWS525470 PGO525467:PGO525470 PQK525467:PQK525470 QAG525467:QAG525470 QKC525467:QKC525470 QTY525467:QTY525470 RDU525467:RDU525470 RNQ525467:RNQ525470 RXM525467:RXM525470 SHI525467:SHI525470 SRE525467:SRE525470 TBA525467:TBA525470 TKW525467:TKW525470 TUS525467:TUS525470 UEO525467:UEO525470 UOK525467:UOK525470 UYG525467:UYG525470 VIC525467:VIC525470 VRY525467:VRY525470 WBU525467:WBU525470 WLQ525467:WLQ525470 WVM525467:WVM525470 E591003:E591006 JA591003:JA591006 SW591003:SW591006 ACS591003:ACS591006 AMO591003:AMO591006 AWK591003:AWK591006 BGG591003:BGG591006 BQC591003:BQC591006 BZY591003:BZY591006 CJU591003:CJU591006 CTQ591003:CTQ591006 DDM591003:DDM591006 DNI591003:DNI591006 DXE591003:DXE591006 EHA591003:EHA591006 EQW591003:EQW591006 FAS591003:FAS591006 FKO591003:FKO591006 FUK591003:FUK591006 GEG591003:GEG591006 GOC591003:GOC591006 GXY591003:GXY591006 HHU591003:HHU591006 HRQ591003:HRQ591006 IBM591003:IBM591006 ILI591003:ILI591006 IVE591003:IVE591006 JFA591003:JFA591006 JOW591003:JOW591006 JYS591003:JYS591006 KIO591003:KIO591006 KSK591003:KSK591006 LCG591003:LCG591006 LMC591003:LMC591006 LVY591003:LVY591006 MFU591003:MFU591006 MPQ591003:MPQ591006 MZM591003:MZM591006 NJI591003:NJI591006 NTE591003:NTE591006 ODA591003:ODA591006 OMW591003:OMW591006 OWS591003:OWS591006 PGO591003:PGO591006 PQK591003:PQK591006 QAG591003:QAG591006 QKC591003:QKC591006 QTY591003:QTY591006 RDU591003:RDU591006 RNQ591003:RNQ591006 RXM591003:RXM591006 SHI591003:SHI591006 SRE591003:SRE591006 TBA591003:TBA591006 TKW591003:TKW591006 TUS591003:TUS591006 UEO591003:UEO591006 UOK591003:UOK591006 UYG591003:UYG591006 VIC591003:VIC591006 VRY591003:VRY591006 WBU591003:WBU591006 WLQ591003:WLQ591006 WVM591003:WVM591006 E656539:E656542 JA656539:JA656542 SW656539:SW656542 ACS656539:ACS656542 AMO656539:AMO656542 AWK656539:AWK656542 BGG656539:BGG656542 BQC656539:BQC656542 BZY656539:BZY656542 CJU656539:CJU656542 CTQ656539:CTQ656542 DDM656539:DDM656542 DNI656539:DNI656542 DXE656539:DXE656542 EHA656539:EHA656542 EQW656539:EQW656542 FAS656539:FAS656542 FKO656539:FKO656542 FUK656539:FUK656542 GEG656539:GEG656542 GOC656539:GOC656542 GXY656539:GXY656542 HHU656539:HHU656542 HRQ656539:HRQ656542 IBM656539:IBM656542 ILI656539:ILI656542 IVE656539:IVE656542 JFA656539:JFA656542 JOW656539:JOW656542 JYS656539:JYS656542 KIO656539:KIO656542 KSK656539:KSK656542 LCG656539:LCG656542 LMC656539:LMC656542 LVY656539:LVY656542 MFU656539:MFU656542 MPQ656539:MPQ656542 MZM656539:MZM656542 NJI656539:NJI656542 NTE656539:NTE656542 ODA656539:ODA656542 OMW656539:OMW656542 OWS656539:OWS656542 PGO656539:PGO656542 PQK656539:PQK656542 QAG656539:QAG656542 QKC656539:QKC656542 QTY656539:QTY656542 RDU656539:RDU656542 RNQ656539:RNQ656542 RXM656539:RXM656542 SHI656539:SHI656542 SRE656539:SRE656542 TBA656539:TBA656542 TKW656539:TKW656542 TUS656539:TUS656542 UEO656539:UEO656542 UOK656539:UOK656542 UYG656539:UYG656542 VIC656539:VIC656542 VRY656539:VRY656542 WBU656539:WBU656542 WLQ656539:WLQ656542 WVM656539:WVM656542 E722075:E722078 JA722075:JA722078 SW722075:SW722078 ACS722075:ACS722078 AMO722075:AMO722078 AWK722075:AWK722078 BGG722075:BGG722078 BQC722075:BQC722078 BZY722075:BZY722078 CJU722075:CJU722078 CTQ722075:CTQ722078 DDM722075:DDM722078 DNI722075:DNI722078 DXE722075:DXE722078 EHA722075:EHA722078 EQW722075:EQW722078 FAS722075:FAS722078 FKO722075:FKO722078 FUK722075:FUK722078 GEG722075:GEG722078 GOC722075:GOC722078 GXY722075:GXY722078 HHU722075:HHU722078 HRQ722075:HRQ722078 IBM722075:IBM722078 ILI722075:ILI722078 IVE722075:IVE722078 JFA722075:JFA722078 JOW722075:JOW722078 JYS722075:JYS722078 KIO722075:KIO722078 KSK722075:KSK722078 LCG722075:LCG722078 LMC722075:LMC722078 LVY722075:LVY722078 MFU722075:MFU722078 MPQ722075:MPQ722078 MZM722075:MZM722078 NJI722075:NJI722078 NTE722075:NTE722078 ODA722075:ODA722078 OMW722075:OMW722078 OWS722075:OWS722078 PGO722075:PGO722078 PQK722075:PQK722078 QAG722075:QAG722078 QKC722075:QKC722078 QTY722075:QTY722078 RDU722075:RDU722078 RNQ722075:RNQ722078 RXM722075:RXM722078 SHI722075:SHI722078 SRE722075:SRE722078 TBA722075:TBA722078 TKW722075:TKW722078 TUS722075:TUS722078 UEO722075:UEO722078 UOK722075:UOK722078 UYG722075:UYG722078 VIC722075:VIC722078 VRY722075:VRY722078 WBU722075:WBU722078 WLQ722075:WLQ722078 WVM722075:WVM722078 E787611:E787614 JA787611:JA787614 SW787611:SW787614 ACS787611:ACS787614 AMO787611:AMO787614 AWK787611:AWK787614 BGG787611:BGG787614 BQC787611:BQC787614 BZY787611:BZY787614 CJU787611:CJU787614 CTQ787611:CTQ787614 DDM787611:DDM787614 DNI787611:DNI787614 DXE787611:DXE787614 EHA787611:EHA787614 EQW787611:EQW787614 FAS787611:FAS787614 FKO787611:FKO787614 FUK787611:FUK787614 GEG787611:GEG787614 GOC787611:GOC787614 GXY787611:GXY787614 HHU787611:HHU787614 HRQ787611:HRQ787614 IBM787611:IBM787614 ILI787611:ILI787614 IVE787611:IVE787614 JFA787611:JFA787614 JOW787611:JOW787614 JYS787611:JYS787614 KIO787611:KIO787614 KSK787611:KSK787614 LCG787611:LCG787614 LMC787611:LMC787614 LVY787611:LVY787614 MFU787611:MFU787614 MPQ787611:MPQ787614 MZM787611:MZM787614 NJI787611:NJI787614 NTE787611:NTE787614 ODA787611:ODA787614 OMW787611:OMW787614 OWS787611:OWS787614 PGO787611:PGO787614 PQK787611:PQK787614 QAG787611:QAG787614 QKC787611:QKC787614 QTY787611:QTY787614 RDU787611:RDU787614 RNQ787611:RNQ787614 RXM787611:RXM787614 SHI787611:SHI787614 SRE787611:SRE787614 TBA787611:TBA787614 TKW787611:TKW787614 TUS787611:TUS787614 UEO787611:UEO787614 UOK787611:UOK787614 UYG787611:UYG787614 VIC787611:VIC787614 VRY787611:VRY787614 WBU787611:WBU787614 WLQ787611:WLQ787614 WVM787611:WVM787614 E853147:E853150 JA853147:JA853150 SW853147:SW853150 ACS853147:ACS853150 AMO853147:AMO853150 AWK853147:AWK853150 BGG853147:BGG853150 BQC853147:BQC853150 BZY853147:BZY853150 CJU853147:CJU853150 CTQ853147:CTQ853150 DDM853147:DDM853150 DNI853147:DNI853150 DXE853147:DXE853150 EHA853147:EHA853150 EQW853147:EQW853150 FAS853147:FAS853150 FKO853147:FKO853150 FUK853147:FUK853150 GEG853147:GEG853150 GOC853147:GOC853150 GXY853147:GXY853150 HHU853147:HHU853150 HRQ853147:HRQ853150 IBM853147:IBM853150 ILI853147:ILI853150 IVE853147:IVE853150 JFA853147:JFA853150 JOW853147:JOW853150 JYS853147:JYS853150 KIO853147:KIO853150 KSK853147:KSK853150 LCG853147:LCG853150 LMC853147:LMC853150 LVY853147:LVY853150 MFU853147:MFU853150 MPQ853147:MPQ853150 MZM853147:MZM853150 NJI853147:NJI853150 NTE853147:NTE853150 ODA853147:ODA853150 OMW853147:OMW853150 OWS853147:OWS853150 PGO853147:PGO853150 PQK853147:PQK853150 QAG853147:QAG853150 QKC853147:QKC853150 QTY853147:QTY853150 RDU853147:RDU853150 RNQ853147:RNQ853150 RXM853147:RXM853150 SHI853147:SHI853150 SRE853147:SRE853150 TBA853147:TBA853150 TKW853147:TKW853150 TUS853147:TUS853150 UEO853147:UEO853150 UOK853147:UOK853150 UYG853147:UYG853150 VIC853147:VIC853150 VRY853147:VRY853150 WBU853147:WBU853150 WLQ853147:WLQ853150 WVM853147:WVM853150 E918683:E918686 JA918683:JA918686 SW918683:SW918686 ACS918683:ACS918686 AMO918683:AMO918686 AWK918683:AWK918686 BGG918683:BGG918686 BQC918683:BQC918686 BZY918683:BZY918686 CJU918683:CJU918686 CTQ918683:CTQ918686 DDM918683:DDM918686 DNI918683:DNI918686 DXE918683:DXE918686 EHA918683:EHA918686 EQW918683:EQW918686 FAS918683:FAS918686 FKO918683:FKO918686 FUK918683:FUK918686 GEG918683:GEG918686 GOC918683:GOC918686 GXY918683:GXY918686 HHU918683:HHU918686 HRQ918683:HRQ918686 IBM918683:IBM918686 ILI918683:ILI918686 IVE918683:IVE918686 JFA918683:JFA918686 JOW918683:JOW918686 JYS918683:JYS918686 KIO918683:KIO918686 KSK918683:KSK918686 LCG918683:LCG918686 LMC918683:LMC918686 LVY918683:LVY918686 MFU918683:MFU918686 MPQ918683:MPQ918686 MZM918683:MZM918686 NJI918683:NJI918686 NTE918683:NTE918686 ODA918683:ODA918686 OMW918683:OMW918686 OWS918683:OWS918686 PGO918683:PGO918686 PQK918683:PQK918686 QAG918683:QAG918686 QKC918683:QKC918686 QTY918683:QTY918686 RDU918683:RDU918686 RNQ918683:RNQ918686 RXM918683:RXM918686 SHI918683:SHI918686 SRE918683:SRE918686 TBA918683:TBA918686 TKW918683:TKW918686 TUS918683:TUS918686 UEO918683:UEO918686 UOK918683:UOK918686 UYG918683:UYG918686 VIC918683:VIC918686 VRY918683:VRY918686 WBU918683:WBU918686 WLQ918683:WLQ918686 WVM918683:WVM918686 E984219:E984222 JA984219:JA984222 SW984219:SW984222 ACS984219:ACS984222 AMO984219:AMO984222 AWK984219:AWK984222 BGG984219:BGG984222 BQC984219:BQC984222 BZY984219:BZY984222 CJU984219:CJU984222 CTQ984219:CTQ984222 DDM984219:DDM984222 DNI984219:DNI984222 DXE984219:DXE984222 EHA984219:EHA984222 EQW984219:EQW984222 FAS984219:FAS984222 FKO984219:FKO984222 FUK984219:FUK984222 GEG984219:GEG984222 GOC984219:GOC984222 GXY984219:GXY984222 HHU984219:HHU984222 HRQ984219:HRQ984222 IBM984219:IBM984222 ILI984219:ILI984222 IVE984219:IVE984222 JFA984219:JFA984222 JOW984219:JOW984222 JYS984219:JYS984222 KIO984219:KIO984222 KSK984219:KSK984222 LCG984219:LCG984222 LMC984219:LMC984222 LVY984219:LVY984222 MFU984219:MFU984222 MPQ984219:MPQ984222 MZM984219:MZM984222 NJI984219:NJI984222 NTE984219:NTE984222 ODA984219:ODA984222 OMW984219:OMW984222 OWS984219:OWS984222 PGO984219:PGO984222 PQK984219:PQK984222 QAG984219:QAG984222 QKC984219:QKC984222 QTY984219:QTY984222 RDU984219:RDU984222 RNQ984219:RNQ984222 RXM984219:RXM984222 SHI984219:SHI984222 SRE984219:SRE984222 TBA984219:TBA984222 TKW984219:TKW984222 TUS984219:TUS984222 UEO984219:UEO984222 UOK984219:UOK984222 UYG984219:UYG984222 VIC984219:VIC984222 VRY984219:VRY984222 WBU984219:WBU984222 WLQ984219:WLQ984222 WVM984219:WVM984222 G1189:G1195 JC1189:JC1195 SY1189:SY1195 ACU1189:ACU1195 AMQ1189:AMQ1195 AWM1189:AWM1195 BGI1189:BGI1195 BQE1189:BQE1195 CAA1189:CAA1195 CJW1189:CJW1195 CTS1189:CTS1195 DDO1189:DDO1195 DNK1189:DNK1195 DXG1189:DXG1195 EHC1189:EHC1195 EQY1189:EQY1195 FAU1189:FAU1195 FKQ1189:FKQ1195 FUM1189:FUM1195 GEI1189:GEI1195 GOE1189:GOE1195 GYA1189:GYA1195 HHW1189:HHW1195 HRS1189:HRS1195 IBO1189:IBO1195 ILK1189:ILK1195 IVG1189:IVG1195 JFC1189:JFC1195 JOY1189:JOY1195 JYU1189:JYU1195 KIQ1189:KIQ1195 KSM1189:KSM1195 LCI1189:LCI1195 LME1189:LME1195 LWA1189:LWA1195 MFW1189:MFW1195 MPS1189:MPS1195 MZO1189:MZO1195 NJK1189:NJK1195 NTG1189:NTG1195 ODC1189:ODC1195 OMY1189:OMY1195 OWU1189:OWU1195 PGQ1189:PGQ1195 PQM1189:PQM1195 QAI1189:QAI1195 QKE1189:QKE1195 QUA1189:QUA1195 RDW1189:RDW1195 RNS1189:RNS1195 RXO1189:RXO1195 SHK1189:SHK1195 SRG1189:SRG1195 TBC1189:TBC1195 TKY1189:TKY1195 TUU1189:TUU1195 UEQ1189:UEQ1195 UOM1189:UOM1195 UYI1189:UYI1195 VIE1189:VIE1195 VSA1189:VSA1195 WBW1189:WBW1195 WLS1189:WLS1195 WVO1189:WVO1195 G66725:G66731 JC66725:JC66731 SY66725:SY66731 ACU66725:ACU66731 AMQ66725:AMQ66731 AWM66725:AWM66731 BGI66725:BGI66731 BQE66725:BQE66731 CAA66725:CAA66731 CJW66725:CJW66731 CTS66725:CTS66731 DDO66725:DDO66731 DNK66725:DNK66731 DXG66725:DXG66731 EHC66725:EHC66731 EQY66725:EQY66731 FAU66725:FAU66731 FKQ66725:FKQ66731 FUM66725:FUM66731 GEI66725:GEI66731 GOE66725:GOE66731 GYA66725:GYA66731 HHW66725:HHW66731 HRS66725:HRS66731 IBO66725:IBO66731 ILK66725:ILK66731 IVG66725:IVG66731 JFC66725:JFC66731 JOY66725:JOY66731 JYU66725:JYU66731 KIQ66725:KIQ66731 KSM66725:KSM66731 LCI66725:LCI66731 LME66725:LME66731 LWA66725:LWA66731 MFW66725:MFW66731 MPS66725:MPS66731 MZO66725:MZO66731 NJK66725:NJK66731 NTG66725:NTG66731 ODC66725:ODC66731 OMY66725:OMY66731 OWU66725:OWU66731 PGQ66725:PGQ66731 PQM66725:PQM66731 QAI66725:QAI66731 QKE66725:QKE66731 QUA66725:QUA66731 RDW66725:RDW66731 RNS66725:RNS66731 RXO66725:RXO66731 SHK66725:SHK66731 SRG66725:SRG66731 TBC66725:TBC66731 TKY66725:TKY66731 TUU66725:TUU66731 UEQ66725:UEQ66731 UOM66725:UOM66731 UYI66725:UYI66731 VIE66725:VIE66731 VSA66725:VSA66731 WBW66725:WBW66731 WLS66725:WLS66731 WVO66725:WVO66731 G132261:G132267 JC132261:JC132267 SY132261:SY132267 ACU132261:ACU132267 AMQ132261:AMQ132267 AWM132261:AWM132267 BGI132261:BGI132267 BQE132261:BQE132267 CAA132261:CAA132267 CJW132261:CJW132267 CTS132261:CTS132267 DDO132261:DDO132267 DNK132261:DNK132267 DXG132261:DXG132267 EHC132261:EHC132267 EQY132261:EQY132267 FAU132261:FAU132267 FKQ132261:FKQ132267 FUM132261:FUM132267 GEI132261:GEI132267 GOE132261:GOE132267 GYA132261:GYA132267 HHW132261:HHW132267 HRS132261:HRS132267 IBO132261:IBO132267 ILK132261:ILK132267 IVG132261:IVG132267 JFC132261:JFC132267 JOY132261:JOY132267 JYU132261:JYU132267 KIQ132261:KIQ132267 KSM132261:KSM132267 LCI132261:LCI132267 LME132261:LME132267 LWA132261:LWA132267 MFW132261:MFW132267 MPS132261:MPS132267 MZO132261:MZO132267 NJK132261:NJK132267 NTG132261:NTG132267 ODC132261:ODC132267 OMY132261:OMY132267 OWU132261:OWU132267 PGQ132261:PGQ132267 PQM132261:PQM132267 QAI132261:QAI132267 QKE132261:QKE132267 QUA132261:QUA132267 RDW132261:RDW132267 RNS132261:RNS132267 RXO132261:RXO132267 SHK132261:SHK132267 SRG132261:SRG132267 TBC132261:TBC132267 TKY132261:TKY132267 TUU132261:TUU132267 UEQ132261:UEQ132267 UOM132261:UOM132267 UYI132261:UYI132267 VIE132261:VIE132267 VSA132261:VSA132267 WBW132261:WBW132267 WLS132261:WLS132267 WVO132261:WVO132267 G197797:G197803 JC197797:JC197803 SY197797:SY197803 ACU197797:ACU197803 AMQ197797:AMQ197803 AWM197797:AWM197803 BGI197797:BGI197803 BQE197797:BQE197803 CAA197797:CAA197803 CJW197797:CJW197803 CTS197797:CTS197803 DDO197797:DDO197803 DNK197797:DNK197803 DXG197797:DXG197803 EHC197797:EHC197803 EQY197797:EQY197803 FAU197797:FAU197803 FKQ197797:FKQ197803 FUM197797:FUM197803 GEI197797:GEI197803 GOE197797:GOE197803 GYA197797:GYA197803 HHW197797:HHW197803 HRS197797:HRS197803 IBO197797:IBO197803 ILK197797:ILK197803 IVG197797:IVG197803 JFC197797:JFC197803 JOY197797:JOY197803 JYU197797:JYU197803 KIQ197797:KIQ197803 KSM197797:KSM197803 LCI197797:LCI197803 LME197797:LME197803 LWA197797:LWA197803 MFW197797:MFW197803 MPS197797:MPS197803 MZO197797:MZO197803 NJK197797:NJK197803 NTG197797:NTG197803 ODC197797:ODC197803 OMY197797:OMY197803 OWU197797:OWU197803 PGQ197797:PGQ197803 PQM197797:PQM197803 QAI197797:QAI197803 QKE197797:QKE197803 QUA197797:QUA197803 RDW197797:RDW197803 RNS197797:RNS197803 RXO197797:RXO197803 SHK197797:SHK197803 SRG197797:SRG197803 TBC197797:TBC197803 TKY197797:TKY197803 TUU197797:TUU197803 UEQ197797:UEQ197803 UOM197797:UOM197803 UYI197797:UYI197803 VIE197797:VIE197803 VSA197797:VSA197803 WBW197797:WBW197803 WLS197797:WLS197803 WVO197797:WVO197803 G263333:G263339 JC263333:JC263339 SY263333:SY263339 ACU263333:ACU263339 AMQ263333:AMQ263339 AWM263333:AWM263339 BGI263333:BGI263339 BQE263333:BQE263339 CAA263333:CAA263339 CJW263333:CJW263339 CTS263333:CTS263339 DDO263333:DDO263339 DNK263333:DNK263339 DXG263333:DXG263339 EHC263333:EHC263339 EQY263333:EQY263339 FAU263333:FAU263339 FKQ263333:FKQ263339 FUM263333:FUM263339 GEI263333:GEI263339 GOE263333:GOE263339 GYA263333:GYA263339 HHW263333:HHW263339 HRS263333:HRS263339 IBO263333:IBO263339 ILK263333:ILK263339 IVG263333:IVG263339 JFC263333:JFC263339 JOY263333:JOY263339 JYU263333:JYU263339 KIQ263333:KIQ263339 KSM263333:KSM263339 LCI263333:LCI263339 LME263333:LME263339 LWA263333:LWA263339 MFW263333:MFW263339 MPS263333:MPS263339 MZO263333:MZO263339 NJK263333:NJK263339 NTG263333:NTG263339 ODC263333:ODC263339 OMY263333:OMY263339 OWU263333:OWU263339 PGQ263333:PGQ263339 PQM263333:PQM263339 QAI263333:QAI263339 QKE263333:QKE263339 QUA263333:QUA263339 RDW263333:RDW263339 RNS263333:RNS263339 RXO263333:RXO263339 SHK263333:SHK263339 SRG263333:SRG263339 TBC263333:TBC263339 TKY263333:TKY263339 TUU263333:TUU263339 UEQ263333:UEQ263339 UOM263333:UOM263339 UYI263333:UYI263339 VIE263333:VIE263339 VSA263333:VSA263339 WBW263333:WBW263339 WLS263333:WLS263339 WVO263333:WVO263339 G328869:G328875 JC328869:JC328875 SY328869:SY328875 ACU328869:ACU328875 AMQ328869:AMQ328875 AWM328869:AWM328875 BGI328869:BGI328875 BQE328869:BQE328875 CAA328869:CAA328875 CJW328869:CJW328875 CTS328869:CTS328875 DDO328869:DDO328875 DNK328869:DNK328875 DXG328869:DXG328875 EHC328869:EHC328875 EQY328869:EQY328875 FAU328869:FAU328875 FKQ328869:FKQ328875 FUM328869:FUM328875 GEI328869:GEI328875 GOE328869:GOE328875 GYA328869:GYA328875 HHW328869:HHW328875 HRS328869:HRS328875 IBO328869:IBO328875 ILK328869:ILK328875 IVG328869:IVG328875 JFC328869:JFC328875 JOY328869:JOY328875 JYU328869:JYU328875 KIQ328869:KIQ328875 KSM328869:KSM328875 LCI328869:LCI328875 LME328869:LME328875 LWA328869:LWA328875 MFW328869:MFW328875 MPS328869:MPS328875 MZO328869:MZO328875 NJK328869:NJK328875 NTG328869:NTG328875 ODC328869:ODC328875 OMY328869:OMY328875 OWU328869:OWU328875 PGQ328869:PGQ328875 PQM328869:PQM328875 QAI328869:QAI328875 QKE328869:QKE328875 QUA328869:QUA328875 RDW328869:RDW328875 RNS328869:RNS328875 RXO328869:RXO328875 SHK328869:SHK328875 SRG328869:SRG328875 TBC328869:TBC328875 TKY328869:TKY328875 TUU328869:TUU328875 UEQ328869:UEQ328875 UOM328869:UOM328875 UYI328869:UYI328875 VIE328869:VIE328875 VSA328869:VSA328875 WBW328869:WBW328875 WLS328869:WLS328875 WVO328869:WVO328875 G394405:G394411 JC394405:JC394411 SY394405:SY394411 ACU394405:ACU394411 AMQ394405:AMQ394411 AWM394405:AWM394411 BGI394405:BGI394411 BQE394405:BQE394411 CAA394405:CAA394411 CJW394405:CJW394411 CTS394405:CTS394411 DDO394405:DDO394411 DNK394405:DNK394411 DXG394405:DXG394411 EHC394405:EHC394411 EQY394405:EQY394411 FAU394405:FAU394411 FKQ394405:FKQ394411 FUM394405:FUM394411 GEI394405:GEI394411 GOE394405:GOE394411 GYA394405:GYA394411 HHW394405:HHW394411 HRS394405:HRS394411 IBO394405:IBO394411 ILK394405:ILK394411 IVG394405:IVG394411 JFC394405:JFC394411 JOY394405:JOY394411 JYU394405:JYU394411 KIQ394405:KIQ394411 KSM394405:KSM394411 LCI394405:LCI394411 LME394405:LME394411 LWA394405:LWA394411 MFW394405:MFW394411 MPS394405:MPS394411 MZO394405:MZO394411 NJK394405:NJK394411 NTG394405:NTG394411 ODC394405:ODC394411 OMY394405:OMY394411 OWU394405:OWU394411 PGQ394405:PGQ394411 PQM394405:PQM394411 QAI394405:QAI394411 QKE394405:QKE394411 QUA394405:QUA394411 RDW394405:RDW394411 RNS394405:RNS394411 RXO394405:RXO394411 SHK394405:SHK394411 SRG394405:SRG394411 TBC394405:TBC394411 TKY394405:TKY394411 TUU394405:TUU394411 UEQ394405:UEQ394411 UOM394405:UOM394411 UYI394405:UYI394411 VIE394405:VIE394411 VSA394405:VSA394411 WBW394405:WBW394411 WLS394405:WLS394411 WVO394405:WVO394411 G459941:G459947 JC459941:JC459947 SY459941:SY459947 ACU459941:ACU459947 AMQ459941:AMQ459947 AWM459941:AWM459947 BGI459941:BGI459947 BQE459941:BQE459947 CAA459941:CAA459947 CJW459941:CJW459947 CTS459941:CTS459947 DDO459941:DDO459947 DNK459941:DNK459947 DXG459941:DXG459947 EHC459941:EHC459947 EQY459941:EQY459947 FAU459941:FAU459947 FKQ459941:FKQ459947 FUM459941:FUM459947 GEI459941:GEI459947 GOE459941:GOE459947 GYA459941:GYA459947 HHW459941:HHW459947 HRS459941:HRS459947 IBO459941:IBO459947 ILK459941:ILK459947 IVG459941:IVG459947 JFC459941:JFC459947 JOY459941:JOY459947 JYU459941:JYU459947 KIQ459941:KIQ459947 KSM459941:KSM459947 LCI459941:LCI459947 LME459941:LME459947 LWA459941:LWA459947 MFW459941:MFW459947 MPS459941:MPS459947 MZO459941:MZO459947 NJK459941:NJK459947 NTG459941:NTG459947 ODC459941:ODC459947 OMY459941:OMY459947 OWU459941:OWU459947 PGQ459941:PGQ459947 PQM459941:PQM459947 QAI459941:QAI459947 QKE459941:QKE459947 QUA459941:QUA459947 RDW459941:RDW459947 RNS459941:RNS459947 RXO459941:RXO459947 SHK459941:SHK459947 SRG459941:SRG459947 TBC459941:TBC459947 TKY459941:TKY459947 TUU459941:TUU459947 UEQ459941:UEQ459947 UOM459941:UOM459947 UYI459941:UYI459947 VIE459941:VIE459947 VSA459941:VSA459947 WBW459941:WBW459947 WLS459941:WLS459947 WVO459941:WVO459947 G525477:G525483 JC525477:JC525483 SY525477:SY525483 ACU525477:ACU525483 AMQ525477:AMQ525483 AWM525477:AWM525483 BGI525477:BGI525483 BQE525477:BQE525483 CAA525477:CAA525483 CJW525477:CJW525483 CTS525477:CTS525483 DDO525477:DDO525483 DNK525477:DNK525483 DXG525477:DXG525483 EHC525477:EHC525483 EQY525477:EQY525483 FAU525477:FAU525483 FKQ525477:FKQ525483 FUM525477:FUM525483 GEI525477:GEI525483 GOE525477:GOE525483 GYA525477:GYA525483 HHW525477:HHW525483 HRS525477:HRS525483 IBO525477:IBO525483 ILK525477:ILK525483 IVG525477:IVG525483 JFC525477:JFC525483 JOY525477:JOY525483 JYU525477:JYU525483 KIQ525477:KIQ525483 KSM525477:KSM525483 LCI525477:LCI525483 LME525477:LME525483 LWA525477:LWA525483 MFW525477:MFW525483 MPS525477:MPS525483 MZO525477:MZO525483 NJK525477:NJK525483 NTG525477:NTG525483 ODC525477:ODC525483 OMY525477:OMY525483 OWU525477:OWU525483 PGQ525477:PGQ525483 PQM525477:PQM525483 QAI525477:QAI525483 QKE525477:QKE525483 QUA525477:QUA525483 RDW525477:RDW525483 RNS525477:RNS525483 RXO525477:RXO525483 SHK525477:SHK525483 SRG525477:SRG525483 TBC525477:TBC525483 TKY525477:TKY525483 TUU525477:TUU525483 UEQ525477:UEQ525483 UOM525477:UOM525483 UYI525477:UYI525483 VIE525477:VIE525483 VSA525477:VSA525483 WBW525477:WBW525483 WLS525477:WLS525483 WVO525477:WVO525483 G591013:G591019 JC591013:JC591019 SY591013:SY591019 ACU591013:ACU591019 AMQ591013:AMQ591019 AWM591013:AWM591019 BGI591013:BGI591019 BQE591013:BQE591019 CAA591013:CAA591019 CJW591013:CJW591019 CTS591013:CTS591019 DDO591013:DDO591019 DNK591013:DNK591019 DXG591013:DXG591019 EHC591013:EHC591019 EQY591013:EQY591019 FAU591013:FAU591019 FKQ591013:FKQ591019 FUM591013:FUM591019 GEI591013:GEI591019 GOE591013:GOE591019 GYA591013:GYA591019 HHW591013:HHW591019 HRS591013:HRS591019 IBO591013:IBO591019 ILK591013:ILK591019 IVG591013:IVG591019 JFC591013:JFC591019 JOY591013:JOY591019 JYU591013:JYU591019 KIQ591013:KIQ591019 KSM591013:KSM591019 LCI591013:LCI591019 LME591013:LME591019 LWA591013:LWA591019 MFW591013:MFW591019 MPS591013:MPS591019 MZO591013:MZO591019 NJK591013:NJK591019 NTG591013:NTG591019 ODC591013:ODC591019 OMY591013:OMY591019 OWU591013:OWU591019 PGQ591013:PGQ591019 PQM591013:PQM591019 QAI591013:QAI591019 QKE591013:QKE591019 QUA591013:QUA591019 RDW591013:RDW591019 RNS591013:RNS591019 RXO591013:RXO591019 SHK591013:SHK591019 SRG591013:SRG591019 TBC591013:TBC591019 TKY591013:TKY591019 TUU591013:TUU591019 UEQ591013:UEQ591019 UOM591013:UOM591019 UYI591013:UYI591019 VIE591013:VIE591019 VSA591013:VSA591019 WBW591013:WBW591019 WLS591013:WLS591019 WVO591013:WVO591019 G656549:G656555 JC656549:JC656555 SY656549:SY656555 ACU656549:ACU656555 AMQ656549:AMQ656555 AWM656549:AWM656555 BGI656549:BGI656555 BQE656549:BQE656555 CAA656549:CAA656555 CJW656549:CJW656555 CTS656549:CTS656555 DDO656549:DDO656555 DNK656549:DNK656555 DXG656549:DXG656555 EHC656549:EHC656555 EQY656549:EQY656555 FAU656549:FAU656555 FKQ656549:FKQ656555 FUM656549:FUM656555 GEI656549:GEI656555 GOE656549:GOE656555 GYA656549:GYA656555 HHW656549:HHW656555 HRS656549:HRS656555 IBO656549:IBO656555 ILK656549:ILK656555 IVG656549:IVG656555 JFC656549:JFC656555 JOY656549:JOY656555 JYU656549:JYU656555 KIQ656549:KIQ656555 KSM656549:KSM656555 LCI656549:LCI656555 LME656549:LME656555 LWA656549:LWA656555 MFW656549:MFW656555 MPS656549:MPS656555 MZO656549:MZO656555 NJK656549:NJK656555 NTG656549:NTG656555 ODC656549:ODC656555 OMY656549:OMY656555 OWU656549:OWU656555 PGQ656549:PGQ656555 PQM656549:PQM656555 QAI656549:QAI656555 QKE656549:QKE656555 QUA656549:QUA656555 RDW656549:RDW656555 RNS656549:RNS656555 RXO656549:RXO656555 SHK656549:SHK656555 SRG656549:SRG656555 TBC656549:TBC656555 TKY656549:TKY656555 TUU656549:TUU656555 UEQ656549:UEQ656555 UOM656549:UOM656555 UYI656549:UYI656555 VIE656549:VIE656555 VSA656549:VSA656555 WBW656549:WBW656555 WLS656549:WLS656555 WVO656549:WVO656555 G722085:G722091 JC722085:JC722091 SY722085:SY722091 ACU722085:ACU722091 AMQ722085:AMQ722091 AWM722085:AWM722091 BGI722085:BGI722091 BQE722085:BQE722091 CAA722085:CAA722091 CJW722085:CJW722091 CTS722085:CTS722091 DDO722085:DDO722091 DNK722085:DNK722091 DXG722085:DXG722091 EHC722085:EHC722091 EQY722085:EQY722091 FAU722085:FAU722091 FKQ722085:FKQ722091 FUM722085:FUM722091 GEI722085:GEI722091 GOE722085:GOE722091 GYA722085:GYA722091 HHW722085:HHW722091 HRS722085:HRS722091 IBO722085:IBO722091 ILK722085:ILK722091 IVG722085:IVG722091 JFC722085:JFC722091 JOY722085:JOY722091 JYU722085:JYU722091 KIQ722085:KIQ722091 KSM722085:KSM722091 LCI722085:LCI722091 LME722085:LME722091 LWA722085:LWA722091 MFW722085:MFW722091 MPS722085:MPS722091 MZO722085:MZO722091 NJK722085:NJK722091 NTG722085:NTG722091 ODC722085:ODC722091 OMY722085:OMY722091 OWU722085:OWU722091 PGQ722085:PGQ722091 PQM722085:PQM722091 QAI722085:QAI722091 QKE722085:QKE722091 QUA722085:QUA722091 RDW722085:RDW722091 RNS722085:RNS722091 RXO722085:RXO722091 SHK722085:SHK722091 SRG722085:SRG722091 TBC722085:TBC722091 TKY722085:TKY722091 TUU722085:TUU722091 UEQ722085:UEQ722091 UOM722085:UOM722091 UYI722085:UYI722091 VIE722085:VIE722091 VSA722085:VSA722091 WBW722085:WBW722091 WLS722085:WLS722091 WVO722085:WVO722091 G787621:G787627 JC787621:JC787627 SY787621:SY787627 ACU787621:ACU787627 AMQ787621:AMQ787627 AWM787621:AWM787627 BGI787621:BGI787627 BQE787621:BQE787627 CAA787621:CAA787627 CJW787621:CJW787627 CTS787621:CTS787627 DDO787621:DDO787627 DNK787621:DNK787627 DXG787621:DXG787627 EHC787621:EHC787627 EQY787621:EQY787627 FAU787621:FAU787627 FKQ787621:FKQ787627 FUM787621:FUM787627 GEI787621:GEI787627 GOE787621:GOE787627 GYA787621:GYA787627 HHW787621:HHW787627 HRS787621:HRS787627 IBO787621:IBO787627 ILK787621:ILK787627 IVG787621:IVG787627 JFC787621:JFC787627 JOY787621:JOY787627 JYU787621:JYU787627 KIQ787621:KIQ787627 KSM787621:KSM787627 LCI787621:LCI787627 LME787621:LME787627 LWA787621:LWA787627 MFW787621:MFW787627 MPS787621:MPS787627 MZO787621:MZO787627 NJK787621:NJK787627 NTG787621:NTG787627 ODC787621:ODC787627 OMY787621:OMY787627 OWU787621:OWU787627 PGQ787621:PGQ787627 PQM787621:PQM787627 QAI787621:QAI787627 QKE787621:QKE787627 QUA787621:QUA787627 RDW787621:RDW787627 RNS787621:RNS787627 RXO787621:RXO787627 SHK787621:SHK787627 SRG787621:SRG787627 TBC787621:TBC787627 TKY787621:TKY787627 TUU787621:TUU787627 UEQ787621:UEQ787627 UOM787621:UOM787627 UYI787621:UYI787627 VIE787621:VIE787627 VSA787621:VSA787627 WBW787621:WBW787627 WLS787621:WLS787627 WVO787621:WVO787627 G853157:G853163 JC853157:JC853163 SY853157:SY853163 ACU853157:ACU853163 AMQ853157:AMQ853163 AWM853157:AWM853163 BGI853157:BGI853163 BQE853157:BQE853163 CAA853157:CAA853163 CJW853157:CJW853163 CTS853157:CTS853163 DDO853157:DDO853163 DNK853157:DNK853163 DXG853157:DXG853163 EHC853157:EHC853163 EQY853157:EQY853163 FAU853157:FAU853163 FKQ853157:FKQ853163 FUM853157:FUM853163 GEI853157:GEI853163 GOE853157:GOE853163 GYA853157:GYA853163 HHW853157:HHW853163 HRS853157:HRS853163 IBO853157:IBO853163 ILK853157:ILK853163 IVG853157:IVG853163 JFC853157:JFC853163 JOY853157:JOY853163 JYU853157:JYU853163 KIQ853157:KIQ853163 KSM853157:KSM853163 LCI853157:LCI853163 LME853157:LME853163 LWA853157:LWA853163 MFW853157:MFW853163 MPS853157:MPS853163 MZO853157:MZO853163 NJK853157:NJK853163 NTG853157:NTG853163 ODC853157:ODC853163 OMY853157:OMY853163 OWU853157:OWU853163 PGQ853157:PGQ853163 PQM853157:PQM853163 QAI853157:QAI853163 QKE853157:QKE853163 QUA853157:QUA853163 RDW853157:RDW853163 RNS853157:RNS853163 RXO853157:RXO853163 SHK853157:SHK853163 SRG853157:SRG853163 TBC853157:TBC853163 TKY853157:TKY853163 TUU853157:TUU853163 UEQ853157:UEQ853163 UOM853157:UOM853163 UYI853157:UYI853163 VIE853157:VIE853163 VSA853157:VSA853163 WBW853157:WBW853163 WLS853157:WLS853163 WVO853157:WVO853163 G918693:G918699 JC918693:JC918699 SY918693:SY918699 ACU918693:ACU918699 AMQ918693:AMQ918699 AWM918693:AWM918699 BGI918693:BGI918699 BQE918693:BQE918699 CAA918693:CAA918699 CJW918693:CJW918699 CTS918693:CTS918699 DDO918693:DDO918699 DNK918693:DNK918699 DXG918693:DXG918699 EHC918693:EHC918699 EQY918693:EQY918699 FAU918693:FAU918699 FKQ918693:FKQ918699 FUM918693:FUM918699 GEI918693:GEI918699 GOE918693:GOE918699 GYA918693:GYA918699 HHW918693:HHW918699 HRS918693:HRS918699 IBO918693:IBO918699 ILK918693:ILK918699 IVG918693:IVG918699 JFC918693:JFC918699 JOY918693:JOY918699 JYU918693:JYU918699 KIQ918693:KIQ918699 KSM918693:KSM918699 LCI918693:LCI918699 LME918693:LME918699 LWA918693:LWA918699 MFW918693:MFW918699 MPS918693:MPS918699 MZO918693:MZO918699 NJK918693:NJK918699 NTG918693:NTG918699 ODC918693:ODC918699 OMY918693:OMY918699 OWU918693:OWU918699 PGQ918693:PGQ918699 PQM918693:PQM918699 QAI918693:QAI918699 QKE918693:QKE918699 QUA918693:QUA918699 RDW918693:RDW918699 RNS918693:RNS918699 RXO918693:RXO918699 SHK918693:SHK918699 SRG918693:SRG918699 TBC918693:TBC918699 TKY918693:TKY918699 TUU918693:TUU918699 UEQ918693:UEQ918699 UOM918693:UOM918699 UYI918693:UYI918699 VIE918693:VIE918699 VSA918693:VSA918699 WBW918693:WBW918699 WLS918693:WLS918699 WVO918693:WVO918699 G984229:G984235 JC984229:JC984235 SY984229:SY984235 ACU984229:ACU984235 AMQ984229:AMQ984235 AWM984229:AWM984235 BGI984229:BGI984235 BQE984229:BQE984235 CAA984229:CAA984235 CJW984229:CJW984235 CTS984229:CTS984235 DDO984229:DDO984235 DNK984229:DNK984235 DXG984229:DXG984235 EHC984229:EHC984235 EQY984229:EQY984235 FAU984229:FAU984235 FKQ984229:FKQ984235 FUM984229:FUM984235 GEI984229:GEI984235 GOE984229:GOE984235 GYA984229:GYA984235 HHW984229:HHW984235 HRS984229:HRS984235 IBO984229:IBO984235 ILK984229:ILK984235 IVG984229:IVG984235 JFC984229:JFC984235 JOY984229:JOY984235 JYU984229:JYU984235 KIQ984229:KIQ984235 KSM984229:KSM984235 LCI984229:LCI984235 LME984229:LME984235 LWA984229:LWA984235 MFW984229:MFW984235 MPS984229:MPS984235 MZO984229:MZO984235 NJK984229:NJK984235 NTG984229:NTG984235 ODC984229:ODC984235 OMY984229:OMY984235 OWU984229:OWU984235 PGQ984229:PGQ984235 PQM984229:PQM984235 QAI984229:QAI984235 QKE984229:QKE984235 QUA984229:QUA984235 RDW984229:RDW984235 RNS984229:RNS984235 RXO984229:RXO984235 SHK984229:SHK984235 SRG984229:SRG984235 TBC984229:TBC984235 TKY984229:TKY984235 TUU984229:TUU984235 UEQ984229:UEQ984235 UOM984229:UOM984235 UYI984229:UYI984235 VIE984229:VIE984235 VSA984229:VSA984235 WBW984229:WBW984235 WLS984229:WLS984235 WVO984229:WVO984235 D1286:D1287 IZ1286:IZ1287 SV1286:SV1287 ACR1286:ACR1287 AMN1286:AMN1287 AWJ1286:AWJ1287 BGF1286:BGF1287 BQB1286:BQB1287 BZX1286:BZX1287 CJT1286:CJT1287 CTP1286:CTP1287 DDL1286:DDL1287 DNH1286:DNH1287 DXD1286:DXD1287 EGZ1286:EGZ1287 EQV1286:EQV1287 FAR1286:FAR1287 FKN1286:FKN1287 FUJ1286:FUJ1287 GEF1286:GEF1287 GOB1286:GOB1287 GXX1286:GXX1287 HHT1286:HHT1287 HRP1286:HRP1287 IBL1286:IBL1287 ILH1286:ILH1287 IVD1286:IVD1287 JEZ1286:JEZ1287 JOV1286:JOV1287 JYR1286:JYR1287 KIN1286:KIN1287 KSJ1286:KSJ1287 LCF1286:LCF1287 LMB1286:LMB1287 LVX1286:LVX1287 MFT1286:MFT1287 MPP1286:MPP1287 MZL1286:MZL1287 NJH1286:NJH1287 NTD1286:NTD1287 OCZ1286:OCZ1287 OMV1286:OMV1287 OWR1286:OWR1287 PGN1286:PGN1287 PQJ1286:PQJ1287 QAF1286:QAF1287 QKB1286:QKB1287 QTX1286:QTX1287 RDT1286:RDT1287 RNP1286:RNP1287 RXL1286:RXL1287 SHH1286:SHH1287 SRD1286:SRD1287 TAZ1286:TAZ1287 TKV1286:TKV1287 TUR1286:TUR1287 UEN1286:UEN1287 UOJ1286:UOJ1287 UYF1286:UYF1287 VIB1286:VIB1287 VRX1286:VRX1287 WBT1286:WBT1287 WLP1286:WLP1287 WVL1286:WVL1287 D66822:D66823 IZ66822:IZ66823 SV66822:SV66823 ACR66822:ACR66823 AMN66822:AMN66823 AWJ66822:AWJ66823 BGF66822:BGF66823 BQB66822:BQB66823 BZX66822:BZX66823 CJT66822:CJT66823 CTP66822:CTP66823 DDL66822:DDL66823 DNH66822:DNH66823 DXD66822:DXD66823 EGZ66822:EGZ66823 EQV66822:EQV66823 FAR66822:FAR66823 FKN66822:FKN66823 FUJ66822:FUJ66823 GEF66822:GEF66823 GOB66822:GOB66823 GXX66822:GXX66823 HHT66822:HHT66823 HRP66822:HRP66823 IBL66822:IBL66823 ILH66822:ILH66823 IVD66822:IVD66823 JEZ66822:JEZ66823 JOV66822:JOV66823 JYR66822:JYR66823 KIN66822:KIN66823 KSJ66822:KSJ66823 LCF66822:LCF66823 LMB66822:LMB66823 LVX66822:LVX66823 MFT66822:MFT66823 MPP66822:MPP66823 MZL66822:MZL66823 NJH66822:NJH66823 NTD66822:NTD66823 OCZ66822:OCZ66823 OMV66822:OMV66823 OWR66822:OWR66823 PGN66822:PGN66823 PQJ66822:PQJ66823 QAF66822:QAF66823 QKB66822:QKB66823 QTX66822:QTX66823 RDT66822:RDT66823 RNP66822:RNP66823 RXL66822:RXL66823 SHH66822:SHH66823 SRD66822:SRD66823 TAZ66822:TAZ66823 TKV66822:TKV66823 TUR66822:TUR66823 UEN66822:UEN66823 UOJ66822:UOJ66823 UYF66822:UYF66823 VIB66822:VIB66823 VRX66822:VRX66823 WBT66822:WBT66823 WLP66822:WLP66823 WVL66822:WVL66823 D132358:D132359 IZ132358:IZ132359 SV132358:SV132359 ACR132358:ACR132359 AMN132358:AMN132359 AWJ132358:AWJ132359 BGF132358:BGF132359 BQB132358:BQB132359 BZX132358:BZX132359 CJT132358:CJT132359 CTP132358:CTP132359 DDL132358:DDL132359 DNH132358:DNH132359 DXD132358:DXD132359 EGZ132358:EGZ132359 EQV132358:EQV132359 FAR132358:FAR132359 FKN132358:FKN132359 FUJ132358:FUJ132359 GEF132358:GEF132359 GOB132358:GOB132359 GXX132358:GXX132359 HHT132358:HHT132359 HRP132358:HRP132359 IBL132358:IBL132359 ILH132358:ILH132359 IVD132358:IVD132359 JEZ132358:JEZ132359 JOV132358:JOV132359 JYR132358:JYR132359 KIN132358:KIN132359 KSJ132358:KSJ132359 LCF132358:LCF132359 LMB132358:LMB132359 LVX132358:LVX132359 MFT132358:MFT132359 MPP132358:MPP132359 MZL132358:MZL132359 NJH132358:NJH132359 NTD132358:NTD132359 OCZ132358:OCZ132359 OMV132358:OMV132359 OWR132358:OWR132359 PGN132358:PGN132359 PQJ132358:PQJ132359 QAF132358:QAF132359 QKB132358:QKB132359 QTX132358:QTX132359 RDT132358:RDT132359 RNP132358:RNP132359 RXL132358:RXL132359 SHH132358:SHH132359 SRD132358:SRD132359 TAZ132358:TAZ132359 TKV132358:TKV132359 TUR132358:TUR132359 UEN132358:UEN132359 UOJ132358:UOJ132359 UYF132358:UYF132359 VIB132358:VIB132359 VRX132358:VRX132359 WBT132358:WBT132359 WLP132358:WLP132359 WVL132358:WVL132359 D197894:D197895 IZ197894:IZ197895 SV197894:SV197895 ACR197894:ACR197895 AMN197894:AMN197895 AWJ197894:AWJ197895 BGF197894:BGF197895 BQB197894:BQB197895 BZX197894:BZX197895 CJT197894:CJT197895 CTP197894:CTP197895 DDL197894:DDL197895 DNH197894:DNH197895 DXD197894:DXD197895 EGZ197894:EGZ197895 EQV197894:EQV197895 FAR197894:FAR197895 FKN197894:FKN197895 FUJ197894:FUJ197895 GEF197894:GEF197895 GOB197894:GOB197895 GXX197894:GXX197895 HHT197894:HHT197895 HRP197894:HRP197895 IBL197894:IBL197895 ILH197894:ILH197895 IVD197894:IVD197895 JEZ197894:JEZ197895 JOV197894:JOV197895 JYR197894:JYR197895 KIN197894:KIN197895 KSJ197894:KSJ197895 LCF197894:LCF197895 LMB197894:LMB197895 LVX197894:LVX197895 MFT197894:MFT197895 MPP197894:MPP197895 MZL197894:MZL197895 NJH197894:NJH197895 NTD197894:NTD197895 OCZ197894:OCZ197895 OMV197894:OMV197895 OWR197894:OWR197895 PGN197894:PGN197895 PQJ197894:PQJ197895 QAF197894:QAF197895 QKB197894:QKB197895 QTX197894:QTX197895 RDT197894:RDT197895 RNP197894:RNP197895 RXL197894:RXL197895 SHH197894:SHH197895 SRD197894:SRD197895 TAZ197894:TAZ197895 TKV197894:TKV197895 TUR197894:TUR197895 UEN197894:UEN197895 UOJ197894:UOJ197895 UYF197894:UYF197895 VIB197894:VIB197895 VRX197894:VRX197895 WBT197894:WBT197895 WLP197894:WLP197895 WVL197894:WVL197895 D263430:D263431 IZ263430:IZ263431 SV263430:SV263431 ACR263430:ACR263431 AMN263430:AMN263431 AWJ263430:AWJ263431 BGF263430:BGF263431 BQB263430:BQB263431 BZX263430:BZX263431 CJT263430:CJT263431 CTP263430:CTP263431 DDL263430:DDL263431 DNH263430:DNH263431 DXD263430:DXD263431 EGZ263430:EGZ263431 EQV263430:EQV263431 FAR263430:FAR263431 FKN263430:FKN263431 FUJ263430:FUJ263431 GEF263430:GEF263431 GOB263430:GOB263431 GXX263430:GXX263431 HHT263430:HHT263431 HRP263430:HRP263431 IBL263430:IBL263431 ILH263430:ILH263431 IVD263430:IVD263431 JEZ263430:JEZ263431 JOV263430:JOV263431 JYR263430:JYR263431 KIN263430:KIN263431 KSJ263430:KSJ263431 LCF263430:LCF263431 LMB263430:LMB263431 LVX263430:LVX263431 MFT263430:MFT263431 MPP263430:MPP263431 MZL263430:MZL263431 NJH263430:NJH263431 NTD263430:NTD263431 OCZ263430:OCZ263431 OMV263430:OMV263431 OWR263430:OWR263431 PGN263430:PGN263431 PQJ263430:PQJ263431 QAF263430:QAF263431 QKB263430:QKB263431 QTX263430:QTX263431 RDT263430:RDT263431 RNP263430:RNP263431 RXL263430:RXL263431 SHH263430:SHH263431 SRD263430:SRD263431 TAZ263430:TAZ263431 TKV263430:TKV263431 TUR263430:TUR263431 UEN263430:UEN263431 UOJ263430:UOJ263431 UYF263430:UYF263431 VIB263430:VIB263431 VRX263430:VRX263431 WBT263430:WBT263431 WLP263430:WLP263431 WVL263430:WVL263431 D328966:D328967 IZ328966:IZ328967 SV328966:SV328967 ACR328966:ACR328967 AMN328966:AMN328967 AWJ328966:AWJ328967 BGF328966:BGF328967 BQB328966:BQB328967 BZX328966:BZX328967 CJT328966:CJT328967 CTP328966:CTP328967 DDL328966:DDL328967 DNH328966:DNH328967 DXD328966:DXD328967 EGZ328966:EGZ328967 EQV328966:EQV328967 FAR328966:FAR328967 FKN328966:FKN328967 FUJ328966:FUJ328967 GEF328966:GEF328967 GOB328966:GOB328967 GXX328966:GXX328967 HHT328966:HHT328967 HRP328966:HRP328967 IBL328966:IBL328967 ILH328966:ILH328967 IVD328966:IVD328967 JEZ328966:JEZ328967 JOV328966:JOV328967 JYR328966:JYR328967 KIN328966:KIN328967 KSJ328966:KSJ328967 LCF328966:LCF328967 LMB328966:LMB328967 LVX328966:LVX328967 MFT328966:MFT328967 MPP328966:MPP328967 MZL328966:MZL328967 NJH328966:NJH328967 NTD328966:NTD328967 OCZ328966:OCZ328967 OMV328966:OMV328967 OWR328966:OWR328967 PGN328966:PGN328967 PQJ328966:PQJ328967 QAF328966:QAF328967 QKB328966:QKB328967 QTX328966:QTX328967 RDT328966:RDT328967 RNP328966:RNP328967 RXL328966:RXL328967 SHH328966:SHH328967 SRD328966:SRD328967 TAZ328966:TAZ328967 TKV328966:TKV328967 TUR328966:TUR328967 UEN328966:UEN328967 UOJ328966:UOJ328967 UYF328966:UYF328967 VIB328966:VIB328967 VRX328966:VRX328967 WBT328966:WBT328967 WLP328966:WLP328967 WVL328966:WVL328967 D394502:D394503 IZ394502:IZ394503 SV394502:SV394503 ACR394502:ACR394503 AMN394502:AMN394503 AWJ394502:AWJ394503 BGF394502:BGF394503 BQB394502:BQB394503 BZX394502:BZX394503 CJT394502:CJT394503 CTP394502:CTP394503 DDL394502:DDL394503 DNH394502:DNH394503 DXD394502:DXD394503 EGZ394502:EGZ394503 EQV394502:EQV394503 FAR394502:FAR394503 FKN394502:FKN394503 FUJ394502:FUJ394503 GEF394502:GEF394503 GOB394502:GOB394503 GXX394502:GXX394503 HHT394502:HHT394503 HRP394502:HRP394503 IBL394502:IBL394503 ILH394502:ILH394503 IVD394502:IVD394503 JEZ394502:JEZ394503 JOV394502:JOV394503 JYR394502:JYR394503 KIN394502:KIN394503 KSJ394502:KSJ394503 LCF394502:LCF394503 LMB394502:LMB394503 LVX394502:LVX394503 MFT394502:MFT394503 MPP394502:MPP394503 MZL394502:MZL394503 NJH394502:NJH394503 NTD394502:NTD394503 OCZ394502:OCZ394503 OMV394502:OMV394503 OWR394502:OWR394503 PGN394502:PGN394503 PQJ394502:PQJ394503 QAF394502:QAF394503 QKB394502:QKB394503 QTX394502:QTX394503 RDT394502:RDT394503 RNP394502:RNP394503 RXL394502:RXL394503 SHH394502:SHH394503 SRD394502:SRD394503 TAZ394502:TAZ394503 TKV394502:TKV394503 TUR394502:TUR394503 UEN394502:UEN394503 UOJ394502:UOJ394503 UYF394502:UYF394503 VIB394502:VIB394503 VRX394502:VRX394503 WBT394502:WBT394503 WLP394502:WLP394503 WVL394502:WVL394503 D460038:D460039 IZ460038:IZ460039 SV460038:SV460039 ACR460038:ACR460039 AMN460038:AMN460039 AWJ460038:AWJ460039 BGF460038:BGF460039 BQB460038:BQB460039 BZX460038:BZX460039 CJT460038:CJT460039 CTP460038:CTP460039 DDL460038:DDL460039 DNH460038:DNH460039 DXD460038:DXD460039 EGZ460038:EGZ460039 EQV460038:EQV460039 FAR460038:FAR460039 FKN460038:FKN460039 FUJ460038:FUJ460039 GEF460038:GEF460039 GOB460038:GOB460039 GXX460038:GXX460039 HHT460038:HHT460039 HRP460038:HRP460039 IBL460038:IBL460039 ILH460038:ILH460039 IVD460038:IVD460039 JEZ460038:JEZ460039 JOV460038:JOV460039 JYR460038:JYR460039 KIN460038:KIN460039 KSJ460038:KSJ460039 LCF460038:LCF460039 LMB460038:LMB460039 LVX460038:LVX460039 MFT460038:MFT460039 MPP460038:MPP460039 MZL460038:MZL460039 NJH460038:NJH460039 NTD460038:NTD460039 OCZ460038:OCZ460039 OMV460038:OMV460039 OWR460038:OWR460039 PGN460038:PGN460039 PQJ460038:PQJ460039 QAF460038:QAF460039 QKB460038:QKB460039 QTX460038:QTX460039 RDT460038:RDT460039 RNP460038:RNP460039 RXL460038:RXL460039 SHH460038:SHH460039 SRD460038:SRD460039 TAZ460038:TAZ460039 TKV460038:TKV460039 TUR460038:TUR460039 UEN460038:UEN460039 UOJ460038:UOJ460039 UYF460038:UYF460039 VIB460038:VIB460039 VRX460038:VRX460039 WBT460038:WBT460039 WLP460038:WLP460039 WVL460038:WVL460039 D525574:D525575 IZ525574:IZ525575 SV525574:SV525575 ACR525574:ACR525575 AMN525574:AMN525575 AWJ525574:AWJ525575 BGF525574:BGF525575 BQB525574:BQB525575 BZX525574:BZX525575 CJT525574:CJT525575 CTP525574:CTP525575 DDL525574:DDL525575 DNH525574:DNH525575 DXD525574:DXD525575 EGZ525574:EGZ525575 EQV525574:EQV525575 FAR525574:FAR525575 FKN525574:FKN525575 FUJ525574:FUJ525575 GEF525574:GEF525575 GOB525574:GOB525575 GXX525574:GXX525575 HHT525574:HHT525575 HRP525574:HRP525575 IBL525574:IBL525575 ILH525574:ILH525575 IVD525574:IVD525575 JEZ525574:JEZ525575 JOV525574:JOV525575 JYR525574:JYR525575 KIN525574:KIN525575 KSJ525574:KSJ525575 LCF525574:LCF525575 LMB525574:LMB525575 LVX525574:LVX525575 MFT525574:MFT525575 MPP525574:MPP525575 MZL525574:MZL525575 NJH525574:NJH525575 NTD525574:NTD525575 OCZ525574:OCZ525575 OMV525574:OMV525575 OWR525574:OWR525575 PGN525574:PGN525575 PQJ525574:PQJ525575 QAF525574:QAF525575 QKB525574:QKB525575 QTX525574:QTX525575 RDT525574:RDT525575 RNP525574:RNP525575 RXL525574:RXL525575 SHH525574:SHH525575 SRD525574:SRD525575 TAZ525574:TAZ525575 TKV525574:TKV525575 TUR525574:TUR525575 UEN525574:UEN525575 UOJ525574:UOJ525575 UYF525574:UYF525575 VIB525574:VIB525575 VRX525574:VRX525575 WBT525574:WBT525575 WLP525574:WLP525575 WVL525574:WVL525575 D591110:D591111 IZ591110:IZ591111 SV591110:SV591111 ACR591110:ACR591111 AMN591110:AMN591111 AWJ591110:AWJ591111 BGF591110:BGF591111 BQB591110:BQB591111 BZX591110:BZX591111 CJT591110:CJT591111 CTP591110:CTP591111 DDL591110:DDL591111 DNH591110:DNH591111 DXD591110:DXD591111 EGZ591110:EGZ591111 EQV591110:EQV591111 FAR591110:FAR591111 FKN591110:FKN591111 FUJ591110:FUJ591111 GEF591110:GEF591111 GOB591110:GOB591111 GXX591110:GXX591111 HHT591110:HHT591111 HRP591110:HRP591111 IBL591110:IBL591111 ILH591110:ILH591111 IVD591110:IVD591111 JEZ591110:JEZ591111 JOV591110:JOV591111 JYR591110:JYR591111 KIN591110:KIN591111 KSJ591110:KSJ591111 LCF591110:LCF591111 LMB591110:LMB591111 LVX591110:LVX591111 MFT591110:MFT591111 MPP591110:MPP591111 MZL591110:MZL591111 NJH591110:NJH591111 NTD591110:NTD591111 OCZ591110:OCZ591111 OMV591110:OMV591111 OWR591110:OWR591111 PGN591110:PGN591111 PQJ591110:PQJ591111 QAF591110:QAF591111 QKB591110:QKB591111 QTX591110:QTX591111 RDT591110:RDT591111 RNP591110:RNP591111 RXL591110:RXL591111 SHH591110:SHH591111 SRD591110:SRD591111 TAZ591110:TAZ591111 TKV591110:TKV591111 TUR591110:TUR591111 UEN591110:UEN591111 UOJ591110:UOJ591111 UYF591110:UYF591111 VIB591110:VIB591111 VRX591110:VRX591111 WBT591110:WBT591111 WLP591110:WLP591111 WVL591110:WVL591111 D656646:D656647 IZ656646:IZ656647 SV656646:SV656647 ACR656646:ACR656647 AMN656646:AMN656647 AWJ656646:AWJ656647 BGF656646:BGF656647 BQB656646:BQB656647 BZX656646:BZX656647 CJT656646:CJT656647 CTP656646:CTP656647 DDL656646:DDL656647 DNH656646:DNH656647 DXD656646:DXD656647 EGZ656646:EGZ656647 EQV656646:EQV656647 FAR656646:FAR656647 FKN656646:FKN656647 FUJ656646:FUJ656647 GEF656646:GEF656647 GOB656646:GOB656647 GXX656646:GXX656647 HHT656646:HHT656647 HRP656646:HRP656647 IBL656646:IBL656647 ILH656646:ILH656647 IVD656646:IVD656647 JEZ656646:JEZ656647 JOV656646:JOV656647 JYR656646:JYR656647 KIN656646:KIN656647 KSJ656646:KSJ656647 LCF656646:LCF656647 LMB656646:LMB656647 LVX656646:LVX656647 MFT656646:MFT656647 MPP656646:MPP656647 MZL656646:MZL656647 NJH656646:NJH656647 NTD656646:NTD656647 OCZ656646:OCZ656647 OMV656646:OMV656647 OWR656646:OWR656647 PGN656646:PGN656647 PQJ656646:PQJ656647 QAF656646:QAF656647 QKB656646:QKB656647 QTX656646:QTX656647 RDT656646:RDT656647 RNP656646:RNP656647 RXL656646:RXL656647 SHH656646:SHH656647 SRD656646:SRD656647 TAZ656646:TAZ656647 TKV656646:TKV656647 TUR656646:TUR656647 UEN656646:UEN656647 UOJ656646:UOJ656647 UYF656646:UYF656647 VIB656646:VIB656647 VRX656646:VRX656647 WBT656646:WBT656647 WLP656646:WLP656647 WVL656646:WVL656647 D722182:D722183 IZ722182:IZ722183 SV722182:SV722183 ACR722182:ACR722183 AMN722182:AMN722183 AWJ722182:AWJ722183 BGF722182:BGF722183 BQB722182:BQB722183 BZX722182:BZX722183 CJT722182:CJT722183 CTP722182:CTP722183 DDL722182:DDL722183 DNH722182:DNH722183 DXD722182:DXD722183 EGZ722182:EGZ722183 EQV722182:EQV722183 FAR722182:FAR722183 FKN722182:FKN722183 FUJ722182:FUJ722183 GEF722182:GEF722183 GOB722182:GOB722183 GXX722182:GXX722183 HHT722182:HHT722183 HRP722182:HRP722183 IBL722182:IBL722183 ILH722182:ILH722183 IVD722182:IVD722183 JEZ722182:JEZ722183 JOV722182:JOV722183 JYR722182:JYR722183 KIN722182:KIN722183 KSJ722182:KSJ722183 LCF722182:LCF722183 LMB722182:LMB722183 LVX722182:LVX722183 MFT722182:MFT722183 MPP722182:MPP722183 MZL722182:MZL722183 NJH722182:NJH722183 NTD722182:NTD722183 OCZ722182:OCZ722183 OMV722182:OMV722183 OWR722182:OWR722183 PGN722182:PGN722183 PQJ722182:PQJ722183 QAF722182:QAF722183 QKB722182:QKB722183 QTX722182:QTX722183 RDT722182:RDT722183 RNP722182:RNP722183 RXL722182:RXL722183 SHH722182:SHH722183 SRD722182:SRD722183 TAZ722182:TAZ722183 TKV722182:TKV722183 TUR722182:TUR722183 UEN722182:UEN722183 UOJ722182:UOJ722183 UYF722182:UYF722183 VIB722182:VIB722183 VRX722182:VRX722183 WBT722182:WBT722183 WLP722182:WLP722183 WVL722182:WVL722183 D787718:D787719 IZ787718:IZ787719 SV787718:SV787719 ACR787718:ACR787719 AMN787718:AMN787719 AWJ787718:AWJ787719 BGF787718:BGF787719 BQB787718:BQB787719 BZX787718:BZX787719 CJT787718:CJT787719 CTP787718:CTP787719 DDL787718:DDL787719 DNH787718:DNH787719 DXD787718:DXD787719 EGZ787718:EGZ787719 EQV787718:EQV787719 FAR787718:FAR787719 FKN787718:FKN787719 FUJ787718:FUJ787719 GEF787718:GEF787719 GOB787718:GOB787719 GXX787718:GXX787719 HHT787718:HHT787719 HRP787718:HRP787719 IBL787718:IBL787719 ILH787718:ILH787719 IVD787718:IVD787719 JEZ787718:JEZ787719 JOV787718:JOV787719 JYR787718:JYR787719 KIN787718:KIN787719 KSJ787718:KSJ787719 LCF787718:LCF787719 LMB787718:LMB787719 LVX787718:LVX787719 MFT787718:MFT787719 MPP787718:MPP787719 MZL787718:MZL787719 NJH787718:NJH787719 NTD787718:NTD787719 OCZ787718:OCZ787719 OMV787718:OMV787719 OWR787718:OWR787719 PGN787718:PGN787719 PQJ787718:PQJ787719 QAF787718:QAF787719 QKB787718:QKB787719 QTX787718:QTX787719 RDT787718:RDT787719 RNP787718:RNP787719 RXL787718:RXL787719 SHH787718:SHH787719 SRD787718:SRD787719 TAZ787718:TAZ787719 TKV787718:TKV787719 TUR787718:TUR787719 UEN787718:UEN787719 UOJ787718:UOJ787719 UYF787718:UYF787719 VIB787718:VIB787719 VRX787718:VRX787719 WBT787718:WBT787719 WLP787718:WLP787719 WVL787718:WVL787719 D853254:D853255 IZ853254:IZ853255 SV853254:SV853255 ACR853254:ACR853255 AMN853254:AMN853255 AWJ853254:AWJ853255 BGF853254:BGF853255 BQB853254:BQB853255 BZX853254:BZX853255 CJT853254:CJT853255 CTP853254:CTP853255 DDL853254:DDL853255 DNH853254:DNH853255 DXD853254:DXD853255 EGZ853254:EGZ853255 EQV853254:EQV853255 FAR853254:FAR853255 FKN853254:FKN853255 FUJ853254:FUJ853255 GEF853254:GEF853255 GOB853254:GOB853255 GXX853254:GXX853255 HHT853254:HHT853255 HRP853254:HRP853255 IBL853254:IBL853255 ILH853254:ILH853255 IVD853254:IVD853255 JEZ853254:JEZ853255 JOV853254:JOV853255 JYR853254:JYR853255 KIN853254:KIN853255 KSJ853254:KSJ853255 LCF853254:LCF853255 LMB853254:LMB853255 LVX853254:LVX853255 MFT853254:MFT853255 MPP853254:MPP853255 MZL853254:MZL853255 NJH853254:NJH853255 NTD853254:NTD853255 OCZ853254:OCZ853255 OMV853254:OMV853255 OWR853254:OWR853255 PGN853254:PGN853255 PQJ853254:PQJ853255 QAF853254:QAF853255 QKB853254:QKB853255 QTX853254:QTX853255 RDT853254:RDT853255 RNP853254:RNP853255 RXL853254:RXL853255 SHH853254:SHH853255 SRD853254:SRD853255 TAZ853254:TAZ853255 TKV853254:TKV853255 TUR853254:TUR853255 UEN853254:UEN853255 UOJ853254:UOJ853255 UYF853254:UYF853255 VIB853254:VIB853255 VRX853254:VRX853255 WBT853254:WBT853255 WLP853254:WLP853255 WVL853254:WVL853255 D918790:D918791 IZ918790:IZ918791 SV918790:SV918791 ACR918790:ACR918791 AMN918790:AMN918791 AWJ918790:AWJ918791 BGF918790:BGF918791 BQB918790:BQB918791 BZX918790:BZX918791 CJT918790:CJT918791 CTP918790:CTP918791 DDL918790:DDL918791 DNH918790:DNH918791 DXD918790:DXD918791 EGZ918790:EGZ918791 EQV918790:EQV918791 FAR918790:FAR918791 FKN918790:FKN918791 FUJ918790:FUJ918791 GEF918790:GEF918791 GOB918790:GOB918791 GXX918790:GXX918791 HHT918790:HHT918791 HRP918790:HRP918791 IBL918790:IBL918791 ILH918790:ILH918791 IVD918790:IVD918791 JEZ918790:JEZ918791 JOV918790:JOV918791 JYR918790:JYR918791 KIN918790:KIN918791 KSJ918790:KSJ918791 LCF918790:LCF918791 LMB918790:LMB918791 LVX918790:LVX918791 MFT918790:MFT918791 MPP918790:MPP918791 MZL918790:MZL918791 NJH918790:NJH918791 NTD918790:NTD918791 OCZ918790:OCZ918791 OMV918790:OMV918791 OWR918790:OWR918791 PGN918790:PGN918791 PQJ918790:PQJ918791 QAF918790:QAF918791 QKB918790:QKB918791 QTX918790:QTX918791 RDT918790:RDT918791 RNP918790:RNP918791 RXL918790:RXL918791 SHH918790:SHH918791 SRD918790:SRD918791 TAZ918790:TAZ918791 TKV918790:TKV918791 TUR918790:TUR918791 UEN918790:UEN918791 UOJ918790:UOJ918791 UYF918790:UYF918791 VIB918790:VIB918791 VRX918790:VRX918791 WBT918790:WBT918791 WLP918790:WLP918791 WVL918790:WVL918791 D984326:D984327 IZ984326:IZ984327 SV984326:SV984327 ACR984326:ACR984327 AMN984326:AMN984327 AWJ984326:AWJ984327 BGF984326:BGF984327 BQB984326:BQB984327 BZX984326:BZX984327 CJT984326:CJT984327 CTP984326:CTP984327 DDL984326:DDL984327 DNH984326:DNH984327 DXD984326:DXD984327 EGZ984326:EGZ984327 EQV984326:EQV984327 FAR984326:FAR984327 FKN984326:FKN984327 FUJ984326:FUJ984327 GEF984326:GEF984327 GOB984326:GOB984327 GXX984326:GXX984327 HHT984326:HHT984327 HRP984326:HRP984327 IBL984326:IBL984327 ILH984326:ILH984327 IVD984326:IVD984327 JEZ984326:JEZ984327 JOV984326:JOV984327 JYR984326:JYR984327 KIN984326:KIN984327 KSJ984326:KSJ984327 LCF984326:LCF984327 LMB984326:LMB984327 LVX984326:LVX984327 MFT984326:MFT984327 MPP984326:MPP984327 MZL984326:MZL984327 NJH984326:NJH984327 NTD984326:NTD984327 OCZ984326:OCZ984327 OMV984326:OMV984327 OWR984326:OWR984327 PGN984326:PGN984327 PQJ984326:PQJ984327 QAF984326:QAF984327 QKB984326:QKB984327 QTX984326:QTX984327 RDT984326:RDT984327 RNP984326:RNP984327 RXL984326:RXL984327 SHH984326:SHH984327 SRD984326:SRD984327 TAZ984326:TAZ984327 TKV984326:TKV984327 TUR984326:TUR984327 UEN984326:UEN984327 UOJ984326:UOJ984327 UYF984326:UYF984327 VIB984326:VIB984327 VRX984326:VRX984327 WBT984326:WBT984327 WLP984326:WLP984327 WVL984326:WVL984327 F1325 JB1325 SX1325 ACT1325 AMP1325 AWL1325 BGH1325 BQD1325 BZZ1325 CJV1325 CTR1325 DDN1325 DNJ1325 DXF1325 EHB1325 EQX1325 FAT1325 FKP1325 FUL1325 GEH1325 GOD1325 GXZ1325 HHV1325 HRR1325 IBN1325 ILJ1325 IVF1325 JFB1325 JOX1325 JYT1325 KIP1325 KSL1325 LCH1325 LMD1325 LVZ1325 MFV1325 MPR1325 MZN1325 NJJ1325 NTF1325 ODB1325 OMX1325 OWT1325 PGP1325 PQL1325 QAH1325 QKD1325 QTZ1325 RDV1325 RNR1325 RXN1325 SHJ1325 SRF1325 TBB1325 TKX1325 TUT1325 UEP1325 UOL1325 UYH1325 VID1325 VRZ1325 WBV1325 WLR1325 WVN1325 F66861 JB66861 SX66861 ACT66861 AMP66861 AWL66861 BGH66861 BQD66861 BZZ66861 CJV66861 CTR66861 DDN66861 DNJ66861 DXF66861 EHB66861 EQX66861 FAT66861 FKP66861 FUL66861 GEH66861 GOD66861 GXZ66861 HHV66861 HRR66861 IBN66861 ILJ66861 IVF66861 JFB66861 JOX66861 JYT66861 KIP66861 KSL66861 LCH66861 LMD66861 LVZ66861 MFV66861 MPR66861 MZN66861 NJJ66861 NTF66861 ODB66861 OMX66861 OWT66861 PGP66861 PQL66861 QAH66861 QKD66861 QTZ66861 RDV66861 RNR66861 RXN66861 SHJ66861 SRF66861 TBB66861 TKX66861 TUT66861 UEP66861 UOL66861 UYH66861 VID66861 VRZ66861 WBV66861 WLR66861 WVN66861 F132397 JB132397 SX132397 ACT132397 AMP132397 AWL132397 BGH132397 BQD132397 BZZ132397 CJV132397 CTR132397 DDN132397 DNJ132397 DXF132397 EHB132397 EQX132397 FAT132397 FKP132397 FUL132397 GEH132397 GOD132397 GXZ132397 HHV132397 HRR132397 IBN132397 ILJ132397 IVF132397 JFB132397 JOX132397 JYT132397 KIP132397 KSL132397 LCH132397 LMD132397 LVZ132397 MFV132397 MPR132397 MZN132397 NJJ132397 NTF132397 ODB132397 OMX132397 OWT132397 PGP132397 PQL132397 QAH132397 QKD132397 QTZ132397 RDV132397 RNR132397 RXN132397 SHJ132397 SRF132397 TBB132397 TKX132397 TUT132397 UEP132397 UOL132397 UYH132397 VID132397 VRZ132397 WBV132397 WLR132397 WVN132397 F197933 JB197933 SX197933 ACT197933 AMP197933 AWL197933 BGH197933 BQD197933 BZZ197933 CJV197933 CTR197933 DDN197933 DNJ197933 DXF197933 EHB197933 EQX197933 FAT197933 FKP197933 FUL197933 GEH197933 GOD197933 GXZ197933 HHV197933 HRR197933 IBN197933 ILJ197933 IVF197933 JFB197933 JOX197933 JYT197933 KIP197933 KSL197933 LCH197933 LMD197933 LVZ197933 MFV197933 MPR197933 MZN197933 NJJ197933 NTF197933 ODB197933 OMX197933 OWT197933 PGP197933 PQL197933 QAH197933 QKD197933 QTZ197933 RDV197933 RNR197933 RXN197933 SHJ197933 SRF197933 TBB197933 TKX197933 TUT197933 UEP197933 UOL197933 UYH197933 VID197933 VRZ197933 WBV197933 WLR197933 WVN197933 F263469 JB263469 SX263469 ACT263469 AMP263469 AWL263469 BGH263469 BQD263469 BZZ263469 CJV263469 CTR263469 DDN263469 DNJ263469 DXF263469 EHB263469 EQX263469 FAT263469 FKP263469 FUL263469 GEH263469 GOD263469 GXZ263469 HHV263469 HRR263469 IBN263469 ILJ263469 IVF263469 JFB263469 JOX263469 JYT263469 KIP263469 KSL263469 LCH263469 LMD263469 LVZ263469 MFV263469 MPR263469 MZN263469 NJJ263469 NTF263469 ODB263469 OMX263469 OWT263469 PGP263469 PQL263469 QAH263469 QKD263469 QTZ263469 RDV263469 RNR263469 RXN263469 SHJ263469 SRF263469 TBB263469 TKX263469 TUT263469 UEP263469 UOL263469 UYH263469 VID263469 VRZ263469 WBV263469 WLR263469 WVN263469 F329005 JB329005 SX329005 ACT329005 AMP329005 AWL329005 BGH329005 BQD329005 BZZ329005 CJV329005 CTR329005 DDN329005 DNJ329005 DXF329005 EHB329005 EQX329005 FAT329005 FKP329005 FUL329005 GEH329005 GOD329005 GXZ329005 HHV329005 HRR329005 IBN329005 ILJ329005 IVF329005 JFB329005 JOX329005 JYT329005 KIP329005 KSL329005 LCH329005 LMD329005 LVZ329005 MFV329005 MPR329005 MZN329005 NJJ329005 NTF329005 ODB329005 OMX329005 OWT329005 PGP329005 PQL329005 QAH329005 QKD329005 QTZ329005 RDV329005 RNR329005 RXN329005 SHJ329005 SRF329005 TBB329005 TKX329005 TUT329005 UEP329005 UOL329005 UYH329005 VID329005 VRZ329005 WBV329005 WLR329005 WVN329005 F394541 JB394541 SX394541 ACT394541 AMP394541 AWL394541 BGH394541 BQD394541 BZZ394541 CJV394541 CTR394541 DDN394541 DNJ394541 DXF394541 EHB394541 EQX394541 FAT394541 FKP394541 FUL394541 GEH394541 GOD394541 GXZ394541 HHV394541 HRR394541 IBN394541 ILJ394541 IVF394541 JFB394541 JOX394541 JYT394541 KIP394541 KSL394541 LCH394541 LMD394541 LVZ394541 MFV394541 MPR394541 MZN394541 NJJ394541 NTF394541 ODB394541 OMX394541 OWT394541 PGP394541 PQL394541 QAH394541 QKD394541 QTZ394541 RDV394541 RNR394541 RXN394541 SHJ394541 SRF394541 TBB394541 TKX394541 TUT394541 UEP394541 UOL394541 UYH394541 VID394541 VRZ394541 WBV394541 WLR394541 WVN394541 F460077 JB460077 SX460077 ACT460077 AMP460077 AWL460077 BGH460077 BQD460077 BZZ460077 CJV460077 CTR460077 DDN460077 DNJ460077 DXF460077 EHB460077 EQX460077 FAT460077 FKP460077 FUL460077 GEH460077 GOD460077 GXZ460077 HHV460077 HRR460077 IBN460077 ILJ460077 IVF460077 JFB460077 JOX460077 JYT460077 KIP460077 KSL460077 LCH460077 LMD460077 LVZ460077 MFV460077 MPR460077 MZN460077 NJJ460077 NTF460077 ODB460077 OMX460077 OWT460077 PGP460077 PQL460077 QAH460077 QKD460077 QTZ460077 RDV460077 RNR460077 RXN460077 SHJ460077 SRF460077 TBB460077 TKX460077 TUT460077 UEP460077 UOL460077 UYH460077 VID460077 VRZ460077 WBV460077 WLR460077 WVN460077 F525613 JB525613 SX525613 ACT525613 AMP525613 AWL525613 BGH525613 BQD525613 BZZ525613 CJV525613 CTR525613 DDN525613 DNJ525613 DXF525613 EHB525613 EQX525613 FAT525613 FKP525613 FUL525613 GEH525613 GOD525613 GXZ525613 HHV525613 HRR525613 IBN525613 ILJ525613 IVF525613 JFB525613 JOX525613 JYT525613 KIP525613 KSL525613 LCH525613 LMD525613 LVZ525613 MFV525613 MPR525613 MZN525613 NJJ525613 NTF525613 ODB525613 OMX525613 OWT525613 PGP525613 PQL525613 QAH525613 QKD525613 QTZ525613 RDV525613 RNR525613 RXN525613 SHJ525613 SRF525613 TBB525613 TKX525613 TUT525613 UEP525613 UOL525613 UYH525613 VID525613 VRZ525613 WBV525613 WLR525613 WVN525613 F591149 JB591149 SX591149 ACT591149 AMP591149 AWL591149 BGH591149 BQD591149 BZZ591149 CJV591149 CTR591149 DDN591149 DNJ591149 DXF591149 EHB591149 EQX591149 FAT591149 FKP591149 FUL591149 GEH591149 GOD591149 GXZ591149 HHV591149 HRR591149 IBN591149 ILJ591149 IVF591149 JFB591149 JOX591149 JYT591149 KIP591149 KSL591149 LCH591149 LMD591149 LVZ591149 MFV591149 MPR591149 MZN591149 NJJ591149 NTF591149 ODB591149 OMX591149 OWT591149 PGP591149 PQL591149 QAH591149 QKD591149 QTZ591149 RDV591149 RNR591149 RXN591149 SHJ591149 SRF591149 TBB591149 TKX591149 TUT591149 UEP591149 UOL591149 UYH591149 VID591149 VRZ591149 WBV591149 WLR591149 WVN591149 F656685 JB656685 SX656685 ACT656685 AMP656685 AWL656685 BGH656685 BQD656685 BZZ656685 CJV656685 CTR656685 DDN656685 DNJ656685 DXF656685 EHB656685 EQX656685 FAT656685 FKP656685 FUL656685 GEH656685 GOD656685 GXZ656685 HHV656685 HRR656685 IBN656685 ILJ656685 IVF656685 JFB656685 JOX656685 JYT656685 KIP656685 KSL656685 LCH656685 LMD656685 LVZ656685 MFV656685 MPR656685 MZN656685 NJJ656685 NTF656685 ODB656685 OMX656685 OWT656685 PGP656685 PQL656685 QAH656685 QKD656685 QTZ656685 RDV656685 RNR656685 RXN656685 SHJ656685 SRF656685 TBB656685 TKX656685 TUT656685 UEP656685 UOL656685 UYH656685 VID656685 VRZ656685 WBV656685 WLR656685 WVN656685 F722221 JB722221 SX722221 ACT722221 AMP722221 AWL722221 BGH722221 BQD722221 BZZ722221 CJV722221 CTR722221 DDN722221 DNJ722221 DXF722221 EHB722221 EQX722221 FAT722221 FKP722221 FUL722221 GEH722221 GOD722221 GXZ722221 HHV722221 HRR722221 IBN722221 ILJ722221 IVF722221 JFB722221 JOX722221 JYT722221 KIP722221 KSL722221 LCH722221 LMD722221 LVZ722221 MFV722221 MPR722221 MZN722221 NJJ722221 NTF722221 ODB722221 OMX722221 OWT722221 PGP722221 PQL722221 QAH722221 QKD722221 QTZ722221 RDV722221 RNR722221 RXN722221 SHJ722221 SRF722221 TBB722221 TKX722221 TUT722221 UEP722221 UOL722221 UYH722221 VID722221 VRZ722221 WBV722221 WLR722221 WVN722221 F787757 JB787757 SX787757 ACT787757 AMP787757 AWL787757 BGH787757 BQD787757 BZZ787757 CJV787757 CTR787757 DDN787757 DNJ787757 DXF787757 EHB787757 EQX787757 FAT787757 FKP787757 FUL787757 GEH787757 GOD787757 GXZ787757 HHV787757 HRR787757 IBN787757 ILJ787757 IVF787757 JFB787757 JOX787757 JYT787757 KIP787757 KSL787757 LCH787757 LMD787757 LVZ787757 MFV787757 MPR787757 MZN787757 NJJ787757 NTF787757 ODB787757 OMX787757 OWT787757 PGP787757 PQL787757 QAH787757 QKD787757 QTZ787757 RDV787757 RNR787757 RXN787757 SHJ787757 SRF787757 TBB787757 TKX787757 TUT787757 UEP787757 UOL787757 UYH787757 VID787757 VRZ787757 WBV787757 WLR787757 WVN787757 F853293 JB853293 SX853293 ACT853293 AMP853293 AWL853293 BGH853293 BQD853293 BZZ853293 CJV853293 CTR853293 DDN853293 DNJ853293 DXF853293 EHB853293 EQX853293 FAT853293 FKP853293 FUL853293 GEH853293 GOD853293 GXZ853293 HHV853293 HRR853293 IBN853293 ILJ853293 IVF853293 JFB853293 JOX853293 JYT853293 KIP853293 KSL853293 LCH853293 LMD853293 LVZ853293 MFV853293 MPR853293 MZN853293 NJJ853293 NTF853293 ODB853293 OMX853293 OWT853293 PGP853293 PQL853293 QAH853293 QKD853293 QTZ853293 RDV853293 RNR853293 RXN853293 SHJ853293 SRF853293 TBB853293 TKX853293 TUT853293 UEP853293 UOL853293 UYH853293 VID853293 VRZ853293 WBV853293 WLR853293 WVN853293 F918829 JB918829 SX918829 ACT918829 AMP918829 AWL918829 BGH918829 BQD918829 BZZ918829 CJV918829 CTR918829 DDN918829 DNJ918829 DXF918829 EHB918829 EQX918829 FAT918829 FKP918829 FUL918829 GEH918829 GOD918829 GXZ918829 HHV918829 HRR918829 IBN918829 ILJ918829 IVF918829 JFB918829 JOX918829 JYT918829 KIP918829 KSL918829 LCH918829 LMD918829 LVZ918829 MFV918829 MPR918829 MZN918829 NJJ918829 NTF918829 ODB918829 OMX918829 OWT918829 PGP918829 PQL918829 QAH918829 QKD918829 QTZ918829 RDV918829 RNR918829 RXN918829 SHJ918829 SRF918829 TBB918829 TKX918829 TUT918829 UEP918829 UOL918829 UYH918829 VID918829 VRZ918829 WBV918829 WLR918829 WVN918829 F984365 JB984365 SX984365 ACT984365 AMP984365 AWL984365 BGH984365 BQD984365 BZZ984365 CJV984365 CTR984365 DDN984365 DNJ984365 DXF984365 EHB984365 EQX984365 FAT984365 FKP984365 FUL984365 GEH984365 GOD984365 GXZ984365 HHV984365 HRR984365 IBN984365 ILJ984365 IVF984365 JFB984365 JOX984365 JYT984365 KIP984365 KSL984365 LCH984365 LMD984365 LVZ984365 MFV984365 MPR984365 MZN984365 NJJ984365 NTF984365 ODB984365 OMX984365 OWT984365 PGP984365 PQL984365 QAH984365 QKD984365 QTZ984365 RDV984365 RNR984365 RXN984365 SHJ984365 SRF984365 TBB984365 TKX984365 TUT984365 UEP984365 UOL984365 UYH984365 VID984365 VRZ984365 WBV984365 WLR984365 WVN984365 F1330 JB1330 SX1330 ACT1330 AMP1330 AWL1330 BGH1330 BQD1330 BZZ1330 CJV1330 CTR1330 DDN1330 DNJ1330 DXF1330 EHB1330 EQX1330 FAT1330 FKP1330 FUL1330 GEH1330 GOD1330 GXZ1330 HHV1330 HRR1330 IBN1330 ILJ1330 IVF1330 JFB1330 JOX1330 JYT1330 KIP1330 KSL1330 LCH1330 LMD1330 LVZ1330 MFV1330 MPR1330 MZN1330 NJJ1330 NTF1330 ODB1330 OMX1330 OWT1330 PGP1330 PQL1330 QAH1330 QKD1330 QTZ1330 RDV1330 RNR1330 RXN1330 SHJ1330 SRF1330 TBB1330 TKX1330 TUT1330 UEP1330 UOL1330 UYH1330 VID1330 VRZ1330 WBV1330 WLR1330 WVN1330 F66866 JB66866 SX66866 ACT66866 AMP66866 AWL66866 BGH66866 BQD66866 BZZ66866 CJV66866 CTR66866 DDN66866 DNJ66866 DXF66866 EHB66866 EQX66866 FAT66866 FKP66866 FUL66866 GEH66866 GOD66866 GXZ66866 HHV66866 HRR66866 IBN66866 ILJ66866 IVF66866 JFB66866 JOX66866 JYT66866 KIP66866 KSL66866 LCH66866 LMD66866 LVZ66866 MFV66866 MPR66866 MZN66866 NJJ66866 NTF66866 ODB66866 OMX66866 OWT66866 PGP66866 PQL66866 QAH66866 QKD66866 QTZ66866 RDV66866 RNR66866 RXN66866 SHJ66866 SRF66866 TBB66866 TKX66866 TUT66866 UEP66866 UOL66866 UYH66866 VID66866 VRZ66866 WBV66866 WLR66866 WVN66866 F132402 JB132402 SX132402 ACT132402 AMP132402 AWL132402 BGH132402 BQD132402 BZZ132402 CJV132402 CTR132402 DDN132402 DNJ132402 DXF132402 EHB132402 EQX132402 FAT132402 FKP132402 FUL132402 GEH132402 GOD132402 GXZ132402 HHV132402 HRR132402 IBN132402 ILJ132402 IVF132402 JFB132402 JOX132402 JYT132402 KIP132402 KSL132402 LCH132402 LMD132402 LVZ132402 MFV132402 MPR132402 MZN132402 NJJ132402 NTF132402 ODB132402 OMX132402 OWT132402 PGP132402 PQL132402 QAH132402 QKD132402 QTZ132402 RDV132402 RNR132402 RXN132402 SHJ132402 SRF132402 TBB132402 TKX132402 TUT132402 UEP132402 UOL132402 UYH132402 VID132402 VRZ132402 WBV132402 WLR132402 WVN132402 F197938 JB197938 SX197938 ACT197938 AMP197938 AWL197938 BGH197938 BQD197938 BZZ197938 CJV197938 CTR197938 DDN197938 DNJ197938 DXF197938 EHB197938 EQX197938 FAT197938 FKP197938 FUL197938 GEH197938 GOD197938 GXZ197938 HHV197938 HRR197938 IBN197938 ILJ197938 IVF197938 JFB197938 JOX197938 JYT197938 KIP197938 KSL197938 LCH197938 LMD197938 LVZ197938 MFV197938 MPR197938 MZN197938 NJJ197938 NTF197938 ODB197938 OMX197938 OWT197938 PGP197938 PQL197938 QAH197938 QKD197938 QTZ197938 RDV197938 RNR197938 RXN197938 SHJ197938 SRF197938 TBB197938 TKX197938 TUT197938 UEP197938 UOL197938 UYH197938 VID197938 VRZ197938 WBV197938 WLR197938 WVN197938 F263474 JB263474 SX263474 ACT263474 AMP263474 AWL263474 BGH263474 BQD263474 BZZ263474 CJV263474 CTR263474 DDN263474 DNJ263474 DXF263474 EHB263474 EQX263474 FAT263474 FKP263474 FUL263474 GEH263474 GOD263474 GXZ263474 HHV263474 HRR263474 IBN263474 ILJ263474 IVF263474 JFB263474 JOX263474 JYT263474 KIP263474 KSL263474 LCH263474 LMD263474 LVZ263474 MFV263474 MPR263474 MZN263474 NJJ263474 NTF263474 ODB263474 OMX263474 OWT263474 PGP263474 PQL263474 QAH263474 QKD263474 QTZ263474 RDV263474 RNR263474 RXN263474 SHJ263474 SRF263474 TBB263474 TKX263474 TUT263474 UEP263474 UOL263474 UYH263474 VID263474 VRZ263474 WBV263474 WLR263474 WVN263474 F329010 JB329010 SX329010 ACT329010 AMP329010 AWL329010 BGH329010 BQD329010 BZZ329010 CJV329010 CTR329010 DDN329010 DNJ329010 DXF329010 EHB329010 EQX329010 FAT329010 FKP329010 FUL329010 GEH329010 GOD329010 GXZ329010 HHV329010 HRR329010 IBN329010 ILJ329010 IVF329010 JFB329010 JOX329010 JYT329010 KIP329010 KSL329010 LCH329010 LMD329010 LVZ329010 MFV329010 MPR329010 MZN329010 NJJ329010 NTF329010 ODB329010 OMX329010 OWT329010 PGP329010 PQL329010 QAH329010 QKD329010 QTZ329010 RDV329010 RNR329010 RXN329010 SHJ329010 SRF329010 TBB329010 TKX329010 TUT329010 UEP329010 UOL329010 UYH329010 VID329010 VRZ329010 WBV329010 WLR329010 WVN329010 F394546 JB394546 SX394546 ACT394546 AMP394546 AWL394546 BGH394546 BQD394546 BZZ394546 CJV394546 CTR394546 DDN394546 DNJ394546 DXF394546 EHB394546 EQX394546 FAT394546 FKP394546 FUL394546 GEH394546 GOD394546 GXZ394546 HHV394546 HRR394546 IBN394546 ILJ394546 IVF394546 JFB394546 JOX394546 JYT394546 KIP394546 KSL394546 LCH394546 LMD394546 LVZ394546 MFV394546 MPR394546 MZN394546 NJJ394546 NTF394546 ODB394546 OMX394546 OWT394546 PGP394546 PQL394546 QAH394546 QKD394546 QTZ394546 RDV394546 RNR394546 RXN394546 SHJ394546 SRF394546 TBB394546 TKX394546 TUT394546 UEP394546 UOL394546 UYH394546 VID394546 VRZ394546 WBV394546 WLR394546 WVN394546 F460082 JB460082 SX460082 ACT460082 AMP460082 AWL460082 BGH460082 BQD460082 BZZ460082 CJV460082 CTR460082 DDN460082 DNJ460082 DXF460082 EHB460082 EQX460082 FAT460082 FKP460082 FUL460082 GEH460082 GOD460082 GXZ460082 HHV460082 HRR460082 IBN460082 ILJ460082 IVF460082 JFB460082 JOX460082 JYT460082 KIP460082 KSL460082 LCH460082 LMD460082 LVZ460082 MFV460082 MPR460082 MZN460082 NJJ460082 NTF460082 ODB460082 OMX460082 OWT460082 PGP460082 PQL460082 QAH460082 QKD460082 QTZ460082 RDV460082 RNR460082 RXN460082 SHJ460082 SRF460082 TBB460082 TKX460082 TUT460082 UEP460082 UOL460082 UYH460082 VID460082 VRZ460082 WBV460082 WLR460082 WVN460082 F525618 JB525618 SX525618 ACT525618 AMP525618 AWL525618 BGH525618 BQD525618 BZZ525618 CJV525618 CTR525618 DDN525618 DNJ525618 DXF525618 EHB525618 EQX525618 FAT525618 FKP525618 FUL525618 GEH525618 GOD525618 GXZ525618 HHV525618 HRR525618 IBN525618 ILJ525618 IVF525618 JFB525618 JOX525618 JYT525618 KIP525618 KSL525618 LCH525618 LMD525618 LVZ525618 MFV525618 MPR525618 MZN525618 NJJ525618 NTF525618 ODB525618 OMX525618 OWT525618 PGP525618 PQL525618 QAH525618 QKD525618 QTZ525618 RDV525618 RNR525618 RXN525618 SHJ525618 SRF525618 TBB525618 TKX525618 TUT525618 UEP525618 UOL525618 UYH525618 VID525618 VRZ525618 WBV525618 WLR525618 WVN525618 F591154 JB591154 SX591154 ACT591154 AMP591154 AWL591154 BGH591154 BQD591154 BZZ591154 CJV591154 CTR591154 DDN591154 DNJ591154 DXF591154 EHB591154 EQX591154 FAT591154 FKP591154 FUL591154 GEH591154 GOD591154 GXZ591154 HHV591154 HRR591154 IBN591154 ILJ591154 IVF591154 JFB591154 JOX591154 JYT591154 KIP591154 KSL591154 LCH591154 LMD591154 LVZ591154 MFV591154 MPR591154 MZN591154 NJJ591154 NTF591154 ODB591154 OMX591154 OWT591154 PGP591154 PQL591154 QAH591154 QKD591154 QTZ591154 RDV591154 RNR591154 RXN591154 SHJ591154 SRF591154 TBB591154 TKX591154 TUT591154 UEP591154 UOL591154 UYH591154 VID591154 VRZ591154 WBV591154 WLR591154 WVN591154 F656690 JB656690 SX656690 ACT656690 AMP656690 AWL656690 BGH656690 BQD656690 BZZ656690 CJV656690 CTR656690 DDN656690 DNJ656690 DXF656690 EHB656690 EQX656690 FAT656690 FKP656690 FUL656690 GEH656690 GOD656690 GXZ656690 HHV656690 HRR656690 IBN656690 ILJ656690 IVF656690 JFB656690 JOX656690 JYT656690 KIP656690 KSL656690 LCH656690 LMD656690 LVZ656690 MFV656690 MPR656690 MZN656690 NJJ656690 NTF656690 ODB656690 OMX656690 OWT656690 PGP656690 PQL656690 QAH656690 QKD656690 QTZ656690 RDV656690 RNR656690 RXN656690 SHJ656690 SRF656690 TBB656690 TKX656690 TUT656690 UEP656690 UOL656690 UYH656690 VID656690 VRZ656690 WBV656690 WLR656690 WVN656690 F722226 JB722226 SX722226 ACT722226 AMP722226 AWL722226 BGH722226 BQD722226 BZZ722226 CJV722226 CTR722226 DDN722226 DNJ722226 DXF722226 EHB722226 EQX722226 FAT722226 FKP722226 FUL722226 GEH722226 GOD722226 GXZ722226 HHV722226 HRR722226 IBN722226 ILJ722226 IVF722226 JFB722226 JOX722226 JYT722226 KIP722226 KSL722226 LCH722226 LMD722226 LVZ722226 MFV722226 MPR722226 MZN722226 NJJ722226 NTF722226 ODB722226 OMX722226 OWT722226 PGP722226 PQL722226 QAH722226 QKD722226 QTZ722226 RDV722226 RNR722226 RXN722226 SHJ722226 SRF722226 TBB722226 TKX722226 TUT722226 UEP722226 UOL722226 UYH722226 VID722226 VRZ722226 WBV722226 WLR722226 WVN722226 F787762 JB787762 SX787762 ACT787762 AMP787762 AWL787762 BGH787762 BQD787762 BZZ787762 CJV787762 CTR787762 DDN787762 DNJ787762 DXF787762 EHB787762 EQX787762 FAT787762 FKP787762 FUL787762 GEH787762 GOD787762 GXZ787762 HHV787762 HRR787762 IBN787762 ILJ787762 IVF787762 JFB787762 JOX787762 JYT787762 KIP787762 KSL787762 LCH787762 LMD787762 LVZ787762 MFV787762 MPR787762 MZN787762 NJJ787762 NTF787762 ODB787762 OMX787762 OWT787762 PGP787762 PQL787762 QAH787762 QKD787762 QTZ787762 RDV787762 RNR787762 RXN787762 SHJ787762 SRF787762 TBB787762 TKX787762 TUT787762 UEP787762 UOL787762 UYH787762 VID787762 VRZ787762 WBV787762 WLR787762 WVN787762 F853298 JB853298 SX853298 ACT853298 AMP853298 AWL853298 BGH853298 BQD853298 BZZ853298 CJV853298 CTR853298 DDN853298 DNJ853298 DXF853298 EHB853298 EQX853298 FAT853298 FKP853298 FUL853298 GEH853298 GOD853298 GXZ853298 HHV853298 HRR853298 IBN853298 ILJ853298 IVF853298 JFB853298 JOX853298 JYT853298 KIP853298 KSL853298 LCH853298 LMD853298 LVZ853298 MFV853298 MPR853298 MZN853298 NJJ853298 NTF853298 ODB853298 OMX853298 OWT853298 PGP853298 PQL853298 QAH853298 QKD853298 QTZ853298 RDV853298 RNR853298 RXN853298 SHJ853298 SRF853298 TBB853298 TKX853298 TUT853298 UEP853298 UOL853298 UYH853298 VID853298 VRZ853298 WBV853298 WLR853298 WVN853298 F918834 JB918834 SX918834 ACT918834 AMP918834 AWL918834 BGH918834 BQD918834 BZZ918834 CJV918834 CTR918834 DDN918834 DNJ918834 DXF918834 EHB918834 EQX918834 FAT918834 FKP918834 FUL918834 GEH918834 GOD918834 GXZ918834 HHV918834 HRR918834 IBN918834 ILJ918834 IVF918834 JFB918834 JOX918834 JYT918834 KIP918834 KSL918834 LCH918834 LMD918834 LVZ918834 MFV918834 MPR918834 MZN918834 NJJ918834 NTF918834 ODB918834 OMX918834 OWT918834 PGP918834 PQL918834 QAH918834 QKD918834 QTZ918834 RDV918834 RNR918834 RXN918834 SHJ918834 SRF918834 TBB918834 TKX918834 TUT918834 UEP918834 UOL918834 UYH918834 VID918834 VRZ918834 WBV918834 WLR918834 WVN918834 F984370 JB984370 SX984370 ACT984370 AMP984370 AWL984370 BGH984370 BQD984370 BZZ984370 CJV984370 CTR984370 DDN984370 DNJ984370 DXF984370 EHB984370 EQX984370 FAT984370 FKP984370 FUL984370 GEH984370 GOD984370 GXZ984370 HHV984370 HRR984370 IBN984370 ILJ984370 IVF984370 JFB984370 JOX984370 JYT984370 KIP984370 KSL984370 LCH984370 LMD984370 LVZ984370 MFV984370 MPR984370 MZN984370 NJJ984370 NTF984370 ODB984370 OMX984370 OWT984370 PGP984370 PQL984370 QAH984370 QKD984370 QTZ984370 RDV984370 RNR984370 RXN984370 SHJ984370 SRF984370 TBB984370 TKX984370 TUT984370 UEP984370 UOL984370 UYH984370 VID984370 VRZ984370 WBV984370 WLR984370 WVN984370 E1439 JA1439 SW1439 ACS1439 AMO1439 AWK1439 BGG1439 BQC1439 BZY1439 CJU1439 CTQ1439 DDM1439 DNI1439 DXE1439 EHA1439 EQW1439 FAS1439 FKO1439 FUK1439 GEG1439 GOC1439 GXY1439 HHU1439 HRQ1439 IBM1439 ILI1439 IVE1439 JFA1439 JOW1439 JYS1439 KIO1439 KSK1439 LCG1439 LMC1439 LVY1439 MFU1439 MPQ1439 MZM1439 NJI1439 NTE1439 ODA1439 OMW1439 OWS1439 PGO1439 PQK1439 QAG1439 QKC1439 QTY1439 RDU1439 RNQ1439 RXM1439 SHI1439 SRE1439 TBA1439 TKW1439 TUS1439 UEO1439 UOK1439 UYG1439 VIC1439 VRY1439 WBU1439 WLQ1439 WVM1439 E66975 JA66975 SW66975 ACS66975 AMO66975 AWK66975 BGG66975 BQC66975 BZY66975 CJU66975 CTQ66975 DDM66975 DNI66975 DXE66975 EHA66975 EQW66975 FAS66975 FKO66975 FUK66975 GEG66975 GOC66975 GXY66975 HHU66975 HRQ66975 IBM66975 ILI66975 IVE66975 JFA66975 JOW66975 JYS66975 KIO66975 KSK66975 LCG66975 LMC66975 LVY66975 MFU66975 MPQ66975 MZM66975 NJI66975 NTE66975 ODA66975 OMW66975 OWS66975 PGO66975 PQK66975 QAG66975 QKC66975 QTY66975 RDU66975 RNQ66975 RXM66975 SHI66975 SRE66975 TBA66975 TKW66975 TUS66975 UEO66975 UOK66975 UYG66975 VIC66975 VRY66975 WBU66975 WLQ66975 WVM66975 E132511 JA132511 SW132511 ACS132511 AMO132511 AWK132511 BGG132511 BQC132511 BZY132511 CJU132511 CTQ132511 DDM132511 DNI132511 DXE132511 EHA132511 EQW132511 FAS132511 FKO132511 FUK132511 GEG132511 GOC132511 GXY132511 HHU132511 HRQ132511 IBM132511 ILI132511 IVE132511 JFA132511 JOW132511 JYS132511 KIO132511 KSK132511 LCG132511 LMC132511 LVY132511 MFU132511 MPQ132511 MZM132511 NJI132511 NTE132511 ODA132511 OMW132511 OWS132511 PGO132511 PQK132511 QAG132511 QKC132511 QTY132511 RDU132511 RNQ132511 RXM132511 SHI132511 SRE132511 TBA132511 TKW132511 TUS132511 UEO132511 UOK132511 UYG132511 VIC132511 VRY132511 WBU132511 WLQ132511 WVM132511 E198047 JA198047 SW198047 ACS198047 AMO198047 AWK198047 BGG198047 BQC198047 BZY198047 CJU198047 CTQ198047 DDM198047 DNI198047 DXE198047 EHA198047 EQW198047 FAS198047 FKO198047 FUK198047 GEG198047 GOC198047 GXY198047 HHU198047 HRQ198047 IBM198047 ILI198047 IVE198047 JFA198047 JOW198047 JYS198047 KIO198047 KSK198047 LCG198047 LMC198047 LVY198047 MFU198047 MPQ198047 MZM198047 NJI198047 NTE198047 ODA198047 OMW198047 OWS198047 PGO198047 PQK198047 QAG198047 QKC198047 QTY198047 RDU198047 RNQ198047 RXM198047 SHI198047 SRE198047 TBA198047 TKW198047 TUS198047 UEO198047 UOK198047 UYG198047 VIC198047 VRY198047 WBU198047 WLQ198047 WVM198047 E263583 JA263583 SW263583 ACS263583 AMO263583 AWK263583 BGG263583 BQC263583 BZY263583 CJU263583 CTQ263583 DDM263583 DNI263583 DXE263583 EHA263583 EQW263583 FAS263583 FKO263583 FUK263583 GEG263583 GOC263583 GXY263583 HHU263583 HRQ263583 IBM263583 ILI263583 IVE263583 JFA263583 JOW263583 JYS263583 KIO263583 KSK263583 LCG263583 LMC263583 LVY263583 MFU263583 MPQ263583 MZM263583 NJI263583 NTE263583 ODA263583 OMW263583 OWS263583 PGO263583 PQK263583 QAG263583 QKC263583 QTY263583 RDU263583 RNQ263583 RXM263583 SHI263583 SRE263583 TBA263583 TKW263583 TUS263583 UEO263583 UOK263583 UYG263583 VIC263583 VRY263583 WBU263583 WLQ263583 WVM263583 E329119 JA329119 SW329119 ACS329119 AMO329119 AWK329119 BGG329119 BQC329119 BZY329119 CJU329119 CTQ329119 DDM329119 DNI329119 DXE329119 EHA329119 EQW329119 FAS329119 FKO329119 FUK329119 GEG329119 GOC329119 GXY329119 HHU329119 HRQ329119 IBM329119 ILI329119 IVE329119 JFA329119 JOW329119 JYS329119 KIO329119 KSK329119 LCG329119 LMC329119 LVY329119 MFU329119 MPQ329119 MZM329119 NJI329119 NTE329119 ODA329119 OMW329119 OWS329119 PGO329119 PQK329119 QAG329119 QKC329119 QTY329119 RDU329119 RNQ329119 RXM329119 SHI329119 SRE329119 TBA329119 TKW329119 TUS329119 UEO329119 UOK329119 UYG329119 VIC329119 VRY329119 WBU329119 WLQ329119 WVM329119 E394655 JA394655 SW394655 ACS394655 AMO394655 AWK394655 BGG394655 BQC394655 BZY394655 CJU394655 CTQ394655 DDM394655 DNI394655 DXE394655 EHA394655 EQW394655 FAS394655 FKO394655 FUK394655 GEG394655 GOC394655 GXY394655 HHU394655 HRQ394655 IBM394655 ILI394655 IVE394655 JFA394655 JOW394655 JYS394655 KIO394655 KSK394655 LCG394655 LMC394655 LVY394655 MFU394655 MPQ394655 MZM394655 NJI394655 NTE394655 ODA394655 OMW394655 OWS394655 PGO394655 PQK394655 QAG394655 QKC394655 QTY394655 RDU394655 RNQ394655 RXM394655 SHI394655 SRE394655 TBA394655 TKW394655 TUS394655 UEO394655 UOK394655 UYG394655 VIC394655 VRY394655 WBU394655 WLQ394655 WVM394655 E460191 JA460191 SW460191 ACS460191 AMO460191 AWK460191 BGG460191 BQC460191 BZY460191 CJU460191 CTQ460191 DDM460191 DNI460191 DXE460191 EHA460191 EQW460191 FAS460191 FKO460191 FUK460191 GEG460191 GOC460191 GXY460191 HHU460191 HRQ460191 IBM460191 ILI460191 IVE460191 JFA460191 JOW460191 JYS460191 KIO460191 KSK460191 LCG460191 LMC460191 LVY460191 MFU460191 MPQ460191 MZM460191 NJI460191 NTE460191 ODA460191 OMW460191 OWS460191 PGO460191 PQK460191 QAG460191 QKC460191 QTY460191 RDU460191 RNQ460191 RXM460191 SHI460191 SRE460191 TBA460191 TKW460191 TUS460191 UEO460191 UOK460191 UYG460191 VIC460191 VRY460191 WBU460191 WLQ460191 WVM460191 E525727 JA525727 SW525727 ACS525727 AMO525727 AWK525727 BGG525727 BQC525727 BZY525727 CJU525727 CTQ525727 DDM525727 DNI525727 DXE525727 EHA525727 EQW525727 FAS525727 FKO525727 FUK525727 GEG525727 GOC525727 GXY525727 HHU525727 HRQ525727 IBM525727 ILI525727 IVE525727 JFA525727 JOW525727 JYS525727 KIO525727 KSK525727 LCG525727 LMC525727 LVY525727 MFU525727 MPQ525727 MZM525727 NJI525727 NTE525727 ODA525727 OMW525727 OWS525727 PGO525727 PQK525727 QAG525727 QKC525727 QTY525727 RDU525727 RNQ525727 RXM525727 SHI525727 SRE525727 TBA525727 TKW525727 TUS525727 UEO525727 UOK525727 UYG525727 VIC525727 VRY525727 WBU525727 WLQ525727 WVM525727 E591263 JA591263 SW591263 ACS591263 AMO591263 AWK591263 BGG591263 BQC591263 BZY591263 CJU591263 CTQ591263 DDM591263 DNI591263 DXE591263 EHA591263 EQW591263 FAS591263 FKO591263 FUK591263 GEG591263 GOC591263 GXY591263 HHU591263 HRQ591263 IBM591263 ILI591263 IVE591263 JFA591263 JOW591263 JYS591263 KIO591263 KSK591263 LCG591263 LMC591263 LVY591263 MFU591263 MPQ591263 MZM591263 NJI591263 NTE591263 ODA591263 OMW591263 OWS591263 PGO591263 PQK591263 QAG591263 QKC591263 QTY591263 RDU591263 RNQ591263 RXM591263 SHI591263 SRE591263 TBA591263 TKW591263 TUS591263 UEO591263 UOK591263 UYG591263 VIC591263 VRY591263 WBU591263 WLQ591263 WVM591263 E656799 JA656799 SW656799 ACS656799 AMO656799 AWK656799 BGG656799 BQC656799 BZY656799 CJU656799 CTQ656799 DDM656799 DNI656799 DXE656799 EHA656799 EQW656799 FAS656799 FKO656799 FUK656799 GEG656799 GOC656799 GXY656799 HHU656799 HRQ656799 IBM656799 ILI656799 IVE656799 JFA656799 JOW656799 JYS656799 KIO656799 KSK656799 LCG656799 LMC656799 LVY656799 MFU656799 MPQ656799 MZM656799 NJI656799 NTE656799 ODA656799 OMW656799 OWS656799 PGO656799 PQK656799 QAG656799 QKC656799 QTY656799 RDU656799 RNQ656799 RXM656799 SHI656799 SRE656799 TBA656799 TKW656799 TUS656799 UEO656799 UOK656799 UYG656799 VIC656799 VRY656799 WBU656799 WLQ656799 WVM656799 E722335 JA722335 SW722335 ACS722335 AMO722335 AWK722335 BGG722335 BQC722335 BZY722335 CJU722335 CTQ722335 DDM722335 DNI722335 DXE722335 EHA722335 EQW722335 FAS722335 FKO722335 FUK722335 GEG722335 GOC722335 GXY722335 HHU722335 HRQ722335 IBM722335 ILI722335 IVE722335 JFA722335 JOW722335 JYS722335 KIO722335 KSK722335 LCG722335 LMC722335 LVY722335 MFU722335 MPQ722335 MZM722335 NJI722335 NTE722335 ODA722335 OMW722335 OWS722335 PGO722335 PQK722335 QAG722335 QKC722335 QTY722335 RDU722335 RNQ722335 RXM722335 SHI722335 SRE722335 TBA722335 TKW722335 TUS722335 UEO722335 UOK722335 UYG722335 VIC722335 VRY722335 WBU722335 WLQ722335 WVM722335 E787871 JA787871 SW787871 ACS787871 AMO787871 AWK787871 BGG787871 BQC787871 BZY787871 CJU787871 CTQ787871 DDM787871 DNI787871 DXE787871 EHA787871 EQW787871 FAS787871 FKO787871 FUK787871 GEG787871 GOC787871 GXY787871 HHU787871 HRQ787871 IBM787871 ILI787871 IVE787871 JFA787871 JOW787871 JYS787871 KIO787871 KSK787871 LCG787871 LMC787871 LVY787871 MFU787871 MPQ787871 MZM787871 NJI787871 NTE787871 ODA787871 OMW787871 OWS787871 PGO787871 PQK787871 QAG787871 QKC787871 QTY787871 RDU787871 RNQ787871 RXM787871 SHI787871 SRE787871 TBA787871 TKW787871 TUS787871 UEO787871 UOK787871 UYG787871 VIC787871 VRY787871 WBU787871 WLQ787871 WVM787871 E853407 JA853407 SW853407 ACS853407 AMO853407 AWK853407 BGG853407 BQC853407 BZY853407 CJU853407 CTQ853407 DDM853407 DNI853407 DXE853407 EHA853407 EQW853407 FAS853407 FKO853407 FUK853407 GEG853407 GOC853407 GXY853407 HHU853407 HRQ853407 IBM853407 ILI853407 IVE853407 JFA853407 JOW853407 JYS853407 KIO853407 KSK853407 LCG853407 LMC853407 LVY853407 MFU853407 MPQ853407 MZM853407 NJI853407 NTE853407 ODA853407 OMW853407 OWS853407 PGO853407 PQK853407 QAG853407 QKC853407 QTY853407 RDU853407 RNQ853407 RXM853407 SHI853407 SRE853407 TBA853407 TKW853407 TUS853407 UEO853407 UOK853407 UYG853407 VIC853407 VRY853407 WBU853407 WLQ853407 WVM853407 E918943 JA918943 SW918943 ACS918943 AMO918943 AWK918943 BGG918943 BQC918943 BZY918943 CJU918943 CTQ918943 DDM918943 DNI918943 DXE918943 EHA918943 EQW918943 FAS918943 FKO918943 FUK918943 GEG918943 GOC918943 GXY918943 HHU918943 HRQ918943 IBM918943 ILI918943 IVE918943 JFA918943 JOW918943 JYS918943 KIO918943 KSK918943 LCG918943 LMC918943 LVY918943 MFU918943 MPQ918943 MZM918943 NJI918943 NTE918943 ODA918943 OMW918943 OWS918943 PGO918943 PQK918943 QAG918943 QKC918943 QTY918943 RDU918943 RNQ918943 RXM918943 SHI918943 SRE918943 TBA918943 TKW918943 TUS918943 UEO918943 UOK918943 UYG918943 VIC918943 VRY918943 WBU918943 WLQ918943 WVM918943 E984479 JA984479 SW984479 ACS984479 AMO984479 AWK984479 BGG984479 BQC984479 BZY984479 CJU984479 CTQ984479 DDM984479 DNI984479 DXE984479 EHA984479 EQW984479 FAS984479 FKO984479 FUK984479 GEG984479 GOC984479 GXY984479 HHU984479 HRQ984479 IBM984479 ILI984479 IVE984479 JFA984479 JOW984479 JYS984479 KIO984479 KSK984479 LCG984479 LMC984479 LVY984479 MFU984479 MPQ984479 MZM984479 NJI984479 NTE984479 ODA984479 OMW984479 OWS984479 PGO984479 PQK984479 QAG984479 QKC984479 QTY984479 RDU984479 RNQ984479 RXM984479 SHI984479 SRE984479 TBA984479 TKW984479 TUS984479 UEO984479 UOK984479 UYG984479 VIC984479 VRY984479 WBU984479 WLQ984479 WVM984479 E1463:E1465 JA1463:JA1465 SW1463:SW1465 ACS1463:ACS1465 AMO1463:AMO1465 AWK1463:AWK1465 BGG1463:BGG1465 BQC1463:BQC1465 BZY1463:BZY1465 CJU1463:CJU1465 CTQ1463:CTQ1465 DDM1463:DDM1465 DNI1463:DNI1465 DXE1463:DXE1465 EHA1463:EHA1465 EQW1463:EQW1465 FAS1463:FAS1465 FKO1463:FKO1465 FUK1463:FUK1465 GEG1463:GEG1465 GOC1463:GOC1465 GXY1463:GXY1465 HHU1463:HHU1465 HRQ1463:HRQ1465 IBM1463:IBM1465 ILI1463:ILI1465 IVE1463:IVE1465 JFA1463:JFA1465 JOW1463:JOW1465 JYS1463:JYS1465 KIO1463:KIO1465 KSK1463:KSK1465 LCG1463:LCG1465 LMC1463:LMC1465 LVY1463:LVY1465 MFU1463:MFU1465 MPQ1463:MPQ1465 MZM1463:MZM1465 NJI1463:NJI1465 NTE1463:NTE1465 ODA1463:ODA1465 OMW1463:OMW1465 OWS1463:OWS1465 PGO1463:PGO1465 PQK1463:PQK1465 QAG1463:QAG1465 QKC1463:QKC1465 QTY1463:QTY1465 RDU1463:RDU1465 RNQ1463:RNQ1465 RXM1463:RXM1465 SHI1463:SHI1465 SRE1463:SRE1465 TBA1463:TBA1465 TKW1463:TKW1465 TUS1463:TUS1465 UEO1463:UEO1465 UOK1463:UOK1465 UYG1463:UYG1465 VIC1463:VIC1465 VRY1463:VRY1465 WBU1463:WBU1465 WLQ1463:WLQ1465 WVM1463:WVM1465 E66999:E67001 JA66999:JA67001 SW66999:SW67001 ACS66999:ACS67001 AMO66999:AMO67001 AWK66999:AWK67001 BGG66999:BGG67001 BQC66999:BQC67001 BZY66999:BZY67001 CJU66999:CJU67001 CTQ66999:CTQ67001 DDM66999:DDM67001 DNI66999:DNI67001 DXE66999:DXE67001 EHA66999:EHA67001 EQW66999:EQW67001 FAS66999:FAS67001 FKO66999:FKO67001 FUK66999:FUK67001 GEG66999:GEG67001 GOC66999:GOC67001 GXY66999:GXY67001 HHU66999:HHU67001 HRQ66999:HRQ67001 IBM66999:IBM67001 ILI66999:ILI67001 IVE66999:IVE67001 JFA66999:JFA67001 JOW66999:JOW67001 JYS66999:JYS67001 KIO66999:KIO67001 KSK66999:KSK67001 LCG66999:LCG67001 LMC66999:LMC67001 LVY66999:LVY67001 MFU66999:MFU67001 MPQ66999:MPQ67001 MZM66999:MZM67001 NJI66999:NJI67001 NTE66999:NTE67001 ODA66999:ODA67001 OMW66999:OMW67001 OWS66999:OWS67001 PGO66999:PGO67001 PQK66999:PQK67001 QAG66999:QAG67001 QKC66999:QKC67001 QTY66999:QTY67001 RDU66999:RDU67001 RNQ66999:RNQ67001 RXM66999:RXM67001 SHI66999:SHI67001 SRE66999:SRE67001 TBA66999:TBA67001 TKW66999:TKW67001 TUS66999:TUS67001 UEO66999:UEO67001 UOK66999:UOK67001 UYG66999:UYG67001 VIC66999:VIC67001 VRY66999:VRY67001 WBU66999:WBU67001 WLQ66999:WLQ67001 WVM66999:WVM67001 E132535:E132537 JA132535:JA132537 SW132535:SW132537 ACS132535:ACS132537 AMO132535:AMO132537 AWK132535:AWK132537 BGG132535:BGG132537 BQC132535:BQC132537 BZY132535:BZY132537 CJU132535:CJU132537 CTQ132535:CTQ132537 DDM132535:DDM132537 DNI132535:DNI132537 DXE132535:DXE132537 EHA132535:EHA132537 EQW132535:EQW132537 FAS132535:FAS132537 FKO132535:FKO132537 FUK132535:FUK132537 GEG132535:GEG132537 GOC132535:GOC132537 GXY132535:GXY132537 HHU132535:HHU132537 HRQ132535:HRQ132537 IBM132535:IBM132537 ILI132535:ILI132537 IVE132535:IVE132537 JFA132535:JFA132537 JOW132535:JOW132537 JYS132535:JYS132537 KIO132535:KIO132537 KSK132535:KSK132537 LCG132535:LCG132537 LMC132535:LMC132537 LVY132535:LVY132537 MFU132535:MFU132537 MPQ132535:MPQ132537 MZM132535:MZM132537 NJI132535:NJI132537 NTE132535:NTE132537 ODA132535:ODA132537 OMW132535:OMW132537 OWS132535:OWS132537 PGO132535:PGO132537 PQK132535:PQK132537 QAG132535:QAG132537 QKC132535:QKC132537 QTY132535:QTY132537 RDU132535:RDU132537 RNQ132535:RNQ132537 RXM132535:RXM132537 SHI132535:SHI132537 SRE132535:SRE132537 TBA132535:TBA132537 TKW132535:TKW132537 TUS132535:TUS132537 UEO132535:UEO132537 UOK132535:UOK132537 UYG132535:UYG132537 VIC132535:VIC132537 VRY132535:VRY132537 WBU132535:WBU132537 WLQ132535:WLQ132537 WVM132535:WVM132537 E198071:E198073 JA198071:JA198073 SW198071:SW198073 ACS198071:ACS198073 AMO198071:AMO198073 AWK198071:AWK198073 BGG198071:BGG198073 BQC198071:BQC198073 BZY198071:BZY198073 CJU198071:CJU198073 CTQ198071:CTQ198073 DDM198071:DDM198073 DNI198071:DNI198073 DXE198071:DXE198073 EHA198071:EHA198073 EQW198071:EQW198073 FAS198071:FAS198073 FKO198071:FKO198073 FUK198071:FUK198073 GEG198071:GEG198073 GOC198071:GOC198073 GXY198071:GXY198073 HHU198071:HHU198073 HRQ198071:HRQ198073 IBM198071:IBM198073 ILI198071:ILI198073 IVE198071:IVE198073 JFA198071:JFA198073 JOW198071:JOW198073 JYS198071:JYS198073 KIO198071:KIO198073 KSK198071:KSK198073 LCG198071:LCG198073 LMC198071:LMC198073 LVY198071:LVY198073 MFU198071:MFU198073 MPQ198071:MPQ198073 MZM198071:MZM198073 NJI198071:NJI198073 NTE198071:NTE198073 ODA198071:ODA198073 OMW198071:OMW198073 OWS198071:OWS198073 PGO198071:PGO198073 PQK198071:PQK198073 QAG198071:QAG198073 QKC198071:QKC198073 QTY198071:QTY198073 RDU198071:RDU198073 RNQ198071:RNQ198073 RXM198071:RXM198073 SHI198071:SHI198073 SRE198071:SRE198073 TBA198071:TBA198073 TKW198071:TKW198073 TUS198071:TUS198073 UEO198071:UEO198073 UOK198071:UOK198073 UYG198071:UYG198073 VIC198071:VIC198073 VRY198071:VRY198073 WBU198071:WBU198073 WLQ198071:WLQ198073 WVM198071:WVM198073 E263607:E263609 JA263607:JA263609 SW263607:SW263609 ACS263607:ACS263609 AMO263607:AMO263609 AWK263607:AWK263609 BGG263607:BGG263609 BQC263607:BQC263609 BZY263607:BZY263609 CJU263607:CJU263609 CTQ263607:CTQ263609 DDM263607:DDM263609 DNI263607:DNI263609 DXE263607:DXE263609 EHA263607:EHA263609 EQW263607:EQW263609 FAS263607:FAS263609 FKO263607:FKO263609 FUK263607:FUK263609 GEG263607:GEG263609 GOC263607:GOC263609 GXY263607:GXY263609 HHU263607:HHU263609 HRQ263607:HRQ263609 IBM263607:IBM263609 ILI263607:ILI263609 IVE263607:IVE263609 JFA263607:JFA263609 JOW263607:JOW263609 JYS263607:JYS263609 KIO263607:KIO263609 KSK263607:KSK263609 LCG263607:LCG263609 LMC263607:LMC263609 LVY263607:LVY263609 MFU263607:MFU263609 MPQ263607:MPQ263609 MZM263607:MZM263609 NJI263607:NJI263609 NTE263607:NTE263609 ODA263607:ODA263609 OMW263607:OMW263609 OWS263607:OWS263609 PGO263607:PGO263609 PQK263607:PQK263609 QAG263607:QAG263609 QKC263607:QKC263609 QTY263607:QTY263609 RDU263607:RDU263609 RNQ263607:RNQ263609 RXM263607:RXM263609 SHI263607:SHI263609 SRE263607:SRE263609 TBA263607:TBA263609 TKW263607:TKW263609 TUS263607:TUS263609 UEO263607:UEO263609 UOK263607:UOK263609 UYG263607:UYG263609 VIC263607:VIC263609 VRY263607:VRY263609 WBU263607:WBU263609 WLQ263607:WLQ263609 WVM263607:WVM263609 E329143:E329145 JA329143:JA329145 SW329143:SW329145 ACS329143:ACS329145 AMO329143:AMO329145 AWK329143:AWK329145 BGG329143:BGG329145 BQC329143:BQC329145 BZY329143:BZY329145 CJU329143:CJU329145 CTQ329143:CTQ329145 DDM329143:DDM329145 DNI329143:DNI329145 DXE329143:DXE329145 EHA329143:EHA329145 EQW329143:EQW329145 FAS329143:FAS329145 FKO329143:FKO329145 FUK329143:FUK329145 GEG329143:GEG329145 GOC329143:GOC329145 GXY329143:GXY329145 HHU329143:HHU329145 HRQ329143:HRQ329145 IBM329143:IBM329145 ILI329143:ILI329145 IVE329143:IVE329145 JFA329143:JFA329145 JOW329143:JOW329145 JYS329143:JYS329145 KIO329143:KIO329145 KSK329143:KSK329145 LCG329143:LCG329145 LMC329143:LMC329145 LVY329143:LVY329145 MFU329143:MFU329145 MPQ329143:MPQ329145 MZM329143:MZM329145 NJI329143:NJI329145 NTE329143:NTE329145 ODA329143:ODA329145 OMW329143:OMW329145 OWS329143:OWS329145 PGO329143:PGO329145 PQK329143:PQK329145 QAG329143:QAG329145 QKC329143:QKC329145 QTY329143:QTY329145 RDU329143:RDU329145 RNQ329143:RNQ329145 RXM329143:RXM329145 SHI329143:SHI329145 SRE329143:SRE329145 TBA329143:TBA329145 TKW329143:TKW329145 TUS329143:TUS329145 UEO329143:UEO329145 UOK329143:UOK329145 UYG329143:UYG329145 VIC329143:VIC329145 VRY329143:VRY329145 WBU329143:WBU329145 WLQ329143:WLQ329145 WVM329143:WVM329145 E394679:E394681 JA394679:JA394681 SW394679:SW394681 ACS394679:ACS394681 AMO394679:AMO394681 AWK394679:AWK394681 BGG394679:BGG394681 BQC394679:BQC394681 BZY394679:BZY394681 CJU394679:CJU394681 CTQ394679:CTQ394681 DDM394679:DDM394681 DNI394679:DNI394681 DXE394679:DXE394681 EHA394679:EHA394681 EQW394679:EQW394681 FAS394679:FAS394681 FKO394679:FKO394681 FUK394679:FUK394681 GEG394679:GEG394681 GOC394679:GOC394681 GXY394679:GXY394681 HHU394679:HHU394681 HRQ394679:HRQ394681 IBM394679:IBM394681 ILI394679:ILI394681 IVE394679:IVE394681 JFA394679:JFA394681 JOW394679:JOW394681 JYS394679:JYS394681 KIO394679:KIO394681 KSK394679:KSK394681 LCG394679:LCG394681 LMC394679:LMC394681 LVY394679:LVY394681 MFU394679:MFU394681 MPQ394679:MPQ394681 MZM394679:MZM394681 NJI394679:NJI394681 NTE394679:NTE394681 ODA394679:ODA394681 OMW394679:OMW394681 OWS394679:OWS394681 PGO394679:PGO394681 PQK394679:PQK394681 QAG394679:QAG394681 QKC394679:QKC394681 QTY394679:QTY394681 RDU394679:RDU394681 RNQ394679:RNQ394681 RXM394679:RXM394681 SHI394679:SHI394681 SRE394679:SRE394681 TBA394679:TBA394681 TKW394679:TKW394681 TUS394679:TUS394681 UEO394679:UEO394681 UOK394679:UOK394681 UYG394679:UYG394681 VIC394679:VIC394681 VRY394679:VRY394681 WBU394679:WBU394681 WLQ394679:WLQ394681 WVM394679:WVM394681 E460215:E460217 JA460215:JA460217 SW460215:SW460217 ACS460215:ACS460217 AMO460215:AMO460217 AWK460215:AWK460217 BGG460215:BGG460217 BQC460215:BQC460217 BZY460215:BZY460217 CJU460215:CJU460217 CTQ460215:CTQ460217 DDM460215:DDM460217 DNI460215:DNI460217 DXE460215:DXE460217 EHA460215:EHA460217 EQW460215:EQW460217 FAS460215:FAS460217 FKO460215:FKO460217 FUK460215:FUK460217 GEG460215:GEG460217 GOC460215:GOC460217 GXY460215:GXY460217 HHU460215:HHU460217 HRQ460215:HRQ460217 IBM460215:IBM460217 ILI460215:ILI460217 IVE460215:IVE460217 JFA460215:JFA460217 JOW460215:JOW460217 JYS460215:JYS460217 KIO460215:KIO460217 KSK460215:KSK460217 LCG460215:LCG460217 LMC460215:LMC460217 LVY460215:LVY460217 MFU460215:MFU460217 MPQ460215:MPQ460217 MZM460215:MZM460217 NJI460215:NJI460217 NTE460215:NTE460217 ODA460215:ODA460217 OMW460215:OMW460217 OWS460215:OWS460217 PGO460215:PGO460217 PQK460215:PQK460217 QAG460215:QAG460217 QKC460215:QKC460217 QTY460215:QTY460217 RDU460215:RDU460217 RNQ460215:RNQ460217 RXM460215:RXM460217 SHI460215:SHI460217 SRE460215:SRE460217 TBA460215:TBA460217 TKW460215:TKW460217 TUS460215:TUS460217 UEO460215:UEO460217 UOK460215:UOK460217 UYG460215:UYG460217 VIC460215:VIC460217 VRY460215:VRY460217 WBU460215:WBU460217 WLQ460215:WLQ460217 WVM460215:WVM460217 E525751:E525753 JA525751:JA525753 SW525751:SW525753 ACS525751:ACS525753 AMO525751:AMO525753 AWK525751:AWK525753 BGG525751:BGG525753 BQC525751:BQC525753 BZY525751:BZY525753 CJU525751:CJU525753 CTQ525751:CTQ525753 DDM525751:DDM525753 DNI525751:DNI525753 DXE525751:DXE525753 EHA525751:EHA525753 EQW525751:EQW525753 FAS525751:FAS525753 FKO525751:FKO525753 FUK525751:FUK525753 GEG525751:GEG525753 GOC525751:GOC525753 GXY525751:GXY525753 HHU525751:HHU525753 HRQ525751:HRQ525753 IBM525751:IBM525753 ILI525751:ILI525753 IVE525751:IVE525753 JFA525751:JFA525753 JOW525751:JOW525753 JYS525751:JYS525753 KIO525751:KIO525753 KSK525751:KSK525753 LCG525751:LCG525753 LMC525751:LMC525753 LVY525751:LVY525753 MFU525751:MFU525753 MPQ525751:MPQ525753 MZM525751:MZM525753 NJI525751:NJI525753 NTE525751:NTE525753 ODA525751:ODA525753 OMW525751:OMW525753 OWS525751:OWS525753 PGO525751:PGO525753 PQK525751:PQK525753 QAG525751:QAG525753 QKC525751:QKC525753 QTY525751:QTY525753 RDU525751:RDU525753 RNQ525751:RNQ525753 RXM525751:RXM525753 SHI525751:SHI525753 SRE525751:SRE525753 TBA525751:TBA525753 TKW525751:TKW525753 TUS525751:TUS525753 UEO525751:UEO525753 UOK525751:UOK525753 UYG525751:UYG525753 VIC525751:VIC525753 VRY525751:VRY525753 WBU525751:WBU525753 WLQ525751:WLQ525753 WVM525751:WVM525753 E591287:E591289 JA591287:JA591289 SW591287:SW591289 ACS591287:ACS591289 AMO591287:AMO591289 AWK591287:AWK591289 BGG591287:BGG591289 BQC591287:BQC591289 BZY591287:BZY591289 CJU591287:CJU591289 CTQ591287:CTQ591289 DDM591287:DDM591289 DNI591287:DNI591289 DXE591287:DXE591289 EHA591287:EHA591289 EQW591287:EQW591289 FAS591287:FAS591289 FKO591287:FKO591289 FUK591287:FUK591289 GEG591287:GEG591289 GOC591287:GOC591289 GXY591287:GXY591289 HHU591287:HHU591289 HRQ591287:HRQ591289 IBM591287:IBM591289 ILI591287:ILI591289 IVE591287:IVE591289 JFA591287:JFA591289 JOW591287:JOW591289 JYS591287:JYS591289 KIO591287:KIO591289 KSK591287:KSK591289 LCG591287:LCG591289 LMC591287:LMC591289 LVY591287:LVY591289 MFU591287:MFU591289 MPQ591287:MPQ591289 MZM591287:MZM591289 NJI591287:NJI591289 NTE591287:NTE591289 ODA591287:ODA591289 OMW591287:OMW591289 OWS591287:OWS591289 PGO591287:PGO591289 PQK591287:PQK591289 QAG591287:QAG591289 QKC591287:QKC591289 QTY591287:QTY591289 RDU591287:RDU591289 RNQ591287:RNQ591289 RXM591287:RXM591289 SHI591287:SHI591289 SRE591287:SRE591289 TBA591287:TBA591289 TKW591287:TKW591289 TUS591287:TUS591289 UEO591287:UEO591289 UOK591287:UOK591289 UYG591287:UYG591289 VIC591287:VIC591289 VRY591287:VRY591289 WBU591287:WBU591289 WLQ591287:WLQ591289 WVM591287:WVM591289 E656823:E656825 JA656823:JA656825 SW656823:SW656825 ACS656823:ACS656825 AMO656823:AMO656825 AWK656823:AWK656825 BGG656823:BGG656825 BQC656823:BQC656825 BZY656823:BZY656825 CJU656823:CJU656825 CTQ656823:CTQ656825 DDM656823:DDM656825 DNI656823:DNI656825 DXE656823:DXE656825 EHA656823:EHA656825 EQW656823:EQW656825 FAS656823:FAS656825 FKO656823:FKO656825 FUK656823:FUK656825 GEG656823:GEG656825 GOC656823:GOC656825 GXY656823:GXY656825 HHU656823:HHU656825 HRQ656823:HRQ656825 IBM656823:IBM656825 ILI656823:ILI656825 IVE656823:IVE656825 JFA656823:JFA656825 JOW656823:JOW656825 JYS656823:JYS656825 KIO656823:KIO656825 KSK656823:KSK656825 LCG656823:LCG656825 LMC656823:LMC656825 LVY656823:LVY656825 MFU656823:MFU656825 MPQ656823:MPQ656825 MZM656823:MZM656825 NJI656823:NJI656825 NTE656823:NTE656825 ODA656823:ODA656825 OMW656823:OMW656825 OWS656823:OWS656825 PGO656823:PGO656825 PQK656823:PQK656825 QAG656823:QAG656825 QKC656823:QKC656825 QTY656823:QTY656825 RDU656823:RDU656825 RNQ656823:RNQ656825 RXM656823:RXM656825 SHI656823:SHI656825 SRE656823:SRE656825 TBA656823:TBA656825 TKW656823:TKW656825 TUS656823:TUS656825 UEO656823:UEO656825 UOK656823:UOK656825 UYG656823:UYG656825 VIC656823:VIC656825 VRY656823:VRY656825 WBU656823:WBU656825 WLQ656823:WLQ656825 WVM656823:WVM656825 E722359:E722361 JA722359:JA722361 SW722359:SW722361 ACS722359:ACS722361 AMO722359:AMO722361 AWK722359:AWK722361 BGG722359:BGG722361 BQC722359:BQC722361 BZY722359:BZY722361 CJU722359:CJU722361 CTQ722359:CTQ722361 DDM722359:DDM722361 DNI722359:DNI722361 DXE722359:DXE722361 EHA722359:EHA722361 EQW722359:EQW722361 FAS722359:FAS722361 FKO722359:FKO722361 FUK722359:FUK722361 GEG722359:GEG722361 GOC722359:GOC722361 GXY722359:GXY722361 HHU722359:HHU722361 HRQ722359:HRQ722361 IBM722359:IBM722361 ILI722359:ILI722361 IVE722359:IVE722361 JFA722359:JFA722361 JOW722359:JOW722361 JYS722359:JYS722361 KIO722359:KIO722361 KSK722359:KSK722361 LCG722359:LCG722361 LMC722359:LMC722361 LVY722359:LVY722361 MFU722359:MFU722361 MPQ722359:MPQ722361 MZM722359:MZM722361 NJI722359:NJI722361 NTE722359:NTE722361 ODA722359:ODA722361 OMW722359:OMW722361 OWS722359:OWS722361 PGO722359:PGO722361 PQK722359:PQK722361 QAG722359:QAG722361 QKC722359:QKC722361 QTY722359:QTY722361 RDU722359:RDU722361 RNQ722359:RNQ722361 RXM722359:RXM722361 SHI722359:SHI722361 SRE722359:SRE722361 TBA722359:TBA722361 TKW722359:TKW722361 TUS722359:TUS722361 UEO722359:UEO722361 UOK722359:UOK722361 UYG722359:UYG722361 VIC722359:VIC722361 VRY722359:VRY722361 WBU722359:WBU722361 WLQ722359:WLQ722361 WVM722359:WVM722361 E787895:E787897 JA787895:JA787897 SW787895:SW787897 ACS787895:ACS787897 AMO787895:AMO787897 AWK787895:AWK787897 BGG787895:BGG787897 BQC787895:BQC787897 BZY787895:BZY787897 CJU787895:CJU787897 CTQ787895:CTQ787897 DDM787895:DDM787897 DNI787895:DNI787897 DXE787895:DXE787897 EHA787895:EHA787897 EQW787895:EQW787897 FAS787895:FAS787897 FKO787895:FKO787897 FUK787895:FUK787897 GEG787895:GEG787897 GOC787895:GOC787897 GXY787895:GXY787897 HHU787895:HHU787897 HRQ787895:HRQ787897 IBM787895:IBM787897 ILI787895:ILI787897 IVE787895:IVE787897 JFA787895:JFA787897 JOW787895:JOW787897 JYS787895:JYS787897 KIO787895:KIO787897 KSK787895:KSK787897 LCG787895:LCG787897 LMC787895:LMC787897 LVY787895:LVY787897 MFU787895:MFU787897 MPQ787895:MPQ787897 MZM787895:MZM787897 NJI787895:NJI787897 NTE787895:NTE787897 ODA787895:ODA787897 OMW787895:OMW787897 OWS787895:OWS787897 PGO787895:PGO787897 PQK787895:PQK787897 QAG787895:QAG787897 QKC787895:QKC787897 QTY787895:QTY787897 RDU787895:RDU787897 RNQ787895:RNQ787897 RXM787895:RXM787897 SHI787895:SHI787897 SRE787895:SRE787897 TBA787895:TBA787897 TKW787895:TKW787897 TUS787895:TUS787897 UEO787895:UEO787897 UOK787895:UOK787897 UYG787895:UYG787897 VIC787895:VIC787897 VRY787895:VRY787897 WBU787895:WBU787897 WLQ787895:WLQ787897 WVM787895:WVM787897 E853431:E853433 JA853431:JA853433 SW853431:SW853433 ACS853431:ACS853433 AMO853431:AMO853433 AWK853431:AWK853433 BGG853431:BGG853433 BQC853431:BQC853433 BZY853431:BZY853433 CJU853431:CJU853433 CTQ853431:CTQ853433 DDM853431:DDM853433 DNI853431:DNI853433 DXE853431:DXE853433 EHA853431:EHA853433 EQW853431:EQW853433 FAS853431:FAS853433 FKO853431:FKO853433 FUK853431:FUK853433 GEG853431:GEG853433 GOC853431:GOC853433 GXY853431:GXY853433 HHU853431:HHU853433 HRQ853431:HRQ853433 IBM853431:IBM853433 ILI853431:ILI853433 IVE853431:IVE853433 JFA853431:JFA853433 JOW853431:JOW853433 JYS853431:JYS853433 KIO853431:KIO853433 KSK853431:KSK853433 LCG853431:LCG853433 LMC853431:LMC853433 LVY853431:LVY853433 MFU853431:MFU853433 MPQ853431:MPQ853433 MZM853431:MZM853433 NJI853431:NJI853433 NTE853431:NTE853433 ODA853431:ODA853433 OMW853431:OMW853433 OWS853431:OWS853433 PGO853431:PGO853433 PQK853431:PQK853433 QAG853431:QAG853433 QKC853431:QKC853433 QTY853431:QTY853433 RDU853431:RDU853433 RNQ853431:RNQ853433 RXM853431:RXM853433 SHI853431:SHI853433 SRE853431:SRE853433 TBA853431:TBA853433 TKW853431:TKW853433 TUS853431:TUS853433 UEO853431:UEO853433 UOK853431:UOK853433 UYG853431:UYG853433 VIC853431:VIC853433 VRY853431:VRY853433 WBU853431:WBU853433 WLQ853431:WLQ853433 WVM853431:WVM853433 E918967:E918969 JA918967:JA918969 SW918967:SW918969 ACS918967:ACS918969 AMO918967:AMO918969 AWK918967:AWK918969 BGG918967:BGG918969 BQC918967:BQC918969 BZY918967:BZY918969 CJU918967:CJU918969 CTQ918967:CTQ918969 DDM918967:DDM918969 DNI918967:DNI918969 DXE918967:DXE918969 EHA918967:EHA918969 EQW918967:EQW918969 FAS918967:FAS918969 FKO918967:FKO918969 FUK918967:FUK918969 GEG918967:GEG918969 GOC918967:GOC918969 GXY918967:GXY918969 HHU918967:HHU918969 HRQ918967:HRQ918969 IBM918967:IBM918969 ILI918967:ILI918969 IVE918967:IVE918969 JFA918967:JFA918969 JOW918967:JOW918969 JYS918967:JYS918969 KIO918967:KIO918969 KSK918967:KSK918969 LCG918967:LCG918969 LMC918967:LMC918969 LVY918967:LVY918969 MFU918967:MFU918969 MPQ918967:MPQ918969 MZM918967:MZM918969 NJI918967:NJI918969 NTE918967:NTE918969 ODA918967:ODA918969 OMW918967:OMW918969 OWS918967:OWS918969 PGO918967:PGO918969 PQK918967:PQK918969 QAG918967:QAG918969 QKC918967:QKC918969 QTY918967:QTY918969 RDU918967:RDU918969 RNQ918967:RNQ918969 RXM918967:RXM918969 SHI918967:SHI918969 SRE918967:SRE918969 TBA918967:TBA918969 TKW918967:TKW918969 TUS918967:TUS918969 UEO918967:UEO918969 UOK918967:UOK918969 UYG918967:UYG918969 VIC918967:VIC918969 VRY918967:VRY918969 WBU918967:WBU918969 WLQ918967:WLQ918969 WVM918967:WVM918969 E984503:E984505 JA984503:JA984505 SW984503:SW984505 ACS984503:ACS984505 AMO984503:AMO984505 AWK984503:AWK984505 BGG984503:BGG984505 BQC984503:BQC984505 BZY984503:BZY984505 CJU984503:CJU984505 CTQ984503:CTQ984505 DDM984503:DDM984505 DNI984503:DNI984505 DXE984503:DXE984505 EHA984503:EHA984505 EQW984503:EQW984505 FAS984503:FAS984505 FKO984503:FKO984505 FUK984503:FUK984505 GEG984503:GEG984505 GOC984503:GOC984505 GXY984503:GXY984505 HHU984503:HHU984505 HRQ984503:HRQ984505 IBM984503:IBM984505 ILI984503:ILI984505 IVE984503:IVE984505 JFA984503:JFA984505 JOW984503:JOW984505 JYS984503:JYS984505 KIO984503:KIO984505 KSK984503:KSK984505 LCG984503:LCG984505 LMC984503:LMC984505 LVY984503:LVY984505 MFU984503:MFU984505 MPQ984503:MPQ984505 MZM984503:MZM984505 NJI984503:NJI984505 NTE984503:NTE984505 ODA984503:ODA984505 OMW984503:OMW984505 OWS984503:OWS984505 PGO984503:PGO984505 PQK984503:PQK984505 QAG984503:QAG984505 QKC984503:QKC984505 QTY984503:QTY984505 RDU984503:RDU984505 RNQ984503:RNQ984505 RXM984503:RXM984505 SHI984503:SHI984505 SRE984503:SRE984505 TBA984503:TBA984505 TKW984503:TKW984505 TUS984503:TUS984505 UEO984503:UEO984505 UOK984503:UOK984505 UYG984503:UYG984505 VIC984503:VIC984505 VRY984503:VRY984505 WBU984503:WBU984505 WLQ984503:WLQ984505 WVM984503:WVM984505 E908 JA908 SW908 ACS908 AMO908 AWK908 BGG908 BQC908 BZY908 CJU908 CTQ908 DDM908 DNI908 DXE908 EHA908 EQW908 FAS908 FKO908 FUK908 GEG908 GOC908 GXY908 HHU908 HRQ908 IBM908 ILI908 IVE908 JFA908 JOW908 JYS908 KIO908 KSK908 LCG908 LMC908 LVY908 MFU908 MPQ908 MZM908 NJI908 NTE908 ODA908 OMW908 OWS908 PGO908 PQK908 QAG908 QKC908 QTY908 RDU908 RNQ908 RXM908 SHI908 SRE908 TBA908 TKW908 TUS908 UEO908 UOK908 UYG908 VIC908 VRY908 WBU908 WLQ908 WVM908 E66444 JA66444 SW66444 ACS66444 AMO66444 AWK66444 BGG66444 BQC66444 BZY66444 CJU66444 CTQ66444 DDM66444 DNI66444 DXE66444 EHA66444 EQW66444 FAS66444 FKO66444 FUK66444 GEG66444 GOC66444 GXY66444 HHU66444 HRQ66444 IBM66444 ILI66444 IVE66444 JFA66444 JOW66444 JYS66444 KIO66444 KSK66444 LCG66444 LMC66444 LVY66444 MFU66444 MPQ66444 MZM66444 NJI66444 NTE66444 ODA66444 OMW66444 OWS66444 PGO66444 PQK66444 QAG66444 QKC66444 QTY66444 RDU66444 RNQ66444 RXM66444 SHI66444 SRE66444 TBA66444 TKW66444 TUS66444 UEO66444 UOK66444 UYG66444 VIC66444 VRY66444 WBU66444 WLQ66444 WVM66444 E131980 JA131980 SW131980 ACS131980 AMO131980 AWK131980 BGG131980 BQC131980 BZY131980 CJU131980 CTQ131980 DDM131980 DNI131980 DXE131980 EHA131980 EQW131980 FAS131980 FKO131980 FUK131980 GEG131980 GOC131980 GXY131980 HHU131980 HRQ131980 IBM131980 ILI131980 IVE131980 JFA131980 JOW131980 JYS131980 KIO131980 KSK131980 LCG131980 LMC131980 LVY131980 MFU131980 MPQ131980 MZM131980 NJI131980 NTE131980 ODA131980 OMW131980 OWS131980 PGO131980 PQK131980 QAG131980 QKC131980 QTY131980 RDU131980 RNQ131980 RXM131980 SHI131980 SRE131980 TBA131980 TKW131980 TUS131980 UEO131980 UOK131980 UYG131980 VIC131980 VRY131980 WBU131980 WLQ131980 WVM131980 E197516 JA197516 SW197516 ACS197516 AMO197516 AWK197516 BGG197516 BQC197516 BZY197516 CJU197516 CTQ197516 DDM197516 DNI197516 DXE197516 EHA197516 EQW197516 FAS197516 FKO197516 FUK197516 GEG197516 GOC197516 GXY197516 HHU197516 HRQ197516 IBM197516 ILI197516 IVE197516 JFA197516 JOW197516 JYS197516 KIO197516 KSK197516 LCG197516 LMC197516 LVY197516 MFU197516 MPQ197516 MZM197516 NJI197516 NTE197516 ODA197516 OMW197516 OWS197516 PGO197516 PQK197516 QAG197516 QKC197516 QTY197516 RDU197516 RNQ197516 RXM197516 SHI197516 SRE197516 TBA197516 TKW197516 TUS197516 UEO197516 UOK197516 UYG197516 VIC197516 VRY197516 WBU197516 WLQ197516 WVM197516 E263052 JA263052 SW263052 ACS263052 AMO263052 AWK263052 BGG263052 BQC263052 BZY263052 CJU263052 CTQ263052 DDM263052 DNI263052 DXE263052 EHA263052 EQW263052 FAS263052 FKO263052 FUK263052 GEG263052 GOC263052 GXY263052 HHU263052 HRQ263052 IBM263052 ILI263052 IVE263052 JFA263052 JOW263052 JYS263052 KIO263052 KSK263052 LCG263052 LMC263052 LVY263052 MFU263052 MPQ263052 MZM263052 NJI263052 NTE263052 ODA263052 OMW263052 OWS263052 PGO263052 PQK263052 QAG263052 QKC263052 QTY263052 RDU263052 RNQ263052 RXM263052 SHI263052 SRE263052 TBA263052 TKW263052 TUS263052 UEO263052 UOK263052 UYG263052 VIC263052 VRY263052 WBU263052 WLQ263052 WVM263052 E328588 JA328588 SW328588 ACS328588 AMO328588 AWK328588 BGG328588 BQC328588 BZY328588 CJU328588 CTQ328588 DDM328588 DNI328588 DXE328588 EHA328588 EQW328588 FAS328588 FKO328588 FUK328588 GEG328588 GOC328588 GXY328588 HHU328588 HRQ328588 IBM328588 ILI328588 IVE328588 JFA328588 JOW328588 JYS328588 KIO328588 KSK328588 LCG328588 LMC328588 LVY328588 MFU328588 MPQ328588 MZM328588 NJI328588 NTE328588 ODA328588 OMW328588 OWS328588 PGO328588 PQK328588 QAG328588 QKC328588 QTY328588 RDU328588 RNQ328588 RXM328588 SHI328588 SRE328588 TBA328588 TKW328588 TUS328588 UEO328588 UOK328588 UYG328588 VIC328588 VRY328588 WBU328588 WLQ328588 WVM328588 E394124 JA394124 SW394124 ACS394124 AMO394124 AWK394124 BGG394124 BQC394124 BZY394124 CJU394124 CTQ394124 DDM394124 DNI394124 DXE394124 EHA394124 EQW394124 FAS394124 FKO394124 FUK394124 GEG394124 GOC394124 GXY394124 HHU394124 HRQ394124 IBM394124 ILI394124 IVE394124 JFA394124 JOW394124 JYS394124 KIO394124 KSK394124 LCG394124 LMC394124 LVY394124 MFU394124 MPQ394124 MZM394124 NJI394124 NTE394124 ODA394124 OMW394124 OWS394124 PGO394124 PQK394124 QAG394124 QKC394124 QTY394124 RDU394124 RNQ394124 RXM394124 SHI394124 SRE394124 TBA394124 TKW394124 TUS394124 UEO394124 UOK394124 UYG394124 VIC394124 VRY394124 WBU394124 WLQ394124 WVM394124 E459660 JA459660 SW459660 ACS459660 AMO459660 AWK459660 BGG459660 BQC459660 BZY459660 CJU459660 CTQ459660 DDM459660 DNI459660 DXE459660 EHA459660 EQW459660 FAS459660 FKO459660 FUK459660 GEG459660 GOC459660 GXY459660 HHU459660 HRQ459660 IBM459660 ILI459660 IVE459660 JFA459660 JOW459660 JYS459660 KIO459660 KSK459660 LCG459660 LMC459660 LVY459660 MFU459660 MPQ459660 MZM459660 NJI459660 NTE459660 ODA459660 OMW459660 OWS459660 PGO459660 PQK459660 QAG459660 QKC459660 QTY459660 RDU459660 RNQ459660 RXM459660 SHI459660 SRE459660 TBA459660 TKW459660 TUS459660 UEO459660 UOK459660 UYG459660 VIC459660 VRY459660 WBU459660 WLQ459660 WVM459660 E525196 JA525196 SW525196 ACS525196 AMO525196 AWK525196 BGG525196 BQC525196 BZY525196 CJU525196 CTQ525196 DDM525196 DNI525196 DXE525196 EHA525196 EQW525196 FAS525196 FKO525196 FUK525196 GEG525196 GOC525196 GXY525196 HHU525196 HRQ525196 IBM525196 ILI525196 IVE525196 JFA525196 JOW525196 JYS525196 KIO525196 KSK525196 LCG525196 LMC525196 LVY525196 MFU525196 MPQ525196 MZM525196 NJI525196 NTE525196 ODA525196 OMW525196 OWS525196 PGO525196 PQK525196 QAG525196 QKC525196 QTY525196 RDU525196 RNQ525196 RXM525196 SHI525196 SRE525196 TBA525196 TKW525196 TUS525196 UEO525196 UOK525196 UYG525196 VIC525196 VRY525196 WBU525196 WLQ525196 WVM525196 E590732 JA590732 SW590732 ACS590732 AMO590732 AWK590732 BGG590732 BQC590732 BZY590732 CJU590732 CTQ590732 DDM590732 DNI590732 DXE590732 EHA590732 EQW590732 FAS590732 FKO590732 FUK590732 GEG590732 GOC590732 GXY590732 HHU590732 HRQ590732 IBM590732 ILI590732 IVE590732 JFA590732 JOW590732 JYS590732 KIO590732 KSK590732 LCG590732 LMC590732 LVY590732 MFU590732 MPQ590732 MZM590732 NJI590732 NTE590732 ODA590732 OMW590732 OWS590732 PGO590732 PQK590732 QAG590732 QKC590732 QTY590732 RDU590732 RNQ590732 RXM590732 SHI590732 SRE590732 TBA590732 TKW590732 TUS590732 UEO590732 UOK590732 UYG590732 VIC590732 VRY590732 WBU590732 WLQ590732 WVM590732 E656268 JA656268 SW656268 ACS656268 AMO656268 AWK656268 BGG656268 BQC656268 BZY656268 CJU656268 CTQ656268 DDM656268 DNI656268 DXE656268 EHA656268 EQW656268 FAS656268 FKO656268 FUK656268 GEG656268 GOC656268 GXY656268 HHU656268 HRQ656268 IBM656268 ILI656268 IVE656268 JFA656268 JOW656268 JYS656268 KIO656268 KSK656268 LCG656268 LMC656268 LVY656268 MFU656268 MPQ656268 MZM656268 NJI656268 NTE656268 ODA656268 OMW656268 OWS656268 PGO656268 PQK656268 QAG656268 QKC656268 QTY656268 RDU656268 RNQ656268 RXM656268 SHI656268 SRE656268 TBA656268 TKW656268 TUS656268 UEO656268 UOK656268 UYG656268 VIC656268 VRY656268 WBU656268 WLQ656268 WVM656268 E721804 JA721804 SW721804 ACS721804 AMO721804 AWK721804 BGG721804 BQC721804 BZY721804 CJU721804 CTQ721804 DDM721804 DNI721804 DXE721804 EHA721804 EQW721804 FAS721804 FKO721804 FUK721804 GEG721804 GOC721804 GXY721804 HHU721804 HRQ721804 IBM721804 ILI721804 IVE721804 JFA721804 JOW721804 JYS721804 KIO721804 KSK721804 LCG721804 LMC721804 LVY721804 MFU721804 MPQ721804 MZM721804 NJI721804 NTE721804 ODA721804 OMW721804 OWS721804 PGO721804 PQK721804 QAG721804 QKC721804 QTY721804 RDU721804 RNQ721804 RXM721804 SHI721804 SRE721804 TBA721804 TKW721804 TUS721804 UEO721804 UOK721804 UYG721804 VIC721804 VRY721804 WBU721804 WLQ721804 WVM721804 E787340 JA787340 SW787340 ACS787340 AMO787340 AWK787340 BGG787340 BQC787340 BZY787340 CJU787340 CTQ787340 DDM787340 DNI787340 DXE787340 EHA787340 EQW787340 FAS787340 FKO787340 FUK787340 GEG787340 GOC787340 GXY787340 HHU787340 HRQ787340 IBM787340 ILI787340 IVE787340 JFA787340 JOW787340 JYS787340 KIO787340 KSK787340 LCG787340 LMC787340 LVY787340 MFU787340 MPQ787340 MZM787340 NJI787340 NTE787340 ODA787340 OMW787340 OWS787340 PGO787340 PQK787340 QAG787340 QKC787340 QTY787340 RDU787340 RNQ787340 RXM787340 SHI787340 SRE787340 TBA787340 TKW787340 TUS787340 UEO787340 UOK787340 UYG787340 VIC787340 VRY787340 WBU787340 WLQ787340 WVM787340 E852876 JA852876 SW852876 ACS852876 AMO852876 AWK852876 BGG852876 BQC852876 BZY852876 CJU852876 CTQ852876 DDM852876 DNI852876 DXE852876 EHA852876 EQW852876 FAS852876 FKO852876 FUK852876 GEG852876 GOC852876 GXY852876 HHU852876 HRQ852876 IBM852876 ILI852876 IVE852876 JFA852876 JOW852876 JYS852876 KIO852876 KSK852876 LCG852876 LMC852876 LVY852876 MFU852876 MPQ852876 MZM852876 NJI852876 NTE852876 ODA852876 OMW852876 OWS852876 PGO852876 PQK852876 QAG852876 QKC852876 QTY852876 RDU852876 RNQ852876 RXM852876 SHI852876 SRE852876 TBA852876 TKW852876 TUS852876 UEO852876 UOK852876 UYG852876 VIC852876 VRY852876 WBU852876 WLQ852876 WVM852876 E918412 JA918412 SW918412 ACS918412 AMO918412 AWK918412 BGG918412 BQC918412 BZY918412 CJU918412 CTQ918412 DDM918412 DNI918412 DXE918412 EHA918412 EQW918412 FAS918412 FKO918412 FUK918412 GEG918412 GOC918412 GXY918412 HHU918412 HRQ918412 IBM918412 ILI918412 IVE918412 JFA918412 JOW918412 JYS918412 KIO918412 KSK918412 LCG918412 LMC918412 LVY918412 MFU918412 MPQ918412 MZM918412 NJI918412 NTE918412 ODA918412 OMW918412 OWS918412 PGO918412 PQK918412 QAG918412 QKC918412 QTY918412 RDU918412 RNQ918412 RXM918412 SHI918412 SRE918412 TBA918412 TKW918412 TUS918412 UEO918412 UOK918412 UYG918412 VIC918412 VRY918412 WBU918412 WLQ918412 WVM918412 E983948 JA983948 SW983948 ACS983948 AMO983948 AWK983948 BGG983948 BQC983948 BZY983948 CJU983948 CTQ983948 DDM983948 DNI983948 DXE983948 EHA983948 EQW983948 FAS983948 FKO983948 FUK983948 GEG983948 GOC983948 GXY983948 HHU983948 HRQ983948 IBM983948 ILI983948 IVE983948 JFA983948 JOW983948 JYS983948 KIO983948 KSK983948 LCG983948 LMC983948 LVY983948 MFU983948 MPQ983948 MZM983948 NJI983948 NTE983948 ODA983948 OMW983948 OWS983948 PGO983948 PQK983948 QAG983948 QKC983948 QTY983948 RDU983948 RNQ983948 RXM983948 SHI983948 SRE983948 TBA983948 TKW983948 TUS983948 UEO983948 UOK983948 UYG983948 VIC983948 VRY983948 WBU983948 WLQ983948 WVM983948 E1453:E1457 JA1453:JA1457 SW1453:SW1457 ACS1453:ACS1457 AMO1453:AMO1457 AWK1453:AWK1457 BGG1453:BGG1457 BQC1453:BQC1457 BZY1453:BZY1457 CJU1453:CJU1457 CTQ1453:CTQ1457 DDM1453:DDM1457 DNI1453:DNI1457 DXE1453:DXE1457 EHA1453:EHA1457 EQW1453:EQW1457 FAS1453:FAS1457 FKO1453:FKO1457 FUK1453:FUK1457 GEG1453:GEG1457 GOC1453:GOC1457 GXY1453:GXY1457 HHU1453:HHU1457 HRQ1453:HRQ1457 IBM1453:IBM1457 ILI1453:ILI1457 IVE1453:IVE1457 JFA1453:JFA1457 JOW1453:JOW1457 JYS1453:JYS1457 KIO1453:KIO1457 KSK1453:KSK1457 LCG1453:LCG1457 LMC1453:LMC1457 LVY1453:LVY1457 MFU1453:MFU1457 MPQ1453:MPQ1457 MZM1453:MZM1457 NJI1453:NJI1457 NTE1453:NTE1457 ODA1453:ODA1457 OMW1453:OMW1457 OWS1453:OWS1457 PGO1453:PGO1457 PQK1453:PQK1457 QAG1453:QAG1457 QKC1453:QKC1457 QTY1453:QTY1457 RDU1453:RDU1457 RNQ1453:RNQ1457 RXM1453:RXM1457 SHI1453:SHI1457 SRE1453:SRE1457 TBA1453:TBA1457 TKW1453:TKW1457 TUS1453:TUS1457 UEO1453:UEO1457 UOK1453:UOK1457 UYG1453:UYG1457 VIC1453:VIC1457 VRY1453:VRY1457 WBU1453:WBU1457 WLQ1453:WLQ1457 WVM1453:WVM1457 E66989:E66993 JA66989:JA66993 SW66989:SW66993 ACS66989:ACS66993 AMO66989:AMO66993 AWK66989:AWK66993 BGG66989:BGG66993 BQC66989:BQC66993 BZY66989:BZY66993 CJU66989:CJU66993 CTQ66989:CTQ66993 DDM66989:DDM66993 DNI66989:DNI66993 DXE66989:DXE66993 EHA66989:EHA66993 EQW66989:EQW66993 FAS66989:FAS66993 FKO66989:FKO66993 FUK66989:FUK66993 GEG66989:GEG66993 GOC66989:GOC66993 GXY66989:GXY66993 HHU66989:HHU66993 HRQ66989:HRQ66993 IBM66989:IBM66993 ILI66989:ILI66993 IVE66989:IVE66993 JFA66989:JFA66993 JOW66989:JOW66993 JYS66989:JYS66993 KIO66989:KIO66993 KSK66989:KSK66993 LCG66989:LCG66993 LMC66989:LMC66993 LVY66989:LVY66993 MFU66989:MFU66993 MPQ66989:MPQ66993 MZM66989:MZM66993 NJI66989:NJI66993 NTE66989:NTE66993 ODA66989:ODA66993 OMW66989:OMW66993 OWS66989:OWS66993 PGO66989:PGO66993 PQK66989:PQK66993 QAG66989:QAG66993 QKC66989:QKC66993 QTY66989:QTY66993 RDU66989:RDU66993 RNQ66989:RNQ66993 RXM66989:RXM66993 SHI66989:SHI66993 SRE66989:SRE66993 TBA66989:TBA66993 TKW66989:TKW66993 TUS66989:TUS66993 UEO66989:UEO66993 UOK66989:UOK66993 UYG66989:UYG66993 VIC66989:VIC66993 VRY66989:VRY66993 WBU66989:WBU66993 WLQ66989:WLQ66993 WVM66989:WVM66993 E132525:E132529 JA132525:JA132529 SW132525:SW132529 ACS132525:ACS132529 AMO132525:AMO132529 AWK132525:AWK132529 BGG132525:BGG132529 BQC132525:BQC132529 BZY132525:BZY132529 CJU132525:CJU132529 CTQ132525:CTQ132529 DDM132525:DDM132529 DNI132525:DNI132529 DXE132525:DXE132529 EHA132525:EHA132529 EQW132525:EQW132529 FAS132525:FAS132529 FKO132525:FKO132529 FUK132525:FUK132529 GEG132525:GEG132529 GOC132525:GOC132529 GXY132525:GXY132529 HHU132525:HHU132529 HRQ132525:HRQ132529 IBM132525:IBM132529 ILI132525:ILI132529 IVE132525:IVE132529 JFA132525:JFA132529 JOW132525:JOW132529 JYS132525:JYS132529 KIO132525:KIO132529 KSK132525:KSK132529 LCG132525:LCG132529 LMC132525:LMC132529 LVY132525:LVY132529 MFU132525:MFU132529 MPQ132525:MPQ132529 MZM132525:MZM132529 NJI132525:NJI132529 NTE132525:NTE132529 ODA132525:ODA132529 OMW132525:OMW132529 OWS132525:OWS132529 PGO132525:PGO132529 PQK132525:PQK132529 QAG132525:QAG132529 QKC132525:QKC132529 QTY132525:QTY132529 RDU132525:RDU132529 RNQ132525:RNQ132529 RXM132525:RXM132529 SHI132525:SHI132529 SRE132525:SRE132529 TBA132525:TBA132529 TKW132525:TKW132529 TUS132525:TUS132529 UEO132525:UEO132529 UOK132525:UOK132529 UYG132525:UYG132529 VIC132525:VIC132529 VRY132525:VRY132529 WBU132525:WBU132529 WLQ132525:WLQ132529 WVM132525:WVM132529 E198061:E198065 JA198061:JA198065 SW198061:SW198065 ACS198061:ACS198065 AMO198061:AMO198065 AWK198061:AWK198065 BGG198061:BGG198065 BQC198061:BQC198065 BZY198061:BZY198065 CJU198061:CJU198065 CTQ198061:CTQ198065 DDM198061:DDM198065 DNI198061:DNI198065 DXE198061:DXE198065 EHA198061:EHA198065 EQW198061:EQW198065 FAS198061:FAS198065 FKO198061:FKO198065 FUK198061:FUK198065 GEG198061:GEG198065 GOC198061:GOC198065 GXY198061:GXY198065 HHU198061:HHU198065 HRQ198061:HRQ198065 IBM198061:IBM198065 ILI198061:ILI198065 IVE198061:IVE198065 JFA198061:JFA198065 JOW198061:JOW198065 JYS198061:JYS198065 KIO198061:KIO198065 KSK198061:KSK198065 LCG198061:LCG198065 LMC198061:LMC198065 LVY198061:LVY198065 MFU198061:MFU198065 MPQ198061:MPQ198065 MZM198061:MZM198065 NJI198061:NJI198065 NTE198061:NTE198065 ODA198061:ODA198065 OMW198061:OMW198065 OWS198061:OWS198065 PGO198061:PGO198065 PQK198061:PQK198065 QAG198061:QAG198065 QKC198061:QKC198065 QTY198061:QTY198065 RDU198061:RDU198065 RNQ198061:RNQ198065 RXM198061:RXM198065 SHI198061:SHI198065 SRE198061:SRE198065 TBA198061:TBA198065 TKW198061:TKW198065 TUS198061:TUS198065 UEO198061:UEO198065 UOK198061:UOK198065 UYG198061:UYG198065 VIC198061:VIC198065 VRY198061:VRY198065 WBU198061:WBU198065 WLQ198061:WLQ198065 WVM198061:WVM198065 E263597:E263601 JA263597:JA263601 SW263597:SW263601 ACS263597:ACS263601 AMO263597:AMO263601 AWK263597:AWK263601 BGG263597:BGG263601 BQC263597:BQC263601 BZY263597:BZY263601 CJU263597:CJU263601 CTQ263597:CTQ263601 DDM263597:DDM263601 DNI263597:DNI263601 DXE263597:DXE263601 EHA263597:EHA263601 EQW263597:EQW263601 FAS263597:FAS263601 FKO263597:FKO263601 FUK263597:FUK263601 GEG263597:GEG263601 GOC263597:GOC263601 GXY263597:GXY263601 HHU263597:HHU263601 HRQ263597:HRQ263601 IBM263597:IBM263601 ILI263597:ILI263601 IVE263597:IVE263601 JFA263597:JFA263601 JOW263597:JOW263601 JYS263597:JYS263601 KIO263597:KIO263601 KSK263597:KSK263601 LCG263597:LCG263601 LMC263597:LMC263601 LVY263597:LVY263601 MFU263597:MFU263601 MPQ263597:MPQ263601 MZM263597:MZM263601 NJI263597:NJI263601 NTE263597:NTE263601 ODA263597:ODA263601 OMW263597:OMW263601 OWS263597:OWS263601 PGO263597:PGO263601 PQK263597:PQK263601 QAG263597:QAG263601 QKC263597:QKC263601 QTY263597:QTY263601 RDU263597:RDU263601 RNQ263597:RNQ263601 RXM263597:RXM263601 SHI263597:SHI263601 SRE263597:SRE263601 TBA263597:TBA263601 TKW263597:TKW263601 TUS263597:TUS263601 UEO263597:UEO263601 UOK263597:UOK263601 UYG263597:UYG263601 VIC263597:VIC263601 VRY263597:VRY263601 WBU263597:WBU263601 WLQ263597:WLQ263601 WVM263597:WVM263601 E329133:E329137 JA329133:JA329137 SW329133:SW329137 ACS329133:ACS329137 AMO329133:AMO329137 AWK329133:AWK329137 BGG329133:BGG329137 BQC329133:BQC329137 BZY329133:BZY329137 CJU329133:CJU329137 CTQ329133:CTQ329137 DDM329133:DDM329137 DNI329133:DNI329137 DXE329133:DXE329137 EHA329133:EHA329137 EQW329133:EQW329137 FAS329133:FAS329137 FKO329133:FKO329137 FUK329133:FUK329137 GEG329133:GEG329137 GOC329133:GOC329137 GXY329133:GXY329137 HHU329133:HHU329137 HRQ329133:HRQ329137 IBM329133:IBM329137 ILI329133:ILI329137 IVE329133:IVE329137 JFA329133:JFA329137 JOW329133:JOW329137 JYS329133:JYS329137 KIO329133:KIO329137 KSK329133:KSK329137 LCG329133:LCG329137 LMC329133:LMC329137 LVY329133:LVY329137 MFU329133:MFU329137 MPQ329133:MPQ329137 MZM329133:MZM329137 NJI329133:NJI329137 NTE329133:NTE329137 ODA329133:ODA329137 OMW329133:OMW329137 OWS329133:OWS329137 PGO329133:PGO329137 PQK329133:PQK329137 QAG329133:QAG329137 QKC329133:QKC329137 QTY329133:QTY329137 RDU329133:RDU329137 RNQ329133:RNQ329137 RXM329133:RXM329137 SHI329133:SHI329137 SRE329133:SRE329137 TBA329133:TBA329137 TKW329133:TKW329137 TUS329133:TUS329137 UEO329133:UEO329137 UOK329133:UOK329137 UYG329133:UYG329137 VIC329133:VIC329137 VRY329133:VRY329137 WBU329133:WBU329137 WLQ329133:WLQ329137 WVM329133:WVM329137 E394669:E394673 JA394669:JA394673 SW394669:SW394673 ACS394669:ACS394673 AMO394669:AMO394673 AWK394669:AWK394673 BGG394669:BGG394673 BQC394669:BQC394673 BZY394669:BZY394673 CJU394669:CJU394673 CTQ394669:CTQ394673 DDM394669:DDM394673 DNI394669:DNI394673 DXE394669:DXE394673 EHA394669:EHA394673 EQW394669:EQW394673 FAS394669:FAS394673 FKO394669:FKO394673 FUK394669:FUK394673 GEG394669:GEG394673 GOC394669:GOC394673 GXY394669:GXY394673 HHU394669:HHU394673 HRQ394669:HRQ394673 IBM394669:IBM394673 ILI394669:ILI394673 IVE394669:IVE394673 JFA394669:JFA394673 JOW394669:JOW394673 JYS394669:JYS394673 KIO394669:KIO394673 KSK394669:KSK394673 LCG394669:LCG394673 LMC394669:LMC394673 LVY394669:LVY394673 MFU394669:MFU394673 MPQ394669:MPQ394673 MZM394669:MZM394673 NJI394669:NJI394673 NTE394669:NTE394673 ODA394669:ODA394673 OMW394669:OMW394673 OWS394669:OWS394673 PGO394669:PGO394673 PQK394669:PQK394673 QAG394669:QAG394673 QKC394669:QKC394673 QTY394669:QTY394673 RDU394669:RDU394673 RNQ394669:RNQ394673 RXM394669:RXM394673 SHI394669:SHI394673 SRE394669:SRE394673 TBA394669:TBA394673 TKW394669:TKW394673 TUS394669:TUS394673 UEO394669:UEO394673 UOK394669:UOK394673 UYG394669:UYG394673 VIC394669:VIC394673 VRY394669:VRY394673 WBU394669:WBU394673 WLQ394669:WLQ394673 WVM394669:WVM394673 E460205:E460209 JA460205:JA460209 SW460205:SW460209 ACS460205:ACS460209 AMO460205:AMO460209 AWK460205:AWK460209 BGG460205:BGG460209 BQC460205:BQC460209 BZY460205:BZY460209 CJU460205:CJU460209 CTQ460205:CTQ460209 DDM460205:DDM460209 DNI460205:DNI460209 DXE460205:DXE460209 EHA460205:EHA460209 EQW460205:EQW460209 FAS460205:FAS460209 FKO460205:FKO460209 FUK460205:FUK460209 GEG460205:GEG460209 GOC460205:GOC460209 GXY460205:GXY460209 HHU460205:HHU460209 HRQ460205:HRQ460209 IBM460205:IBM460209 ILI460205:ILI460209 IVE460205:IVE460209 JFA460205:JFA460209 JOW460205:JOW460209 JYS460205:JYS460209 KIO460205:KIO460209 KSK460205:KSK460209 LCG460205:LCG460209 LMC460205:LMC460209 LVY460205:LVY460209 MFU460205:MFU460209 MPQ460205:MPQ460209 MZM460205:MZM460209 NJI460205:NJI460209 NTE460205:NTE460209 ODA460205:ODA460209 OMW460205:OMW460209 OWS460205:OWS460209 PGO460205:PGO460209 PQK460205:PQK460209 QAG460205:QAG460209 QKC460205:QKC460209 QTY460205:QTY460209 RDU460205:RDU460209 RNQ460205:RNQ460209 RXM460205:RXM460209 SHI460205:SHI460209 SRE460205:SRE460209 TBA460205:TBA460209 TKW460205:TKW460209 TUS460205:TUS460209 UEO460205:UEO460209 UOK460205:UOK460209 UYG460205:UYG460209 VIC460205:VIC460209 VRY460205:VRY460209 WBU460205:WBU460209 WLQ460205:WLQ460209 WVM460205:WVM460209 E525741:E525745 JA525741:JA525745 SW525741:SW525745 ACS525741:ACS525745 AMO525741:AMO525745 AWK525741:AWK525745 BGG525741:BGG525745 BQC525741:BQC525745 BZY525741:BZY525745 CJU525741:CJU525745 CTQ525741:CTQ525745 DDM525741:DDM525745 DNI525741:DNI525745 DXE525741:DXE525745 EHA525741:EHA525745 EQW525741:EQW525745 FAS525741:FAS525745 FKO525741:FKO525745 FUK525741:FUK525745 GEG525741:GEG525745 GOC525741:GOC525745 GXY525741:GXY525745 HHU525741:HHU525745 HRQ525741:HRQ525745 IBM525741:IBM525745 ILI525741:ILI525745 IVE525741:IVE525745 JFA525741:JFA525745 JOW525741:JOW525745 JYS525741:JYS525745 KIO525741:KIO525745 KSK525741:KSK525745 LCG525741:LCG525745 LMC525741:LMC525745 LVY525741:LVY525745 MFU525741:MFU525745 MPQ525741:MPQ525745 MZM525741:MZM525745 NJI525741:NJI525745 NTE525741:NTE525745 ODA525741:ODA525745 OMW525741:OMW525745 OWS525741:OWS525745 PGO525741:PGO525745 PQK525741:PQK525745 QAG525741:QAG525745 QKC525741:QKC525745 QTY525741:QTY525745 RDU525741:RDU525745 RNQ525741:RNQ525745 RXM525741:RXM525745 SHI525741:SHI525745 SRE525741:SRE525745 TBA525741:TBA525745 TKW525741:TKW525745 TUS525741:TUS525745 UEO525741:UEO525745 UOK525741:UOK525745 UYG525741:UYG525745 VIC525741:VIC525745 VRY525741:VRY525745 WBU525741:WBU525745 WLQ525741:WLQ525745 WVM525741:WVM525745 E591277:E591281 JA591277:JA591281 SW591277:SW591281 ACS591277:ACS591281 AMO591277:AMO591281 AWK591277:AWK591281 BGG591277:BGG591281 BQC591277:BQC591281 BZY591277:BZY591281 CJU591277:CJU591281 CTQ591277:CTQ591281 DDM591277:DDM591281 DNI591277:DNI591281 DXE591277:DXE591281 EHA591277:EHA591281 EQW591277:EQW591281 FAS591277:FAS591281 FKO591277:FKO591281 FUK591277:FUK591281 GEG591277:GEG591281 GOC591277:GOC591281 GXY591277:GXY591281 HHU591277:HHU591281 HRQ591277:HRQ591281 IBM591277:IBM591281 ILI591277:ILI591281 IVE591277:IVE591281 JFA591277:JFA591281 JOW591277:JOW591281 JYS591277:JYS591281 KIO591277:KIO591281 KSK591277:KSK591281 LCG591277:LCG591281 LMC591277:LMC591281 LVY591277:LVY591281 MFU591277:MFU591281 MPQ591277:MPQ591281 MZM591277:MZM591281 NJI591277:NJI591281 NTE591277:NTE591281 ODA591277:ODA591281 OMW591277:OMW591281 OWS591277:OWS591281 PGO591277:PGO591281 PQK591277:PQK591281 QAG591277:QAG591281 QKC591277:QKC591281 QTY591277:QTY591281 RDU591277:RDU591281 RNQ591277:RNQ591281 RXM591277:RXM591281 SHI591277:SHI591281 SRE591277:SRE591281 TBA591277:TBA591281 TKW591277:TKW591281 TUS591277:TUS591281 UEO591277:UEO591281 UOK591277:UOK591281 UYG591277:UYG591281 VIC591277:VIC591281 VRY591277:VRY591281 WBU591277:WBU591281 WLQ591277:WLQ591281 WVM591277:WVM591281 E656813:E656817 JA656813:JA656817 SW656813:SW656817 ACS656813:ACS656817 AMO656813:AMO656817 AWK656813:AWK656817 BGG656813:BGG656817 BQC656813:BQC656817 BZY656813:BZY656817 CJU656813:CJU656817 CTQ656813:CTQ656817 DDM656813:DDM656817 DNI656813:DNI656817 DXE656813:DXE656817 EHA656813:EHA656817 EQW656813:EQW656817 FAS656813:FAS656817 FKO656813:FKO656817 FUK656813:FUK656817 GEG656813:GEG656817 GOC656813:GOC656817 GXY656813:GXY656817 HHU656813:HHU656817 HRQ656813:HRQ656817 IBM656813:IBM656817 ILI656813:ILI656817 IVE656813:IVE656817 JFA656813:JFA656817 JOW656813:JOW656817 JYS656813:JYS656817 KIO656813:KIO656817 KSK656813:KSK656817 LCG656813:LCG656817 LMC656813:LMC656817 LVY656813:LVY656817 MFU656813:MFU656817 MPQ656813:MPQ656817 MZM656813:MZM656817 NJI656813:NJI656817 NTE656813:NTE656817 ODA656813:ODA656817 OMW656813:OMW656817 OWS656813:OWS656817 PGO656813:PGO656817 PQK656813:PQK656817 QAG656813:QAG656817 QKC656813:QKC656817 QTY656813:QTY656817 RDU656813:RDU656817 RNQ656813:RNQ656817 RXM656813:RXM656817 SHI656813:SHI656817 SRE656813:SRE656817 TBA656813:TBA656817 TKW656813:TKW656817 TUS656813:TUS656817 UEO656813:UEO656817 UOK656813:UOK656817 UYG656813:UYG656817 VIC656813:VIC656817 VRY656813:VRY656817 WBU656813:WBU656817 WLQ656813:WLQ656817 WVM656813:WVM656817 E722349:E722353 JA722349:JA722353 SW722349:SW722353 ACS722349:ACS722353 AMO722349:AMO722353 AWK722349:AWK722353 BGG722349:BGG722353 BQC722349:BQC722353 BZY722349:BZY722353 CJU722349:CJU722353 CTQ722349:CTQ722353 DDM722349:DDM722353 DNI722349:DNI722353 DXE722349:DXE722353 EHA722349:EHA722353 EQW722349:EQW722353 FAS722349:FAS722353 FKO722349:FKO722353 FUK722349:FUK722353 GEG722349:GEG722353 GOC722349:GOC722353 GXY722349:GXY722353 HHU722349:HHU722353 HRQ722349:HRQ722353 IBM722349:IBM722353 ILI722349:ILI722353 IVE722349:IVE722353 JFA722349:JFA722353 JOW722349:JOW722353 JYS722349:JYS722353 KIO722349:KIO722353 KSK722349:KSK722353 LCG722349:LCG722353 LMC722349:LMC722353 LVY722349:LVY722353 MFU722349:MFU722353 MPQ722349:MPQ722353 MZM722349:MZM722353 NJI722349:NJI722353 NTE722349:NTE722353 ODA722349:ODA722353 OMW722349:OMW722353 OWS722349:OWS722353 PGO722349:PGO722353 PQK722349:PQK722353 QAG722349:QAG722353 QKC722349:QKC722353 QTY722349:QTY722353 RDU722349:RDU722353 RNQ722349:RNQ722353 RXM722349:RXM722353 SHI722349:SHI722353 SRE722349:SRE722353 TBA722349:TBA722353 TKW722349:TKW722353 TUS722349:TUS722353 UEO722349:UEO722353 UOK722349:UOK722353 UYG722349:UYG722353 VIC722349:VIC722353 VRY722349:VRY722353 WBU722349:WBU722353 WLQ722349:WLQ722353 WVM722349:WVM722353 E787885:E787889 JA787885:JA787889 SW787885:SW787889 ACS787885:ACS787889 AMO787885:AMO787889 AWK787885:AWK787889 BGG787885:BGG787889 BQC787885:BQC787889 BZY787885:BZY787889 CJU787885:CJU787889 CTQ787885:CTQ787889 DDM787885:DDM787889 DNI787885:DNI787889 DXE787885:DXE787889 EHA787885:EHA787889 EQW787885:EQW787889 FAS787885:FAS787889 FKO787885:FKO787889 FUK787885:FUK787889 GEG787885:GEG787889 GOC787885:GOC787889 GXY787885:GXY787889 HHU787885:HHU787889 HRQ787885:HRQ787889 IBM787885:IBM787889 ILI787885:ILI787889 IVE787885:IVE787889 JFA787885:JFA787889 JOW787885:JOW787889 JYS787885:JYS787889 KIO787885:KIO787889 KSK787885:KSK787889 LCG787885:LCG787889 LMC787885:LMC787889 LVY787885:LVY787889 MFU787885:MFU787889 MPQ787885:MPQ787889 MZM787885:MZM787889 NJI787885:NJI787889 NTE787885:NTE787889 ODA787885:ODA787889 OMW787885:OMW787889 OWS787885:OWS787889 PGO787885:PGO787889 PQK787885:PQK787889 QAG787885:QAG787889 QKC787885:QKC787889 QTY787885:QTY787889 RDU787885:RDU787889 RNQ787885:RNQ787889 RXM787885:RXM787889 SHI787885:SHI787889 SRE787885:SRE787889 TBA787885:TBA787889 TKW787885:TKW787889 TUS787885:TUS787889 UEO787885:UEO787889 UOK787885:UOK787889 UYG787885:UYG787889 VIC787885:VIC787889 VRY787885:VRY787889 WBU787885:WBU787889 WLQ787885:WLQ787889 WVM787885:WVM787889 E853421:E853425 JA853421:JA853425 SW853421:SW853425 ACS853421:ACS853425 AMO853421:AMO853425 AWK853421:AWK853425 BGG853421:BGG853425 BQC853421:BQC853425 BZY853421:BZY853425 CJU853421:CJU853425 CTQ853421:CTQ853425 DDM853421:DDM853425 DNI853421:DNI853425 DXE853421:DXE853425 EHA853421:EHA853425 EQW853421:EQW853425 FAS853421:FAS853425 FKO853421:FKO853425 FUK853421:FUK853425 GEG853421:GEG853425 GOC853421:GOC853425 GXY853421:GXY853425 HHU853421:HHU853425 HRQ853421:HRQ853425 IBM853421:IBM853425 ILI853421:ILI853425 IVE853421:IVE853425 JFA853421:JFA853425 JOW853421:JOW853425 JYS853421:JYS853425 KIO853421:KIO853425 KSK853421:KSK853425 LCG853421:LCG853425 LMC853421:LMC853425 LVY853421:LVY853425 MFU853421:MFU853425 MPQ853421:MPQ853425 MZM853421:MZM853425 NJI853421:NJI853425 NTE853421:NTE853425 ODA853421:ODA853425 OMW853421:OMW853425 OWS853421:OWS853425 PGO853421:PGO853425 PQK853421:PQK853425 QAG853421:QAG853425 QKC853421:QKC853425 QTY853421:QTY853425 RDU853421:RDU853425 RNQ853421:RNQ853425 RXM853421:RXM853425 SHI853421:SHI853425 SRE853421:SRE853425 TBA853421:TBA853425 TKW853421:TKW853425 TUS853421:TUS853425 UEO853421:UEO853425 UOK853421:UOK853425 UYG853421:UYG853425 VIC853421:VIC853425 VRY853421:VRY853425 WBU853421:WBU853425 WLQ853421:WLQ853425 WVM853421:WVM853425 E918957:E918961 JA918957:JA918961 SW918957:SW918961 ACS918957:ACS918961 AMO918957:AMO918961 AWK918957:AWK918961 BGG918957:BGG918961 BQC918957:BQC918961 BZY918957:BZY918961 CJU918957:CJU918961 CTQ918957:CTQ918961 DDM918957:DDM918961 DNI918957:DNI918961 DXE918957:DXE918961 EHA918957:EHA918961 EQW918957:EQW918961 FAS918957:FAS918961 FKO918957:FKO918961 FUK918957:FUK918961 GEG918957:GEG918961 GOC918957:GOC918961 GXY918957:GXY918961 HHU918957:HHU918961 HRQ918957:HRQ918961 IBM918957:IBM918961 ILI918957:ILI918961 IVE918957:IVE918961 JFA918957:JFA918961 JOW918957:JOW918961 JYS918957:JYS918961 KIO918957:KIO918961 KSK918957:KSK918961 LCG918957:LCG918961 LMC918957:LMC918961 LVY918957:LVY918961 MFU918957:MFU918961 MPQ918957:MPQ918961 MZM918957:MZM918961 NJI918957:NJI918961 NTE918957:NTE918961 ODA918957:ODA918961 OMW918957:OMW918961 OWS918957:OWS918961 PGO918957:PGO918961 PQK918957:PQK918961 QAG918957:QAG918961 QKC918957:QKC918961 QTY918957:QTY918961 RDU918957:RDU918961 RNQ918957:RNQ918961 RXM918957:RXM918961 SHI918957:SHI918961 SRE918957:SRE918961 TBA918957:TBA918961 TKW918957:TKW918961 TUS918957:TUS918961 UEO918957:UEO918961 UOK918957:UOK918961 UYG918957:UYG918961 VIC918957:VIC918961 VRY918957:VRY918961 WBU918957:WBU918961 WLQ918957:WLQ918961 WVM918957:WVM918961 E984493:E984497 JA984493:JA984497 SW984493:SW984497 ACS984493:ACS984497 AMO984493:AMO984497 AWK984493:AWK984497 BGG984493:BGG984497 BQC984493:BQC984497 BZY984493:BZY984497 CJU984493:CJU984497 CTQ984493:CTQ984497 DDM984493:DDM984497 DNI984493:DNI984497 DXE984493:DXE984497 EHA984493:EHA984497 EQW984493:EQW984497 FAS984493:FAS984497 FKO984493:FKO984497 FUK984493:FUK984497 GEG984493:GEG984497 GOC984493:GOC984497 GXY984493:GXY984497 HHU984493:HHU984497 HRQ984493:HRQ984497 IBM984493:IBM984497 ILI984493:ILI984497 IVE984493:IVE984497 JFA984493:JFA984497 JOW984493:JOW984497 JYS984493:JYS984497 KIO984493:KIO984497 KSK984493:KSK984497 LCG984493:LCG984497 LMC984493:LMC984497 LVY984493:LVY984497 MFU984493:MFU984497 MPQ984493:MPQ984497 MZM984493:MZM984497 NJI984493:NJI984497 NTE984493:NTE984497 ODA984493:ODA984497 OMW984493:OMW984497 OWS984493:OWS984497 PGO984493:PGO984497 PQK984493:PQK984497 QAG984493:QAG984497 QKC984493:QKC984497 QTY984493:QTY984497 RDU984493:RDU984497 RNQ984493:RNQ984497 RXM984493:RXM984497 SHI984493:SHI984497 SRE984493:SRE984497 TBA984493:TBA984497 TKW984493:TKW984497 TUS984493:TUS984497 UEO984493:UEO984497 UOK984493:UOK984497 UYG984493:UYG984497 VIC984493:VIC984497 VRY984493:VRY984497 WBU984493:WBU984497 WLQ984493:WLQ984497 WVM984493:WVM984497 E1443:E1448 JA1443:JA1448 SW1443:SW1448 ACS1443:ACS1448 AMO1443:AMO1448 AWK1443:AWK1448 BGG1443:BGG1448 BQC1443:BQC1448 BZY1443:BZY1448 CJU1443:CJU1448 CTQ1443:CTQ1448 DDM1443:DDM1448 DNI1443:DNI1448 DXE1443:DXE1448 EHA1443:EHA1448 EQW1443:EQW1448 FAS1443:FAS1448 FKO1443:FKO1448 FUK1443:FUK1448 GEG1443:GEG1448 GOC1443:GOC1448 GXY1443:GXY1448 HHU1443:HHU1448 HRQ1443:HRQ1448 IBM1443:IBM1448 ILI1443:ILI1448 IVE1443:IVE1448 JFA1443:JFA1448 JOW1443:JOW1448 JYS1443:JYS1448 KIO1443:KIO1448 KSK1443:KSK1448 LCG1443:LCG1448 LMC1443:LMC1448 LVY1443:LVY1448 MFU1443:MFU1448 MPQ1443:MPQ1448 MZM1443:MZM1448 NJI1443:NJI1448 NTE1443:NTE1448 ODA1443:ODA1448 OMW1443:OMW1448 OWS1443:OWS1448 PGO1443:PGO1448 PQK1443:PQK1448 QAG1443:QAG1448 QKC1443:QKC1448 QTY1443:QTY1448 RDU1443:RDU1448 RNQ1443:RNQ1448 RXM1443:RXM1448 SHI1443:SHI1448 SRE1443:SRE1448 TBA1443:TBA1448 TKW1443:TKW1448 TUS1443:TUS1448 UEO1443:UEO1448 UOK1443:UOK1448 UYG1443:UYG1448 VIC1443:VIC1448 VRY1443:VRY1448 WBU1443:WBU1448 WLQ1443:WLQ1448 WVM1443:WVM1448 E66979:E66984 JA66979:JA66984 SW66979:SW66984 ACS66979:ACS66984 AMO66979:AMO66984 AWK66979:AWK66984 BGG66979:BGG66984 BQC66979:BQC66984 BZY66979:BZY66984 CJU66979:CJU66984 CTQ66979:CTQ66984 DDM66979:DDM66984 DNI66979:DNI66984 DXE66979:DXE66984 EHA66979:EHA66984 EQW66979:EQW66984 FAS66979:FAS66984 FKO66979:FKO66984 FUK66979:FUK66984 GEG66979:GEG66984 GOC66979:GOC66984 GXY66979:GXY66984 HHU66979:HHU66984 HRQ66979:HRQ66984 IBM66979:IBM66984 ILI66979:ILI66984 IVE66979:IVE66984 JFA66979:JFA66984 JOW66979:JOW66984 JYS66979:JYS66984 KIO66979:KIO66984 KSK66979:KSK66984 LCG66979:LCG66984 LMC66979:LMC66984 LVY66979:LVY66984 MFU66979:MFU66984 MPQ66979:MPQ66984 MZM66979:MZM66984 NJI66979:NJI66984 NTE66979:NTE66984 ODA66979:ODA66984 OMW66979:OMW66984 OWS66979:OWS66984 PGO66979:PGO66984 PQK66979:PQK66984 QAG66979:QAG66984 QKC66979:QKC66984 QTY66979:QTY66984 RDU66979:RDU66984 RNQ66979:RNQ66984 RXM66979:RXM66984 SHI66979:SHI66984 SRE66979:SRE66984 TBA66979:TBA66984 TKW66979:TKW66984 TUS66979:TUS66984 UEO66979:UEO66984 UOK66979:UOK66984 UYG66979:UYG66984 VIC66979:VIC66984 VRY66979:VRY66984 WBU66979:WBU66984 WLQ66979:WLQ66984 WVM66979:WVM66984 E132515:E132520 JA132515:JA132520 SW132515:SW132520 ACS132515:ACS132520 AMO132515:AMO132520 AWK132515:AWK132520 BGG132515:BGG132520 BQC132515:BQC132520 BZY132515:BZY132520 CJU132515:CJU132520 CTQ132515:CTQ132520 DDM132515:DDM132520 DNI132515:DNI132520 DXE132515:DXE132520 EHA132515:EHA132520 EQW132515:EQW132520 FAS132515:FAS132520 FKO132515:FKO132520 FUK132515:FUK132520 GEG132515:GEG132520 GOC132515:GOC132520 GXY132515:GXY132520 HHU132515:HHU132520 HRQ132515:HRQ132520 IBM132515:IBM132520 ILI132515:ILI132520 IVE132515:IVE132520 JFA132515:JFA132520 JOW132515:JOW132520 JYS132515:JYS132520 KIO132515:KIO132520 KSK132515:KSK132520 LCG132515:LCG132520 LMC132515:LMC132520 LVY132515:LVY132520 MFU132515:MFU132520 MPQ132515:MPQ132520 MZM132515:MZM132520 NJI132515:NJI132520 NTE132515:NTE132520 ODA132515:ODA132520 OMW132515:OMW132520 OWS132515:OWS132520 PGO132515:PGO132520 PQK132515:PQK132520 QAG132515:QAG132520 QKC132515:QKC132520 QTY132515:QTY132520 RDU132515:RDU132520 RNQ132515:RNQ132520 RXM132515:RXM132520 SHI132515:SHI132520 SRE132515:SRE132520 TBA132515:TBA132520 TKW132515:TKW132520 TUS132515:TUS132520 UEO132515:UEO132520 UOK132515:UOK132520 UYG132515:UYG132520 VIC132515:VIC132520 VRY132515:VRY132520 WBU132515:WBU132520 WLQ132515:WLQ132520 WVM132515:WVM132520 E198051:E198056 JA198051:JA198056 SW198051:SW198056 ACS198051:ACS198056 AMO198051:AMO198056 AWK198051:AWK198056 BGG198051:BGG198056 BQC198051:BQC198056 BZY198051:BZY198056 CJU198051:CJU198056 CTQ198051:CTQ198056 DDM198051:DDM198056 DNI198051:DNI198056 DXE198051:DXE198056 EHA198051:EHA198056 EQW198051:EQW198056 FAS198051:FAS198056 FKO198051:FKO198056 FUK198051:FUK198056 GEG198051:GEG198056 GOC198051:GOC198056 GXY198051:GXY198056 HHU198051:HHU198056 HRQ198051:HRQ198056 IBM198051:IBM198056 ILI198051:ILI198056 IVE198051:IVE198056 JFA198051:JFA198056 JOW198051:JOW198056 JYS198051:JYS198056 KIO198051:KIO198056 KSK198051:KSK198056 LCG198051:LCG198056 LMC198051:LMC198056 LVY198051:LVY198056 MFU198051:MFU198056 MPQ198051:MPQ198056 MZM198051:MZM198056 NJI198051:NJI198056 NTE198051:NTE198056 ODA198051:ODA198056 OMW198051:OMW198056 OWS198051:OWS198056 PGO198051:PGO198056 PQK198051:PQK198056 QAG198051:QAG198056 QKC198051:QKC198056 QTY198051:QTY198056 RDU198051:RDU198056 RNQ198051:RNQ198056 RXM198051:RXM198056 SHI198051:SHI198056 SRE198051:SRE198056 TBA198051:TBA198056 TKW198051:TKW198056 TUS198051:TUS198056 UEO198051:UEO198056 UOK198051:UOK198056 UYG198051:UYG198056 VIC198051:VIC198056 VRY198051:VRY198056 WBU198051:WBU198056 WLQ198051:WLQ198056 WVM198051:WVM198056 E263587:E263592 JA263587:JA263592 SW263587:SW263592 ACS263587:ACS263592 AMO263587:AMO263592 AWK263587:AWK263592 BGG263587:BGG263592 BQC263587:BQC263592 BZY263587:BZY263592 CJU263587:CJU263592 CTQ263587:CTQ263592 DDM263587:DDM263592 DNI263587:DNI263592 DXE263587:DXE263592 EHA263587:EHA263592 EQW263587:EQW263592 FAS263587:FAS263592 FKO263587:FKO263592 FUK263587:FUK263592 GEG263587:GEG263592 GOC263587:GOC263592 GXY263587:GXY263592 HHU263587:HHU263592 HRQ263587:HRQ263592 IBM263587:IBM263592 ILI263587:ILI263592 IVE263587:IVE263592 JFA263587:JFA263592 JOW263587:JOW263592 JYS263587:JYS263592 KIO263587:KIO263592 KSK263587:KSK263592 LCG263587:LCG263592 LMC263587:LMC263592 LVY263587:LVY263592 MFU263587:MFU263592 MPQ263587:MPQ263592 MZM263587:MZM263592 NJI263587:NJI263592 NTE263587:NTE263592 ODA263587:ODA263592 OMW263587:OMW263592 OWS263587:OWS263592 PGO263587:PGO263592 PQK263587:PQK263592 QAG263587:QAG263592 QKC263587:QKC263592 QTY263587:QTY263592 RDU263587:RDU263592 RNQ263587:RNQ263592 RXM263587:RXM263592 SHI263587:SHI263592 SRE263587:SRE263592 TBA263587:TBA263592 TKW263587:TKW263592 TUS263587:TUS263592 UEO263587:UEO263592 UOK263587:UOK263592 UYG263587:UYG263592 VIC263587:VIC263592 VRY263587:VRY263592 WBU263587:WBU263592 WLQ263587:WLQ263592 WVM263587:WVM263592 E329123:E329128 JA329123:JA329128 SW329123:SW329128 ACS329123:ACS329128 AMO329123:AMO329128 AWK329123:AWK329128 BGG329123:BGG329128 BQC329123:BQC329128 BZY329123:BZY329128 CJU329123:CJU329128 CTQ329123:CTQ329128 DDM329123:DDM329128 DNI329123:DNI329128 DXE329123:DXE329128 EHA329123:EHA329128 EQW329123:EQW329128 FAS329123:FAS329128 FKO329123:FKO329128 FUK329123:FUK329128 GEG329123:GEG329128 GOC329123:GOC329128 GXY329123:GXY329128 HHU329123:HHU329128 HRQ329123:HRQ329128 IBM329123:IBM329128 ILI329123:ILI329128 IVE329123:IVE329128 JFA329123:JFA329128 JOW329123:JOW329128 JYS329123:JYS329128 KIO329123:KIO329128 KSK329123:KSK329128 LCG329123:LCG329128 LMC329123:LMC329128 LVY329123:LVY329128 MFU329123:MFU329128 MPQ329123:MPQ329128 MZM329123:MZM329128 NJI329123:NJI329128 NTE329123:NTE329128 ODA329123:ODA329128 OMW329123:OMW329128 OWS329123:OWS329128 PGO329123:PGO329128 PQK329123:PQK329128 QAG329123:QAG329128 QKC329123:QKC329128 QTY329123:QTY329128 RDU329123:RDU329128 RNQ329123:RNQ329128 RXM329123:RXM329128 SHI329123:SHI329128 SRE329123:SRE329128 TBA329123:TBA329128 TKW329123:TKW329128 TUS329123:TUS329128 UEO329123:UEO329128 UOK329123:UOK329128 UYG329123:UYG329128 VIC329123:VIC329128 VRY329123:VRY329128 WBU329123:WBU329128 WLQ329123:WLQ329128 WVM329123:WVM329128 E394659:E394664 JA394659:JA394664 SW394659:SW394664 ACS394659:ACS394664 AMO394659:AMO394664 AWK394659:AWK394664 BGG394659:BGG394664 BQC394659:BQC394664 BZY394659:BZY394664 CJU394659:CJU394664 CTQ394659:CTQ394664 DDM394659:DDM394664 DNI394659:DNI394664 DXE394659:DXE394664 EHA394659:EHA394664 EQW394659:EQW394664 FAS394659:FAS394664 FKO394659:FKO394664 FUK394659:FUK394664 GEG394659:GEG394664 GOC394659:GOC394664 GXY394659:GXY394664 HHU394659:HHU394664 HRQ394659:HRQ394664 IBM394659:IBM394664 ILI394659:ILI394664 IVE394659:IVE394664 JFA394659:JFA394664 JOW394659:JOW394664 JYS394659:JYS394664 KIO394659:KIO394664 KSK394659:KSK394664 LCG394659:LCG394664 LMC394659:LMC394664 LVY394659:LVY394664 MFU394659:MFU394664 MPQ394659:MPQ394664 MZM394659:MZM394664 NJI394659:NJI394664 NTE394659:NTE394664 ODA394659:ODA394664 OMW394659:OMW394664 OWS394659:OWS394664 PGO394659:PGO394664 PQK394659:PQK394664 QAG394659:QAG394664 QKC394659:QKC394664 QTY394659:QTY394664 RDU394659:RDU394664 RNQ394659:RNQ394664 RXM394659:RXM394664 SHI394659:SHI394664 SRE394659:SRE394664 TBA394659:TBA394664 TKW394659:TKW394664 TUS394659:TUS394664 UEO394659:UEO394664 UOK394659:UOK394664 UYG394659:UYG394664 VIC394659:VIC394664 VRY394659:VRY394664 WBU394659:WBU394664 WLQ394659:WLQ394664 WVM394659:WVM394664 E460195:E460200 JA460195:JA460200 SW460195:SW460200 ACS460195:ACS460200 AMO460195:AMO460200 AWK460195:AWK460200 BGG460195:BGG460200 BQC460195:BQC460200 BZY460195:BZY460200 CJU460195:CJU460200 CTQ460195:CTQ460200 DDM460195:DDM460200 DNI460195:DNI460200 DXE460195:DXE460200 EHA460195:EHA460200 EQW460195:EQW460200 FAS460195:FAS460200 FKO460195:FKO460200 FUK460195:FUK460200 GEG460195:GEG460200 GOC460195:GOC460200 GXY460195:GXY460200 HHU460195:HHU460200 HRQ460195:HRQ460200 IBM460195:IBM460200 ILI460195:ILI460200 IVE460195:IVE460200 JFA460195:JFA460200 JOW460195:JOW460200 JYS460195:JYS460200 KIO460195:KIO460200 KSK460195:KSK460200 LCG460195:LCG460200 LMC460195:LMC460200 LVY460195:LVY460200 MFU460195:MFU460200 MPQ460195:MPQ460200 MZM460195:MZM460200 NJI460195:NJI460200 NTE460195:NTE460200 ODA460195:ODA460200 OMW460195:OMW460200 OWS460195:OWS460200 PGO460195:PGO460200 PQK460195:PQK460200 QAG460195:QAG460200 QKC460195:QKC460200 QTY460195:QTY460200 RDU460195:RDU460200 RNQ460195:RNQ460200 RXM460195:RXM460200 SHI460195:SHI460200 SRE460195:SRE460200 TBA460195:TBA460200 TKW460195:TKW460200 TUS460195:TUS460200 UEO460195:UEO460200 UOK460195:UOK460200 UYG460195:UYG460200 VIC460195:VIC460200 VRY460195:VRY460200 WBU460195:WBU460200 WLQ460195:WLQ460200 WVM460195:WVM460200 E525731:E525736 JA525731:JA525736 SW525731:SW525736 ACS525731:ACS525736 AMO525731:AMO525736 AWK525731:AWK525736 BGG525731:BGG525736 BQC525731:BQC525736 BZY525731:BZY525736 CJU525731:CJU525736 CTQ525731:CTQ525736 DDM525731:DDM525736 DNI525731:DNI525736 DXE525731:DXE525736 EHA525731:EHA525736 EQW525731:EQW525736 FAS525731:FAS525736 FKO525731:FKO525736 FUK525731:FUK525736 GEG525731:GEG525736 GOC525731:GOC525736 GXY525731:GXY525736 HHU525731:HHU525736 HRQ525731:HRQ525736 IBM525731:IBM525736 ILI525731:ILI525736 IVE525731:IVE525736 JFA525731:JFA525736 JOW525731:JOW525736 JYS525731:JYS525736 KIO525731:KIO525736 KSK525731:KSK525736 LCG525731:LCG525736 LMC525731:LMC525736 LVY525731:LVY525736 MFU525731:MFU525736 MPQ525731:MPQ525736 MZM525731:MZM525736 NJI525731:NJI525736 NTE525731:NTE525736 ODA525731:ODA525736 OMW525731:OMW525736 OWS525731:OWS525736 PGO525731:PGO525736 PQK525731:PQK525736 QAG525731:QAG525736 QKC525731:QKC525736 QTY525731:QTY525736 RDU525731:RDU525736 RNQ525731:RNQ525736 RXM525731:RXM525736 SHI525731:SHI525736 SRE525731:SRE525736 TBA525731:TBA525736 TKW525731:TKW525736 TUS525731:TUS525736 UEO525731:UEO525736 UOK525731:UOK525736 UYG525731:UYG525736 VIC525731:VIC525736 VRY525731:VRY525736 WBU525731:WBU525736 WLQ525731:WLQ525736 WVM525731:WVM525736 E591267:E591272 JA591267:JA591272 SW591267:SW591272 ACS591267:ACS591272 AMO591267:AMO591272 AWK591267:AWK591272 BGG591267:BGG591272 BQC591267:BQC591272 BZY591267:BZY591272 CJU591267:CJU591272 CTQ591267:CTQ591272 DDM591267:DDM591272 DNI591267:DNI591272 DXE591267:DXE591272 EHA591267:EHA591272 EQW591267:EQW591272 FAS591267:FAS591272 FKO591267:FKO591272 FUK591267:FUK591272 GEG591267:GEG591272 GOC591267:GOC591272 GXY591267:GXY591272 HHU591267:HHU591272 HRQ591267:HRQ591272 IBM591267:IBM591272 ILI591267:ILI591272 IVE591267:IVE591272 JFA591267:JFA591272 JOW591267:JOW591272 JYS591267:JYS591272 KIO591267:KIO591272 KSK591267:KSK591272 LCG591267:LCG591272 LMC591267:LMC591272 LVY591267:LVY591272 MFU591267:MFU591272 MPQ591267:MPQ591272 MZM591267:MZM591272 NJI591267:NJI591272 NTE591267:NTE591272 ODA591267:ODA591272 OMW591267:OMW591272 OWS591267:OWS591272 PGO591267:PGO591272 PQK591267:PQK591272 QAG591267:QAG591272 QKC591267:QKC591272 QTY591267:QTY591272 RDU591267:RDU591272 RNQ591267:RNQ591272 RXM591267:RXM591272 SHI591267:SHI591272 SRE591267:SRE591272 TBA591267:TBA591272 TKW591267:TKW591272 TUS591267:TUS591272 UEO591267:UEO591272 UOK591267:UOK591272 UYG591267:UYG591272 VIC591267:VIC591272 VRY591267:VRY591272 WBU591267:WBU591272 WLQ591267:WLQ591272 WVM591267:WVM591272 E656803:E656808 JA656803:JA656808 SW656803:SW656808 ACS656803:ACS656808 AMO656803:AMO656808 AWK656803:AWK656808 BGG656803:BGG656808 BQC656803:BQC656808 BZY656803:BZY656808 CJU656803:CJU656808 CTQ656803:CTQ656808 DDM656803:DDM656808 DNI656803:DNI656808 DXE656803:DXE656808 EHA656803:EHA656808 EQW656803:EQW656808 FAS656803:FAS656808 FKO656803:FKO656808 FUK656803:FUK656808 GEG656803:GEG656808 GOC656803:GOC656808 GXY656803:GXY656808 HHU656803:HHU656808 HRQ656803:HRQ656808 IBM656803:IBM656808 ILI656803:ILI656808 IVE656803:IVE656808 JFA656803:JFA656808 JOW656803:JOW656808 JYS656803:JYS656808 KIO656803:KIO656808 KSK656803:KSK656808 LCG656803:LCG656808 LMC656803:LMC656808 LVY656803:LVY656808 MFU656803:MFU656808 MPQ656803:MPQ656808 MZM656803:MZM656808 NJI656803:NJI656808 NTE656803:NTE656808 ODA656803:ODA656808 OMW656803:OMW656808 OWS656803:OWS656808 PGO656803:PGO656808 PQK656803:PQK656808 QAG656803:QAG656808 QKC656803:QKC656808 QTY656803:QTY656808 RDU656803:RDU656808 RNQ656803:RNQ656808 RXM656803:RXM656808 SHI656803:SHI656808 SRE656803:SRE656808 TBA656803:TBA656808 TKW656803:TKW656808 TUS656803:TUS656808 UEO656803:UEO656808 UOK656803:UOK656808 UYG656803:UYG656808 VIC656803:VIC656808 VRY656803:VRY656808 WBU656803:WBU656808 WLQ656803:WLQ656808 WVM656803:WVM656808 E722339:E722344 JA722339:JA722344 SW722339:SW722344 ACS722339:ACS722344 AMO722339:AMO722344 AWK722339:AWK722344 BGG722339:BGG722344 BQC722339:BQC722344 BZY722339:BZY722344 CJU722339:CJU722344 CTQ722339:CTQ722344 DDM722339:DDM722344 DNI722339:DNI722344 DXE722339:DXE722344 EHA722339:EHA722344 EQW722339:EQW722344 FAS722339:FAS722344 FKO722339:FKO722344 FUK722339:FUK722344 GEG722339:GEG722344 GOC722339:GOC722344 GXY722339:GXY722344 HHU722339:HHU722344 HRQ722339:HRQ722344 IBM722339:IBM722344 ILI722339:ILI722344 IVE722339:IVE722344 JFA722339:JFA722344 JOW722339:JOW722344 JYS722339:JYS722344 KIO722339:KIO722344 KSK722339:KSK722344 LCG722339:LCG722344 LMC722339:LMC722344 LVY722339:LVY722344 MFU722339:MFU722344 MPQ722339:MPQ722344 MZM722339:MZM722344 NJI722339:NJI722344 NTE722339:NTE722344 ODA722339:ODA722344 OMW722339:OMW722344 OWS722339:OWS722344 PGO722339:PGO722344 PQK722339:PQK722344 QAG722339:QAG722344 QKC722339:QKC722344 QTY722339:QTY722344 RDU722339:RDU722344 RNQ722339:RNQ722344 RXM722339:RXM722344 SHI722339:SHI722344 SRE722339:SRE722344 TBA722339:TBA722344 TKW722339:TKW722344 TUS722339:TUS722344 UEO722339:UEO722344 UOK722339:UOK722344 UYG722339:UYG722344 VIC722339:VIC722344 VRY722339:VRY722344 WBU722339:WBU722344 WLQ722339:WLQ722344 WVM722339:WVM722344 E787875:E787880 JA787875:JA787880 SW787875:SW787880 ACS787875:ACS787880 AMO787875:AMO787880 AWK787875:AWK787880 BGG787875:BGG787880 BQC787875:BQC787880 BZY787875:BZY787880 CJU787875:CJU787880 CTQ787875:CTQ787880 DDM787875:DDM787880 DNI787875:DNI787880 DXE787875:DXE787880 EHA787875:EHA787880 EQW787875:EQW787880 FAS787875:FAS787880 FKO787875:FKO787880 FUK787875:FUK787880 GEG787875:GEG787880 GOC787875:GOC787880 GXY787875:GXY787880 HHU787875:HHU787880 HRQ787875:HRQ787880 IBM787875:IBM787880 ILI787875:ILI787880 IVE787875:IVE787880 JFA787875:JFA787880 JOW787875:JOW787880 JYS787875:JYS787880 KIO787875:KIO787880 KSK787875:KSK787880 LCG787875:LCG787880 LMC787875:LMC787880 LVY787875:LVY787880 MFU787875:MFU787880 MPQ787875:MPQ787880 MZM787875:MZM787880 NJI787875:NJI787880 NTE787875:NTE787880 ODA787875:ODA787880 OMW787875:OMW787880 OWS787875:OWS787880 PGO787875:PGO787880 PQK787875:PQK787880 QAG787875:QAG787880 QKC787875:QKC787880 QTY787875:QTY787880 RDU787875:RDU787880 RNQ787875:RNQ787880 RXM787875:RXM787880 SHI787875:SHI787880 SRE787875:SRE787880 TBA787875:TBA787880 TKW787875:TKW787880 TUS787875:TUS787880 UEO787875:UEO787880 UOK787875:UOK787880 UYG787875:UYG787880 VIC787875:VIC787880 VRY787875:VRY787880 WBU787875:WBU787880 WLQ787875:WLQ787880 WVM787875:WVM787880 E853411:E853416 JA853411:JA853416 SW853411:SW853416 ACS853411:ACS853416 AMO853411:AMO853416 AWK853411:AWK853416 BGG853411:BGG853416 BQC853411:BQC853416 BZY853411:BZY853416 CJU853411:CJU853416 CTQ853411:CTQ853416 DDM853411:DDM853416 DNI853411:DNI853416 DXE853411:DXE853416 EHA853411:EHA853416 EQW853411:EQW853416 FAS853411:FAS853416 FKO853411:FKO853416 FUK853411:FUK853416 GEG853411:GEG853416 GOC853411:GOC853416 GXY853411:GXY853416 HHU853411:HHU853416 HRQ853411:HRQ853416 IBM853411:IBM853416 ILI853411:ILI853416 IVE853411:IVE853416 JFA853411:JFA853416 JOW853411:JOW853416 JYS853411:JYS853416 KIO853411:KIO853416 KSK853411:KSK853416 LCG853411:LCG853416 LMC853411:LMC853416 LVY853411:LVY853416 MFU853411:MFU853416 MPQ853411:MPQ853416 MZM853411:MZM853416 NJI853411:NJI853416 NTE853411:NTE853416 ODA853411:ODA853416 OMW853411:OMW853416 OWS853411:OWS853416 PGO853411:PGO853416 PQK853411:PQK853416 QAG853411:QAG853416 QKC853411:QKC853416 QTY853411:QTY853416 RDU853411:RDU853416 RNQ853411:RNQ853416 RXM853411:RXM853416 SHI853411:SHI853416 SRE853411:SRE853416 TBA853411:TBA853416 TKW853411:TKW853416 TUS853411:TUS853416 UEO853411:UEO853416 UOK853411:UOK853416 UYG853411:UYG853416 VIC853411:VIC853416 VRY853411:VRY853416 WBU853411:WBU853416 WLQ853411:WLQ853416 WVM853411:WVM853416 E918947:E918952 JA918947:JA918952 SW918947:SW918952 ACS918947:ACS918952 AMO918947:AMO918952 AWK918947:AWK918952 BGG918947:BGG918952 BQC918947:BQC918952 BZY918947:BZY918952 CJU918947:CJU918952 CTQ918947:CTQ918952 DDM918947:DDM918952 DNI918947:DNI918952 DXE918947:DXE918952 EHA918947:EHA918952 EQW918947:EQW918952 FAS918947:FAS918952 FKO918947:FKO918952 FUK918947:FUK918952 GEG918947:GEG918952 GOC918947:GOC918952 GXY918947:GXY918952 HHU918947:HHU918952 HRQ918947:HRQ918952 IBM918947:IBM918952 ILI918947:ILI918952 IVE918947:IVE918952 JFA918947:JFA918952 JOW918947:JOW918952 JYS918947:JYS918952 KIO918947:KIO918952 KSK918947:KSK918952 LCG918947:LCG918952 LMC918947:LMC918952 LVY918947:LVY918952 MFU918947:MFU918952 MPQ918947:MPQ918952 MZM918947:MZM918952 NJI918947:NJI918952 NTE918947:NTE918952 ODA918947:ODA918952 OMW918947:OMW918952 OWS918947:OWS918952 PGO918947:PGO918952 PQK918947:PQK918952 QAG918947:QAG918952 QKC918947:QKC918952 QTY918947:QTY918952 RDU918947:RDU918952 RNQ918947:RNQ918952 RXM918947:RXM918952 SHI918947:SHI918952 SRE918947:SRE918952 TBA918947:TBA918952 TKW918947:TKW918952 TUS918947:TUS918952 UEO918947:UEO918952 UOK918947:UOK918952 UYG918947:UYG918952 VIC918947:VIC918952 VRY918947:VRY918952 WBU918947:WBU918952 WLQ918947:WLQ918952 WVM918947:WVM918952 E984483:E984488 JA984483:JA984488 SW984483:SW984488 ACS984483:ACS984488 AMO984483:AMO984488 AWK984483:AWK984488 BGG984483:BGG984488 BQC984483:BQC984488 BZY984483:BZY984488 CJU984483:CJU984488 CTQ984483:CTQ984488 DDM984483:DDM984488 DNI984483:DNI984488 DXE984483:DXE984488 EHA984483:EHA984488 EQW984483:EQW984488 FAS984483:FAS984488 FKO984483:FKO984488 FUK984483:FUK984488 GEG984483:GEG984488 GOC984483:GOC984488 GXY984483:GXY984488 HHU984483:HHU984488 HRQ984483:HRQ984488 IBM984483:IBM984488 ILI984483:ILI984488 IVE984483:IVE984488 JFA984483:JFA984488 JOW984483:JOW984488 JYS984483:JYS984488 KIO984483:KIO984488 KSK984483:KSK984488 LCG984483:LCG984488 LMC984483:LMC984488 LVY984483:LVY984488 MFU984483:MFU984488 MPQ984483:MPQ984488 MZM984483:MZM984488 NJI984483:NJI984488 NTE984483:NTE984488 ODA984483:ODA984488 OMW984483:OMW984488 OWS984483:OWS984488 PGO984483:PGO984488 PQK984483:PQK984488 QAG984483:QAG984488 QKC984483:QKC984488 QTY984483:QTY984488 RDU984483:RDU984488 RNQ984483:RNQ984488 RXM984483:RXM984488 SHI984483:SHI984488 SRE984483:SRE984488 TBA984483:TBA984488 TKW984483:TKW984488 TUS984483:TUS984488 UEO984483:UEO984488 UOK984483:UOK984488 UYG984483:UYG984488 VIC984483:VIC984488 VRY984483:VRY984488 WBU984483:WBU984488 WLQ984483:WLQ984488 WVM984483:WVM984488 E1435:E1437 JA1435:JA1437 SW1435:SW1437 ACS1435:ACS1437 AMO1435:AMO1437 AWK1435:AWK1437 BGG1435:BGG1437 BQC1435:BQC1437 BZY1435:BZY1437 CJU1435:CJU1437 CTQ1435:CTQ1437 DDM1435:DDM1437 DNI1435:DNI1437 DXE1435:DXE1437 EHA1435:EHA1437 EQW1435:EQW1437 FAS1435:FAS1437 FKO1435:FKO1437 FUK1435:FUK1437 GEG1435:GEG1437 GOC1435:GOC1437 GXY1435:GXY1437 HHU1435:HHU1437 HRQ1435:HRQ1437 IBM1435:IBM1437 ILI1435:ILI1437 IVE1435:IVE1437 JFA1435:JFA1437 JOW1435:JOW1437 JYS1435:JYS1437 KIO1435:KIO1437 KSK1435:KSK1437 LCG1435:LCG1437 LMC1435:LMC1437 LVY1435:LVY1437 MFU1435:MFU1437 MPQ1435:MPQ1437 MZM1435:MZM1437 NJI1435:NJI1437 NTE1435:NTE1437 ODA1435:ODA1437 OMW1435:OMW1437 OWS1435:OWS1437 PGO1435:PGO1437 PQK1435:PQK1437 QAG1435:QAG1437 QKC1435:QKC1437 QTY1435:QTY1437 RDU1435:RDU1437 RNQ1435:RNQ1437 RXM1435:RXM1437 SHI1435:SHI1437 SRE1435:SRE1437 TBA1435:TBA1437 TKW1435:TKW1437 TUS1435:TUS1437 UEO1435:UEO1437 UOK1435:UOK1437 UYG1435:UYG1437 VIC1435:VIC1437 VRY1435:VRY1437 WBU1435:WBU1437 WLQ1435:WLQ1437 WVM1435:WVM1437 E66971:E66973 JA66971:JA66973 SW66971:SW66973 ACS66971:ACS66973 AMO66971:AMO66973 AWK66971:AWK66973 BGG66971:BGG66973 BQC66971:BQC66973 BZY66971:BZY66973 CJU66971:CJU66973 CTQ66971:CTQ66973 DDM66971:DDM66973 DNI66971:DNI66973 DXE66971:DXE66973 EHA66971:EHA66973 EQW66971:EQW66973 FAS66971:FAS66973 FKO66971:FKO66973 FUK66971:FUK66973 GEG66971:GEG66973 GOC66971:GOC66973 GXY66971:GXY66973 HHU66971:HHU66973 HRQ66971:HRQ66973 IBM66971:IBM66973 ILI66971:ILI66973 IVE66971:IVE66973 JFA66971:JFA66973 JOW66971:JOW66973 JYS66971:JYS66973 KIO66971:KIO66973 KSK66971:KSK66973 LCG66971:LCG66973 LMC66971:LMC66973 LVY66971:LVY66973 MFU66971:MFU66973 MPQ66971:MPQ66973 MZM66971:MZM66973 NJI66971:NJI66973 NTE66971:NTE66973 ODA66971:ODA66973 OMW66971:OMW66973 OWS66971:OWS66973 PGO66971:PGO66973 PQK66971:PQK66973 QAG66971:QAG66973 QKC66971:QKC66973 QTY66971:QTY66973 RDU66971:RDU66973 RNQ66971:RNQ66973 RXM66971:RXM66973 SHI66971:SHI66973 SRE66971:SRE66973 TBA66971:TBA66973 TKW66971:TKW66973 TUS66971:TUS66973 UEO66971:UEO66973 UOK66971:UOK66973 UYG66971:UYG66973 VIC66971:VIC66973 VRY66971:VRY66973 WBU66971:WBU66973 WLQ66971:WLQ66973 WVM66971:WVM66973 E132507:E132509 JA132507:JA132509 SW132507:SW132509 ACS132507:ACS132509 AMO132507:AMO132509 AWK132507:AWK132509 BGG132507:BGG132509 BQC132507:BQC132509 BZY132507:BZY132509 CJU132507:CJU132509 CTQ132507:CTQ132509 DDM132507:DDM132509 DNI132507:DNI132509 DXE132507:DXE132509 EHA132507:EHA132509 EQW132507:EQW132509 FAS132507:FAS132509 FKO132507:FKO132509 FUK132507:FUK132509 GEG132507:GEG132509 GOC132507:GOC132509 GXY132507:GXY132509 HHU132507:HHU132509 HRQ132507:HRQ132509 IBM132507:IBM132509 ILI132507:ILI132509 IVE132507:IVE132509 JFA132507:JFA132509 JOW132507:JOW132509 JYS132507:JYS132509 KIO132507:KIO132509 KSK132507:KSK132509 LCG132507:LCG132509 LMC132507:LMC132509 LVY132507:LVY132509 MFU132507:MFU132509 MPQ132507:MPQ132509 MZM132507:MZM132509 NJI132507:NJI132509 NTE132507:NTE132509 ODA132507:ODA132509 OMW132507:OMW132509 OWS132507:OWS132509 PGO132507:PGO132509 PQK132507:PQK132509 QAG132507:QAG132509 QKC132507:QKC132509 QTY132507:QTY132509 RDU132507:RDU132509 RNQ132507:RNQ132509 RXM132507:RXM132509 SHI132507:SHI132509 SRE132507:SRE132509 TBA132507:TBA132509 TKW132507:TKW132509 TUS132507:TUS132509 UEO132507:UEO132509 UOK132507:UOK132509 UYG132507:UYG132509 VIC132507:VIC132509 VRY132507:VRY132509 WBU132507:WBU132509 WLQ132507:WLQ132509 WVM132507:WVM132509 E198043:E198045 JA198043:JA198045 SW198043:SW198045 ACS198043:ACS198045 AMO198043:AMO198045 AWK198043:AWK198045 BGG198043:BGG198045 BQC198043:BQC198045 BZY198043:BZY198045 CJU198043:CJU198045 CTQ198043:CTQ198045 DDM198043:DDM198045 DNI198043:DNI198045 DXE198043:DXE198045 EHA198043:EHA198045 EQW198043:EQW198045 FAS198043:FAS198045 FKO198043:FKO198045 FUK198043:FUK198045 GEG198043:GEG198045 GOC198043:GOC198045 GXY198043:GXY198045 HHU198043:HHU198045 HRQ198043:HRQ198045 IBM198043:IBM198045 ILI198043:ILI198045 IVE198043:IVE198045 JFA198043:JFA198045 JOW198043:JOW198045 JYS198043:JYS198045 KIO198043:KIO198045 KSK198043:KSK198045 LCG198043:LCG198045 LMC198043:LMC198045 LVY198043:LVY198045 MFU198043:MFU198045 MPQ198043:MPQ198045 MZM198043:MZM198045 NJI198043:NJI198045 NTE198043:NTE198045 ODA198043:ODA198045 OMW198043:OMW198045 OWS198043:OWS198045 PGO198043:PGO198045 PQK198043:PQK198045 QAG198043:QAG198045 QKC198043:QKC198045 QTY198043:QTY198045 RDU198043:RDU198045 RNQ198043:RNQ198045 RXM198043:RXM198045 SHI198043:SHI198045 SRE198043:SRE198045 TBA198043:TBA198045 TKW198043:TKW198045 TUS198043:TUS198045 UEO198043:UEO198045 UOK198043:UOK198045 UYG198043:UYG198045 VIC198043:VIC198045 VRY198043:VRY198045 WBU198043:WBU198045 WLQ198043:WLQ198045 WVM198043:WVM198045 E263579:E263581 JA263579:JA263581 SW263579:SW263581 ACS263579:ACS263581 AMO263579:AMO263581 AWK263579:AWK263581 BGG263579:BGG263581 BQC263579:BQC263581 BZY263579:BZY263581 CJU263579:CJU263581 CTQ263579:CTQ263581 DDM263579:DDM263581 DNI263579:DNI263581 DXE263579:DXE263581 EHA263579:EHA263581 EQW263579:EQW263581 FAS263579:FAS263581 FKO263579:FKO263581 FUK263579:FUK263581 GEG263579:GEG263581 GOC263579:GOC263581 GXY263579:GXY263581 HHU263579:HHU263581 HRQ263579:HRQ263581 IBM263579:IBM263581 ILI263579:ILI263581 IVE263579:IVE263581 JFA263579:JFA263581 JOW263579:JOW263581 JYS263579:JYS263581 KIO263579:KIO263581 KSK263579:KSK263581 LCG263579:LCG263581 LMC263579:LMC263581 LVY263579:LVY263581 MFU263579:MFU263581 MPQ263579:MPQ263581 MZM263579:MZM263581 NJI263579:NJI263581 NTE263579:NTE263581 ODA263579:ODA263581 OMW263579:OMW263581 OWS263579:OWS263581 PGO263579:PGO263581 PQK263579:PQK263581 QAG263579:QAG263581 QKC263579:QKC263581 QTY263579:QTY263581 RDU263579:RDU263581 RNQ263579:RNQ263581 RXM263579:RXM263581 SHI263579:SHI263581 SRE263579:SRE263581 TBA263579:TBA263581 TKW263579:TKW263581 TUS263579:TUS263581 UEO263579:UEO263581 UOK263579:UOK263581 UYG263579:UYG263581 VIC263579:VIC263581 VRY263579:VRY263581 WBU263579:WBU263581 WLQ263579:WLQ263581 WVM263579:WVM263581 E329115:E329117 JA329115:JA329117 SW329115:SW329117 ACS329115:ACS329117 AMO329115:AMO329117 AWK329115:AWK329117 BGG329115:BGG329117 BQC329115:BQC329117 BZY329115:BZY329117 CJU329115:CJU329117 CTQ329115:CTQ329117 DDM329115:DDM329117 DNI329115:DNI329117 DXE329115:DXE329117 EHA329115:EHA329117 EQW329115:EQW329117 FAS329115:FAS329117 FKO329115:FKO329117 FUK329115:FUK329117 GEG329115:GEG329117 GOC329115:GOC329117 GXY329115:GXY329117 HHU329115:HHU329117 HRQ329115:HRQ329117 IBM329115:IBM329117 ILI329115:ILI329117 IVE329115:IVE329117 JFA329115:JFA329117 JOW329115:JOW329117 JYS329115:JYS329117 KIO329115:KIO329117 KSK329115:KSK329117 LCG329115:LCG329117 LMC329115:LMC329117 LVY329115:LVY329117 MFU329115:MFU329117 MPQ329115:MPQ329117 MZM329115:MZM329117 NJI329115:NJI329117 NTE329115:NTE329117 ODA329115:ODA329117 OMW329115:OMW329117 OWS329115:OWS329117 PGO329115:PGO329117 PQK329115:PQK329117 QAG329115:QAG329117 QKC329115:QKC329117 QTY329115:QTY329117 RDU329115:RDU329117 RNQ329115:RNQ329117 RXM329115:RXM329117 SHI329115:SHI329117 SRE329115:SRE329117 TBA329115:TBA329117 TKW329115:TKW329117 TUS329115:TUS329117 UEO329115:UEO329117 UOK329115:UOK329117 UYG329115:UYG329117 VIC329115:VIC329117 VRY329115:VRY329117 WBU329115:WBU329117 WLQ329115:WLQ329117 WVM329115:WVM329117 E394651:E394653 JA394651:JA394653 SW394651:SW394653 ACS394651:ACS394653 AMO394651:AMO394653 AWK394651:AWK394653 BGG394651:BGG394653 BQC394651:BQC394653 BZY394651:BZY394653 CJU394651:CJU394653 CTQ394651:CTQ394653 DDM394651:DDM394653 DNI394651:DNI394653 DXE394651:DXE394653 EHA394651:EHA394653 EQW394651:EQW394653 FAS394651:FAS394653 FKO394651:FKO394653 FUK394651:FUK394653 GEG394651:GEG394653 GOC394651:GOC394653 GXY394651:GXY394653 HHU394651:HHU394653 HRQ394651:HRQ394653 IBM394651:IBM394653 ILI394651:ILI394653 IVE394651:IVE394653 JFA394651:JFA394653 JOW394651:JOW394653 JYS394651:JYS394653 KIO394651:KIO394653 KSK394651:KSK394653 LCG394651:LCG394653 LMC394651:LMC394653 LVY394651:LVY394653 MFU394651:MFU394653 MPQ394651:MPQ394653 MZM394651:MZM394653 NJI394651:NJI394653 NTE394651:NTE394653 ODA394651:ODA394653 OMW394651:OMW394653 OWS394651:OWS394653 PGO394651:PGO394653 PQK394651:PQK394653 QAG394651:QAG394653 QKC394651:QKC394653 QTY394651:QTY394653 RDU394651:RDU394653 RNQ394651:RNQ394653 RXM394651:RXM394653 SHI394651:SHI394653 SRE394651:SRE394653 TBA394651:TBA394653 TKW394651:TKW394653 TUS394651:TUS394653 UEO394651:UEO394653 UOK394651:UOK394653 UYG394651:UYG394653 VIC394651:VIC394653 VRY394651:VRY394653 WBU394651:WBU394653 WLQ394651:WLQ394653 WVM394651:WVM394653 E460187:E460189 JA460187:JA460189 SW460187:SW460189 ACS460187:ACS460189 AMO460187:AMO460189 AWK460187:AWK460189 BGG460187:BGG460189 BQC460187:BQC460189 BZY460187:BZY460189 CJU460187:CJU460189 CTQ460187:CTQ460189 DDM460187:DDM460189 DNI460187:DNI460189 DXE460187:DXE460189 EHA460187:EHA460189 EQW460187:EQW460189 FAS460187:FAS460189 FKO460187:FKO460189 FUK460187:FUK460189 GEG460187:GEG460189 GOC460187:GOC460189 GXY460187:GXY460189 HHU460187:HHU460189 HRQ460187:HRQ460189 IBM460187:IBM460189 ILI460187:ILI460189 IVE460187:IVE460189 JFA460187:JFA460189 JOW460187:JOW460189 JYS460187:JYS460189 KIO460187:KIO460189 KSK460187:KSK460189 LCG460187:LCG460189 LMC460187:LMC460189 LVY460187:LVY460189 MFU460187:MFU460189 MPQ460187:MPQ460189 MZM460187:MZM460189 NJI460187:NJI460189 NTE460187:NTE460189 ODA460187:ODA460189 OMW460187:OMW460189 OWS460187:OWS460189 PGO460187:PGO460189 PQK460187:PQK460189 QAG460187:QAG460189 QKC460187:QKC460189 QTY460187:QTY460189 RDU460187:RDU460189 RNQ460187:RNQ460189 RXM460187:RXM460189 SHI460187:SHI460189 SRE460187:SRE460189 TBA460187:TBA460189 TKW460187:TKW460189 TUS460187:TUS460189 UEO460187:UEO460189 UOK460187:UOK460189 UYG460187:UYG460189 VIC460187:VIC460189 VRY460187:VRY460189 WBU460187:WBU460189 WLQ460187:WLQ460189 WVM460187:WVM460189 E525723:E525725 JA525723:JA525725 SW525723:SW525725 ACS525723:ACS525725 AMO525723:AMO525725 AWK525723:AWK525725 BGG525723:BGG525725 BQC525723:BQC525725 BZY525723:BZY525725 CJU525723:CJU525725 CTQ525723:CTQ525725 DDM525723:DDM525725 DNI525723:DNI525725 DXE525723:DXE525725 EHA525723:EHA525725 EQW525723:EQW525725 FAS525723:FAS525725 FKO525723:FKO525725 FUK525723:FUK525725 GEG525723:GEG525725 GOC525723:GOC525725 GXY525723:GXY525725 HHU525723:HHU525725 HRQ525723:HRQ525725 IBM525723:IBM525725 ILI525723:ILI525725 IVE525723:IVE525725 JFA525723:JFA525725 JOW525723:JOW525725 JYS525723:JYS525725 KIO525723:KIO525725 KSK525723:KSK525725 LCG525723:LCG525725 LMC525723:LMC525725 LVY525723:LVY525725 MFU525723:MFU525725 MPQ525723:MPQ525725 MZM525723:MZM525725 NJI525723:NJI525725 NTE525723:NTE525725 ODA525723:ODA525725 OMW525723:OMW525725 OWS525723:OWS525725 PGO525723:PGO525725 PQK525723:PQK525725 QAG525723:QAG525725 QKC525723:QKC525725 QTY525723:QTY525725 RDU525723:RDU525725 RNQ525723:RNQ525725 RXM525723:RXM525725 SHI525723:SHI525725 SRE525723:SRE525725 TBA525723:TBA525725 TKW525723:TKW525725 TUS525723:TUS525725 UEO525723:UEO525725 UOK525723:UOK525725 UYG525723:UYG525725 VIC525723:VIC525725 VRY525723:VRY525725 WBU525723:WBU525725 WLQ525723:WLQ525725 WVM525723:WVM525725 E591259:E591261 JA591259:JA591261 SW591259:SW591261 ACS591259:ACS591261 AMO591259:AMO591261 AWK591259:AWK591261 BGG591259:BGG591261 BQC591259:BQC591261 BZY591259:BZY591261 CJU591259:CJU591261 CTQ591259:CTQ591261 DDM591259:DDM591261 DNI591259:DNI591261 DXE591259:DXE591261 EHA591259:EHA591261 EQW591259:EQW591261 FAS591259:FAS591261 FKO591259:FKO591261 FUK591259:FUK591261 GEG591259:GEG591261 GOC591259:GOC591261 GXY591259:GXY591261 HHU591259:HHU591261 HRQ591259:HRQ591261 IBM591259:IBM591261 ILI591259:ILI591261 IVE591259:IVE591261 JFA591259:JFA591261 JOW591259:JOW591261 JYS591259:JYS591261 KIO591259:KIO591261 KSK591259:KSK591261 LCG591259:LCG591261 LMC591259:LMC591261 LVY591259:LVY591261 MFU591259:MFU591261 MPQ591259:MPQ591261 MZM591259:MZM591261 NJI591259:NJI591261 NTE591259:NTE591261 ODA591259:ODA591261 OMW591259:OMW591261 OWS591259:OWS591261 PGO591259:PGO591261 PQK591259:PQK591261 QAG591259:QAG591261 QKC591259:QKC591261 QTY591259:QTY591261 RDU591259:RDU591261 RNQ591259:RNQ591261 RXM591259:RXM591261 SHI591259:SHI591261 SRE591259:SRE591261 TBA591259:TBA591261 TKW591259:TKW591261 TUS591259:TUS591261 UEO591259:UEO591261 UOK591259:UOK591261 UYG591259:UYG591261 VIC591259:VIC591261 VRY591259:VRY591261 WBU591259:WBU591261 WLQ591259:WLQ591261 WVM591259:WVM591261 E656795:E656797 JA656795:JA656797 SW656795:SW656797 ACS656795:ACS656797 AMO656795:AMO656797 AWK656795:AWK656797 BGG656795:BGG656797 BQC656795:BQC656797 BZY656795:BZY656797 CJU656795:CJU656797 CTQ656795:CTQ656797 DDM656795:DDM656797 DNI656795:DNI656797 DXE656795:DXE656797 EHA656795:EHA656797 EQW656795:EQW656797 FAS656795:FAS656797 FKO656795:FKO656797 FUK656795:FUK656797 GEG656795:GEG656797 GOC656795:GOC656797 GXY656795:GXY656797 HHU656795:HHU656797 HRQ656795:HRQ656797 IBM656795:IBM656797 ILI656795:ILI656797 IVE656795:IVE656797 JFA656795:JFA656797 JOW656795:JOW656797 JYS656795:JYS656797 KIO656795:KIO656797 KSK656795:KSK656797 LCG656795:LCG656797 LMC656795:LMC656797 LVY656795:LVY656797 MFU656795:MFU656797 MPQ656795:MPQ656797 MZM656795:MZM656797 NJI656795:NJI656797 NTE656795:NTE656797 ODA656795:ODA656797 OMW656795:OMW656797 OWS656795:OWS656797 PGO656795:PGO656797 PQK656795:PQK656797 QAG656795:QAG656797 QKC656795:QKC656797 QTY656795:QTY656797 RDU656795:RDU656797 RNQ656795:RNQ656797 RXM656795:RXM656797 SHI656795:SHI656797 SRE656795:SRE656797 TBA656795:TBA656797 TKW656795:TKW656797 TUS656795:TUS656797 UEO656795:UEO656797 UOK656795:UOK656797 UYG656795:UYG656797 VIC656795:VIC656797 VRY656795:VRY656797 WBU656795:WBU656797 WLQ656795:WLQ656797 WVM656795:WVM656797 E722331:E722333 JA722331:JA722333 SW722331:SW722333 ACS722331:ACS722333 AMO722331:AMO722333 AWK722331:AWK722333 BGG722331:BGG722333 BQC722331:BQC722333 BZY722331:BZY722333 CJU722331:CJU722333 CTQ722331:CTQ722333 DDM722331:DDM722333 DNI722331:DNI722333 DXE722331:DXE722333 EHA722331:EHA722333 EQW722331:EQW722333 FAS722331:FAS722333 FKO722331:FKO722333 FUK722331:FUK722333 GEG722331:GEG722333 GOC722331:GOC722333 GXY722331:GXY722333 HHU722331:HHU722333 HRQ722331:HRQ722333 IBM722331:IBM722333 ILI722331:ILI722333 IVE722331:IVE722333 JFA722331:JFA722333 JOW722331:JOW722333 JYS722331:JYS722333 KIO722331:KIO722333 KSK722331:KSK722333 LCG722331:LCG722333 LMC722331:LMC722333 LVY722331:LVY722333 MFU722331:MFU722333 MPQ722331:MPQ722333 MZM722331:MZM722333 NJI722331:NJI722333 NTE722331:NTE722333 ODA722331:ODA722333 OMW722331:OMW722333 OWS722331:OWS722333 PGO722331:PGO722333 PQK722331:PQK722333 QAG722331:QAG722333 QKC722331:QKC722333 QTY722331:QTY722333 RDU722331:RDU722333 RNQ722331:RNQ722333 RXM722331:RXM722333 SHI722331:SHI722333 SRE722331:SRE722333 TBA722331:TBA722333 TKW722331:TKW722333 TUS722331:TUS722333 UEO722331:UEO722333 UOK722331:UOK722333 UYG722331:UYG722333 VIC722331:VIC722333 VRY722331:VRY722333 WBU722331:WBU722333 WLQ722331:WLQ722333 WVM722331:WVM722333 E787867:E787869 JA787867:JA787869 SW787867:SW787869 ACS787867:ACS787869 AMO787867:AMO787869 AWK787867:AWK787869 BGG787867:BGG787869 BQC787867:BQC787869 BZY787867:BZY787869 CJU787867:CJU787869 CTQ787867:CTQ787869 DDM787867:DDM787869 DNI787867:DNI787869 DXE787867:DXE787869 EHA787867:EHA787869 EQW787867:EQW787869 FAS787867:FAS787869 FKO787867:FKO787869 FUK787867:FUK787869 GEG787867:GEG787869 GOC787867:GOC787869 GXY787867:GXY787869 HHU787867:HHU787869 HRQ787867:HRQ787869 IBM787867:IBM787869 ILI787867:ILI787869 IVE787867:IVE787869 JFA787867:JFA787869 JOW787867:JOW787869 JYS787867:JYS787869 KIO787867:KIO787869 KSK787867:KSK787869 LCG787867:LCG787869 LMC787867:LMC787869 LVY787867:LVY787869 MFU787867:MFU787869 MPQ787867:MPQ787869 MZM787867:MZM787869 NJI787867:NJI787869 NTE787867:NTE787869 ODA787867:ODA787869 OMW787867:OMW787869 OWS787867:OWS787869 PGO787867:PGO787869 PQK787867:PQK787869 QAG787867:QAG787869 QKC787867:QKC787869 QTY787867:QTY787869 RDU787867:RDU787869 RNQ787867:RNQ787869 RXM787867:RXM787869 SHI787867:SHI787869 SRE787867:SRE787869 TBA787867:TBA787869 TKW787867:TKW787869 TUS787867:TUS787869 UEO787867:UEO787869 UOK787867:UOK787869 UYG787867:UYG787869 VIC787867:VIC787869 VRY787867:VRY787869 WBU787867:WBU787869 WLQ787867:WLQ787869 WVM787867:WVM787869 E853403:E853405 JA853403:JA853405 SW853403:SW853405 ACS853403:ACS853405 AMO853403:AMO853405 AWK853403:AWK853405 BGG853403:BGG853405 BQC853403:BQC853405 BZY853403:BZY853405 CJU853403:CJU853405 CTQ853403:CTQ853405 DDM853403:DDM853405 DNI853403:DNI853405 DXE853403:DXE853405 EHA853403:EHA853405 EQW853403:EQW853405 FAS853403:FAS853405 FKO853403:FKO853405 FUK853403:FUK853405 GEG853403:GEG853405 GOC853403:GOC853405 GXY853403:GXY853405 HHU853403:HHU853405 HRQ853403:HRQ853405 IBM853403:IBM853405 ILI853403:ILI853405 IVE853403:IVE853405 JFA853403:JFA853405 JOW853403:JOW853405 JYS853403:JYS853405 KIO853403:KIO853405 KSK853403:KSK853405 LCG853403:LCG853405 LMC853403:LMC853405 LVY853403:LVY853405 MFU853403:MFU853405 MPQ853403:MPQ853405 MZM853403:MZM853405 NJI853403:NJI853405 NTE853403:NTE853405 ODA853403:ODA853405 OMW853403:OMW853405 OWS853403:OWS853405 PGO853403:PGO853405 PQK853403:PQK853405 QAG853403:QAG853405 QKC853403:QKC853405 QTY853403:QTY853405 RDU853403:RDU853405 RNQ853403:RNQ853405 RXM853403:RXM853405 SHI853403:SHI853405 SRE853403:SRE853405 TBA853403:TBA853405 TKW853403:TKW853405 TUS853403:TUS853405 UEO853403:UEO853405 UOK853403:UOK853405 UYG853403:UYG853405 VIC853403:VIC853405 VRY853403:VRY853405 WBU853403:WBU853405 WLQ853403:WLQ853405 WVM853403:WVM853405 E918939:E918941 JA918939:JA918941 SW918939:SW918941 ACS918939:ACS918941 AMO918939:AMO918941 AWK918939:AWK918941 BGG918939:BGG918941 BQC918939:BQC918941 BZY918939:BZY918941 CJU918939:CJU918941 CTQ918939:CTQ918941 DDM918939:DDM918941 DNI918939:DNI918941 DXE918939:DXE918941 EHA918939:EHA918941 EQW918939:EQW918941 FAS918939:FAS918941 FKO918939:FKO918941 FUK918939:FUK918941 GEG918939:GEG918941 GOC918939:GOC918941 GXY918939:GXY918941 HHU918939:HHU918941 HRQ918939:HRQ918941 IBM918939:IBM918941 ILI918939:ILI918941 IVE918939:IVE918941 JFA918939:JFA918941 JOW918939:JOW918941 JYS918939:JYS918941 KIO918939:KIO918941 KSK918939:KSK918941 LCG918939:LCG918941 LMC918939:LMC918941 LVY918939:LVY918941 MFU918939:MFU918941 MPQ918939:MPQ918941 MZM918939:MZM918941 NJI918939:NJI918941 NTE918939:NTE918941 ODA918939:ODA918941 OMW918939:OMW918941 OWS918939:OWS918941 PGO918939:PGO918941 PQK918939:PQK918941 QAG918939:QAG918941 QKC918939:QKC918941 QTY918939:QTY918941 RDU918939:RDU918941 RNQ918939:RNQ918941 RXM918939:RXM918941 SHI918939:SHI918941 SRE918939:SRE918941 TBA918939:TBA918941 TKW918939:TKW918941 TUS918939:TUS918941 UEO918939:UEO918941 UOK918939:UOK918941 UYG918939:UYG918941 VIC918939:VIC918941 VRY918939:VRY918941 WBU918939:WBU918941 WLQ918939:WLQ918941 WVM918939:WVM918941 E984475:E984477 JA984475:JA984477 SW984475:SW984477 ACS984475:ACS984477 AMO984475:AMO984477 AWK984475:AWK984477 BGG984475:BGG984477 BQC984475:BQC984477 BZY984475:BZY984477 CJU984475:CJU984477 CTQ984475:CTQ984477 DDM984475:DDM984477 DNI984475:DNI984477 DXE984475:DXE984477 EHA984475:EHA984477 EQW984475:EQW984477 FAS984475:FAS984477 FKO984475:FKO984477 FUK984475:FUK984477 GEG984475:GEG984477 GOC984475:GOC984477 GXY984475:GXY984477 HHU984475:HHU984477 HRQ984475:HRQ984477 IBM984475:IBM984477 ILI984475:ILI984477 IVE984475:IVE984477 JFA984475:JFA984477 JOW984475:JOW984477 JYS984475:JYS984477 KIO984475:KIO984477 KSK984475:KSK984477 LCG984475:LCG984477 LMC984475:LMC984477 LVY984475:LVY984477 MFU984475:MFU984477 MPQ984475:MPQ984477 MZM984475:MZM984477 NJI984475:NJI984477 NTE984475:NTE984477 ODA984475:ODA984477 OMW984475:OMW984477 OWS984475:OWS984477 PGO984475:PGO984477 PQK984475:PQK984477 QAG984475:QAG984477 QKC984475:QKC984477 QTY984475:QTY984477 RDU984475:RDU984477 RNQ984475:RNQ984477 RXM984475:RXM984477 SHI984475:SHI984477 SRE984475:SRE984477 TBA984475:TBA984477 TKW984475:TKW984477 TUS984475:TUS984477 UEO984475:UEO984477 UOK984475:UOK984477 UYG984475:UYG984477 VIC984475:VIC984477 VRY984475:VRY984477 WBU984475:WBU984477 WLQ984475:WLQ984477 WVM984475:WVM984477 J1435:J1440 JF1435:JF1440 TB1435:TB1440 ACX1435:ACX1440 AMT1435:AMT1440 AWP1435:AWP1440 BGL1435:BGL1440 BQH1435:BQH1440 CAD1435:CAD1440 CJZ1435:CJZ1440 CTV1435:CTV1440 DDR1435:DDR1440 DNN1435:DNN1440 DXJ1435:DXJ1440 EHF1435:EHF1440 ERB1435:ERB1440 FAX1435:FAX1440 FKT1435:FKT1440 FUP1435:FUP1440 GEL1435:GEL1440 GOH1435:GOH1440 GYD1435:GYD1440 HHZ1435:HHZ1440 HRV1435:HRV1440 IBR1435:IBR1440 ILN1435:ILN1440 IVJ1435:IVJ1440 JFF1435:JFF1440 JPB1435:JPB1440 JYX1435:JYX1440 KIT1435:KIT1440 KSP1435:KSP1440 LCL1435:LCL1440 LMH1435:LMH1440 LWD1435:LWD1440 MFZ1435:MFZ1440 MPV1435:MPV1440 MZR1435:MZR1440 NJN1435:NJN1440 NTJ1435:NTJ1440 ODF1435:ODF1440 ONB1435:ONB1440 OWX1435:OWX1440 PGT1435:PGT1440 PQP1435:PQP1440 QAL1435:QAL1440 QKH1435:QKH1440 QUD1435:QUD1440 RDZ1435:RDZ1440 RNV1435:RNV1440 RXR1435:RXR1440 SHN1435:SHN1440 SRJ1435:SRJ1440 TBF1435:TBF1440 TLB1435:TLB1440 TUX1435:TUX1440 UET1435:UET1440 UOP1435:UOP1440 UYL1435:UYL1440 VIH1435:VIH1440 VSD1435:VSD1440 WBZ1435:WBZ1440 WLV1435:WLV1440 WVR1435:WVR1440 J66971:J66976 JF66971:JF66976 TB66971:TB66976 ACX66971:ACX66976 AMT66971:AMT66976 AWP66971:AWP66976 BGL66971:BGL66976 BQH66971:BQH66976 CAD66971:CAD66976 CJZ66971:CJZ66976 CTV66971:CTV66976 DDR66971:DDR66976 DNN66971:DNN66976 DXJ66971:DXJ66976 EHF66971:EHF66976 ERB66971:ERB66976 FAX66971:FAX66976 FKT66971:FKT66976 FUP66971:FUP66976 GEL66971:GEL66976 GOH66971:GOH66976 GYD66971:GYD66976 HHZ66971:HHZ66976 HRV66971:HRV66976 IBR66971:IBR66976 ILN66971:ILN66976 IVJ66971:IVJ66976 JFF66971:JFF66976 JPB66971:JPB66976 JYX66971:JYX66976 KIT66971:KIT66976 KSP66971:KSP66976 LCL66971:LCL66976 LMH66971:LMH66976 LWD66971:LWD66976 MFZ66971:MFZ66976 MPV66971:MPV66976 MZR66971:MZR66976 NJN66971:NJN66976 NTJ66971:NTJ66976 ODF66971:ODF66976 ONB66971:ONB66976 OWX66971:OWX66976 PGT66971:PGT66976 PQP66971:PQP66976 QAL66971:QAL66976 QKH66971:QKH66976 QUD66971:QUD66976 RDZ66971:RDZ66976 RNV66971:RNV66976 RXR66971:RXR66976 SHN66971:SHN66976 SRJ66971:SRJ66976 TBF66971:TBF66976 TLB66971:TLB66976 TUX66971:TUX66976 UET66971:UET66976 UOP66971:UOP66976 UYL66971:UYL66976 VIH66971:VIH66976 VSD66971:VSD66976 WBZ66971:WBZ66976 WLV66971:WLV66976 WVR66971:WVR66976 J132507:J132512 JF132507:JF132512 TB132507:TB132512 ACX132507:ACX132512 AMT132507:AMT132512 AWP132507:AWP132512 BGL132507:BGL132512 BQH132507:BQH132512 CAD132507:CAD132512 CJZ132507:CJZ132512 CTV132507:CTV132512 DDR132507:DDR132512 DNN132507:DNN132512 DXJ132507:DXJ132512 EHF132507:EHF132512 ERB132507:ERB132512 FAX132507:FAX132512 FKT132507:FKT132512 FUP132507:FUP132512 GEL132507:GEL132512 GOH132507:GOH132512 GYD132507:GYD132512 HHZ132507:HHZ132512 HRV132507:HRV132512 IBR132507:IBR132512 ILN132507:ILN132512 IVJ132507:IVJ132512 JFF132507:JFF132512 JPB132507:JPB132512 JYX132507:JYX132512 KIT132507:KIT132512 KSP132507:KSP132512 LCL132507:LCL132512 LMH132507:LMH132512 LWD132507:LWD132512 MFZ132507:MFZ132512 MPV132507:MPV132512 MZR132507:MZR132512 NJN132507:NJN132512 NTJ132507:NTJ132512 ODF132507:ODF132512 ONB132507:ONB132512 OWX132507:OWX132512 PGT132507:PGT132512 PQP132507:PQP132512 QAL132507:QAL132512 QKH132507:QKH132512 QUD132507:QUD132512 RDZ132507:RDZ132512 RNV132507:RNV132512 RXR132507:RXR132512 SHN132507:SHN132512 SRJ132507:SRJ132512 TBF132507:TBF132512 TLB132507:TLB132512 TUX132507:TUX132512 UET132507:UET132512 UOP132507:UOP132512 UYL132507:UYL132512 VIH132507:VIH132512 VSD132507:VSD132512 WBZ132507:WBZ132512 WLV132507:WLV132512 WVR132507:WVR132512 J198043:J198048 JF198043:JF198048 TB198043:TB198048 ACX198043:ACX198048 AMT198043:AMT198048 AWP198043:AWP198048 BGL198043:BGL198048 BQH198043:BQH198048 CAD198043:CAD198048 CJZ198043:CJZ198048 CTV198043:CTV198048 DDR198043:DDR198048 DNN198043:DNN198048 DXJ198043:DXJ198048 EHF198043:EHF198048 ERB198043:ERB198048 FAX198043:FAX198048 FKT198043:FKT198048 FUP198043:FUP198048 GEL198043:GEL198048 GOH198043:GOH198048 GYD198043:GYD198048 HHZ198043:HHZ198048 HRV198043:HRV198048 IBR198043:IBR198048 ILN198043:ILN198048 IVJ198043:IVJ198048 JFF198043:JFF198048 JPB198043:JPB198048 JYX198043:JYX198048 KIT198043:KIT198048 KSP198043:KSP198048 LCL198043:LCL198048 LMH198043:LMH198048 LWD198043:LWD198048 MFZ198043:MFZ198048 MPV198043:MPV198048 MZR198043:MZR198048 NJN198043:NJN198048 NTJ198043:NTJ198048 ODF198043:ODF198048 ONB198043:ONB198048 OWX198043:OWX198048 PGT198043:PGT198048 PQP198043:PQP198048 QAL198043:QAL198048 QKH198043:QKH198048 QUD198043:QUD198048 RDZ198043:RDZ198048 RNV198043:RNV198048 RXR198043:RXR198048 SHN198043:SHN198048 SRJ198043:SRJ198048 TBF198043:TBF198048 TLB198043:TLB198048 TUX198043:TUX198048 UET198043:UET198048 UOP198043:UOP198048 UYL198043:UYL198048 VIH198043:VIH198048 VSD198043:VSD198048 WBZ198043:WBZ198048 WLV198043:WLV198048 WVR198043:WVR198048 J263579:J263584 JF263579:JF263584 TB263579:TB263584 ACX263579:ACX263584 AMT263579:AMT263584 AWP263579:AWP263584 BGL263579:BGL263584 BQH263579:BQH263584 CAD263579:CAD263584 CJZ263579:CJZ263584 CTV263579:CTV263584 DDR263579:DDR263584 DNN263579:DNN263584 DXJ263579:DXJ263584 EHF263579:EHF263584 ERB263579:ERB263584 FAX263579:FAX263584 FKT263579:FKT263584 FUP263579:FUP263584 GEL263579:GEL263584 GOH263579:GOH263584 GYD263579:GYD263584 HHZ263579:HHZ263584 HRV263579:HRV263584 IBR263579:IBR263584 ILN263579:ILN263584 IVJ263579:IVJ263584 JFF263579:JFF263584 JPB263579:JPB263584 JYX263579:JYX263584 KIT263579:KIT263584 KSP263579:KSP263584 LCL263579:LCL263584 LMH263579:LMH263584 LWD263579:LWD263584 MFZ263579:MFZ263584 MPV263579:MPV263584 MZR263579:MZR263584 NJN263579:NJN263584 NTJ263579:NTJ263584 ODF263579:ODF263584 ONB263579:ONB263584 OWX263579:OWX263584 PGT263579:PGT263584 PQP263579:PQP263584 QAL263579:QAL263584 QKH263579:QKH263584 QUD263579:QUD263584 RDZ263579:RDZ263584 RNV263579:RNV263584 RXR263579:RXR263584 SHN263579:SHN263584 SRJ263579:SRJ263584 TBF263579:TBF263584 TLB263579:TLB263584 TUX263579:TUX263584 UET263579:UET263584 UOP263579:UOP263584 UYL263579:UYL263584 VIH263579:VIH263584 VSD263579:VSD263584 WBZ263579:WBZ263584 WLV263579:WLV263584 WVR263579:WVR263584 J329115:J329120 JF329115:JF329120 TB329115:TB329120 ACX329115:ACX329120 AMT329115:AMT329120 AWP329115:AWP329120 BGL329115:BGL329120 BQH329115:BQH329120 CAD329115:CAD329120 CJZ329115:CJZ329120 CTV329115:CTV329120 DDR329115:DDR329120 DNN329115:DNN329120 DXJ329115:DXJ329120 EHF329115:EHF329120 ERB329115:ERB329120 FAX329115:FAX329120 FKT329115:FKT329120 FUP329115:FUP329120 GEL329115:GEL329120 GOH329115:GOH329120 GYD329115:GYD329120 HHZ329115:HHZ329120 HRV329115:HRV329120 IBR329115:IBR329120 ILN329115:ILN329120 IVJ329115:IVJ329120 JFF329115:JFF329120 JPB329115:JPB329120 JYX329115:JYX329120 KIT329115:KIT329120 KSP329115:KSP329120 LCL329115:LCL329120 LMH329115:LMH329120 LWD329115:LWD329120 MFZ329115:MFZ329120 MPV329115:MPV329120 MZR329115:MZR329120 NJN329115:NJN329120 NTJ329115:NTJ329120 ODF329115:ODF329120 ONB329115:ONB329120 OWX329115:OWX329120 PGT329115:PGT329120 PQP329115:PQP329120 QAL329115:QAL329120 QKH329115:QKH329120 QUD329115:QUD329120 RDZ329115:RDZ329120 RNV329115:RNV329120 RXR329115:RXR329120 SHN329115:SHN329120 SRJ329115:SRJ329120 TBF329115:TBF329120 TLB329115:TLB329120 TUX329115:TUX329120 UET329115:UET329120 UOP329115:UOP329120 UYL329115:UYL329120 VIH329115:VIH329120 VSD329115:VSD329120 WBZ329115:WBZ329120 WLV329115:WLV329120 WVR329115:WVR329120 J394651:J394656 JF394651:JF394656 TB394651:TB394656 ACX394651:ACX394656 AMT394651:AMT394656 AWP394651:AWP394656 BGL394651:BGL394656 BQH394651:BQH394656 CAD394651:CAD394656 CJZ394651:CJZ394656 CTV394651:CTV394656 DDR394651:DDR394656 DNN394651:DNN394656 DXJ394651:DXJ394656 EHF394651:EHF394656 ERB394651:ERB394656 FAX394651:FAX394656 FKT394651:FKT394656 FUP394651:FUP394656 GEL394651:GEL394656 GOH394651:GOH394656 GYD394651:GYD394656 HHZ394651:HHZ394656 HRV394651:HRV394656 IBR394651:IBR394656 ILN394651:ILN394656 IVJ394651:IVJ394656 JFF394651:JFF394656 JPB394651:JPB394656 JYX394651:JYX394656 KIT394651:KIT394656 KSP394651:KSP394656 LCL394651:LCL394656 LMH394651:LMH394656 LWD394651:LWD394656 MFZ394651:MFZ394656 MPV394651:MPV394656 MZR394651:MZR394656 NJN394651:NJN394656 NTJ394651:NTJ394656 ODF394651:ODF394656 ONB394651:ONB394656 OWX394651:OWX394656 PGT394651:PGT394656 PQP394651:PQP394656 QAL394651:QAL394656 QKH394651:QKH394656 QUD394651:QUD394656 RDZ394651:RDZ394656 RNV394651:RNV394656 RXR394651:RXR394656 SHN394651:SHN394656 SRJ394651:SRJ394656 TBF394651:TBF394656 TLB394651:TLB394656 TUX394651:TUX394656 UET394651:UET394656 UOP394651:UOP394656 UYL394651:UYL394656 VIH394651:VIH394656 VSD394651:VSD394656 WBZ394651:WBZ394656 WLV394651:WLV394656 WVR394651:WVR394656 J460187:J460192 JF460187:JF460192 TB460187:TB460192 ACX460187:ACX460192 AMT460187:AMT460192 AWP460187:AWP460192 BGL460187:BGL460192 BQH460187:BQH460192 CAD460187:CAD460192 CJZ460187:CJZ460192 CTV460187:CTV460192 DDR460187:DDR460192 DNN460187:DNN460192 DXJ460187:DXJ460192 EHF460187:EHF460192 ERB460187:ERB460192 FAX460187:FAX460192 FKT460187:FKT460192 FUP460187:FUP460192 GEL460187:GEL460192 GOH460187:GOH460192 GYD460187:GYD460192 HHZ460187:HHZ460192 HRV460187:HRV460192 IBR460187:IBR460192 ILN460187:ILN460192 IVJ460187:IVJ460192 JFF460187:JFF460192 JPB460187:JPB460192 JYX460187:JYX460192 KIT460187:KIT460192 KSP460187:KSP460192 LCL460187:LCL460192 LMH460187:LMH460192 LWD460187:LWD460192 MFZ460187:MFZ460192 MPV460187:MPV460192 MZR460187:MZR460192 NJN460187:NJN460192 NTJ460187:NTJ460192 ODF460187:ODF460192 ONB460187:ONB460192 OWX460187:OWX460192 PGT460187:PGT460192 PQP460187:PQP460192 QAL460187:QAL460192 QKH460187:QKH460192 QUD460187:QUD460192 RDZ460187:RDZ460192 RNV460187:RNV460192 RXR460187:RXR460192 SHN460187:SHN460192 SRJ460187:SRJ460192 TBF460187:TBF460192 TLB460187:TLB460192 TUX460187:TUX460192 UET460187:UET460192 UOP460187:UOP460192 UYL460187:UYL460192 VIH460187:VIH460192 VSD460187:VSD460192 WBZ460187:WBZ460192 WLV460187:WLV460192 WVR460187:WVR460192 J525723:J525728 JF525723:JF525728 TB525723:TB525728 ACX525723:ACX525728 AMT525723:AMT525728 AWP525723:AWP525728 BGL525723:BGL525728 BQH525723:BQH525728 CAD525723:CAD525728 CJZ525723:CJZ525728 CTV525723:CTV525728 DDR525723:DDR525728 DNN525723:DNN525728 DXJ525723:DXJ525728 EHF525723:EHF525728 ERB525723:ERB525728 FAX525723:FAX525728 FKT525723:FKT525728 FUP525723:FUP525728 GEL525723:GEL525728 GOH525723:GOH525728 GYD525723:GYD525728 HHZ525723:HHZ525728 HRV525723:HRV525728 IBR525723:IBR525728 ILN525723:ILN525728 IVJ525723:IVJ525728 JFF525723:JFF525728 JPB525723:JPB525728 JYX525723:JYX525728 KIT525723:KIT525728 KSP525723:KSP525728 LCL525723:LCL525728 LMH525723:LMH525728 LWD525723:LWD525728 MFZ525723:MFZ525728 MPV525723:MPV525728 MZR525723:MZR525728 NJN525723:NJN525728 NTJ525723:NTJ525728 ODF525723:ODF525728 ONB525723:ONB525728 OWX525723:OWX525728 PGT525723:PGT525728 PQP525723:PQP525728 QAL525723:QAL525728 QKH525723:QKH525728 QUD525723:QUD525728 RDZ525723:RDZ525728 RNV525723:RNV525728 RXR525723:RXR525728 SHN525723:SHN525728 SRJ525723:SRJ525728 TBF525723:TBF525728 TLB525723:TLB525728 TUX525723:TUX525728 UET525723:UET525728 UOP525723:UOP525728 UYL525723:UYL525728 VIH525723:VIH525728 VSD525723:VSD525728 WBZ525723:WBZ525728 WLV525723:WLV525728 WVR525723:WVR525728 J591259:J591264 JF591259:JF591264 TB591259:TB591264 ACX591259:ACX591264 AMT591259:AMT591264 AWP591259:AWP591264 BGL591259:BGL591264 BQH591259:BQH591264 CAD591259:CAD591264 CJZ591259:CJZ591264 CTV591259:CTV591264 DDR591259:DDR591264 DNN591259:DNN591264 DXJ591259:DXJ591264 EHF591259:EHF591264 ERB591259:ERB591264 FAX591259:FAX591264 FKT591259:FKT591264 FUP591259:FUP591264 GEL591259:GEL591264 GOH591259:GOH591264 GYD591259:GYD591264 HHZ591259:HHZ591264 HRV591259:HRV591264 IBR591259:IBR591264 ILN591259:ILN591264 IVJ591259:IVJ591264 JFF591259:JFF591264 JPB591259:JPB591264 JYX591259:JYX591264 KIT591259:KIT591264 KSP591259:KSP591264 LCL591259:LCL591264 LMH591259:LMH591264 LWD591259:LWD591264 MFZ591259:MFZ591264 MPV591259:MPV591264 MZR591259:MZR591264 NJN591259:NJN591264 NTJ591259:NTJ591264 ODF591259:ODF591264 ONB591259:ONB591264 OWX591259:OWX591264 PGT591259:PGT591264 PQP591259:PQP591264 QAL591259:QAL591264 QKH591259:QKH591264 QUD591259:QUD591264 RDZ591259:RDZ591264 RNV591259:RNV591264 RXR591259:RXR591264 SHN591259:SHN591264 SRJ591259:SRJ591264 TBF591259:TBF591264 TLB591259:TLB591264 TUX591259:TUX591264 UET591259:UET591264 UOP591259:UOP591264 UYL591259:UYL591264 VIH591259:VIH591264 VSD591259:VSD591264 WBZ591259:WBZ591264 WLV591259:WLV591264 WVR591259:WVR591264 J656795:J656800 JF656795:JF656800 TB656795:TB656800 ACX656795:ACX656800 AMT656795:AMT656800 AWP656795:AWP656800 BGL656795:BGL656800 BQH656795:BQH656800 CAD656795:CAD656800 CJZ656795:CJZ656800 CTV656795:CTV656800 DDR656795:DDR656800 DNN656795:DNN656800 DXJ656795:DXJ656800 EHF656795:EHF656800 ERB656795:ERB656800 FAX656795:FAX656800 FKT656795:FKT656800 FUP656795:FUP656800 GEL656795:GEL656800 GOH656795:GOH656800 GYD656795:GYD656800 HHZ656795:HHZ656800 HRV656795:HRV656800 IBR656795:IBR656800 ILN656795:ILN656800 IVJ656795:IVJ656800 JFF656795:JFF656800 JPB656795:JPB656800 JYX656795:JYX656800 KIT656795:KIT656800 KSP656795:KSP656800 LCL656795:LCL656800 LMH656795:LMH656800 LWD656795:LWD656800 MFZ656795:MFZ656800 MPV656795:MPV656800 MZR656795:MZR656800 NJN656795:NJN656800 NTJ656795:NTJ656800 ODF656795:ODF656800 ONB656795:ONB656800 OWX656795:OWX656800 PGT656795:PGT656800 PQP656795:PQP656800 QAL656795:QAL656800 QKH656795:QKH656800 QUD656795:QUD656800 RDZ656795:RDZ656800 RNV656795:RNV656800 RXR656795:RXR656800 SHN656795:SHN656800 SRJ656795:SRJ656800 TBF656795:TBF656800 TLB656795:TLB656800 TUX656795:TUX656800 UET656795:UET656800 UOP656795:UOP656800 UYL656795:UYL656800 VIH656795:VIH656800 VSD656795:VSD656800 WBZ656795:WBZ656800 WLV656795:WLV656800 WVR656795:WVR656800 J722331:J722336 JF722331:JF722336 TB722331:TB722336 ACX722331:ACX722336 AMT722331:AMT722336 AWP722331:AWP722336 BGL722331:BGL722336 BQH722331:BQH722336 CAD722331:CAD722336 CJZ722331:CJZ722336 CTV722331:CTV722336 DDR722331:DDR722336 DNN722331:DNN722336 DXJ722331:DXJ722336 EHF722331:EHF722336 ERB722331:ERB722336 FAX722331:FAX722336 FKT722331:FKT722336 FUP722331:FUP722336 GEL722331:GEL722336 GOH722331:GOH722336 GYD722331:GYD722336 HHZ722331:HHZ722336 HRV722331:HRV722336 IBR722331:IBR722336 ILN722331:ILN722336 IVJ722331:IVJ722336 JFF722331:JFF722336 JPB722331:JPB722336 JYX722331:JYX722336 KIT722331:KIT722336 KSP722331:KSP722336 LCL722331:LCL722336 LMH722331:LMH722336 LWD722331:LWD722336 MFZ722331:MFZ722336 MPV722331:MPV722336 MZR722331:MZR722336 NJN722331:NJN722336 NTJ722331:NTJ722336 ODF722331:ODF722336 ONB722331:ONB722336 OWX722331:OWX722336 PGT722331:PGT722336 PQP722331:PQP722336 QAL722331:QAL722336 QKH722331:QKH722336 QUD722331:QUD722336 RDZ722331:RDZ722336 RNV722331:RNV722336 RXR722331:RXR722336 SHN722331:SHN722336 SRJ722331:SRJ722336 TBF722331:TBF722336 TLB722331:TLB722336 TUX722331:TUX722336 UET722331:UET722336 UOP722331:UOP722336 UYL722331:UYL722336 VIH722331:VIH722336 VSD722331:VSD722336 WBZ722331:WBZ722336 WLV722331:WLV722336 WVR722331:WVR722336 J787867:J787872 JF787867:JF787872 TB787867:TB787872 ACX787867:ACX787872 AMT787867:AMT787872 AWP787867:AWP787872 BGL787867:BGL787872 BQH787867:BQH787872 CAD787867:CAD787872 CJZ787867:CJZ787872 CTV787867:CTV787872 DDR787867:DDR787872 DNN787867:DNN787872 DXJ787867:DXJ787872 EHF787867:EHF787872 ERB787867:ERB787872 FAX787867:FAX787872 FKT787867:FKT787872 FUP787867:FUP787872 GEL787867:GEL787872 GOH787867:GOH787872 GYD787867:GYD787872 HHZ787867:HHZ787872 HRV787867:HRV787872 IBR787867:IBR787872 ILN787867:ILN787872 IVJ787867:IVJ787872 JFF787867:JFF787872 JPB787867:JPB787872 JYX787867:JYX787872 KIT787867:KIT787872 KSP787867:KSP787872 LCL787867:LCL787872 LMH787867:LMH787872 LWD787867:LWD787872 MFZ787867:MFZ787872 MPV787867:MPV787872 MZR787867:MZR787872 NJN787867:NJN787872 NTJ787867:NTJ787872 ODF787867:ODF787872 ONB787867:ONB787872 OWX787867:OWX787872 PGT787867:PGT787872 PQP787867:PQP787872 QAL787867:QAL787872 QKH787867:QKH787872 QUD787867:QUD787872 RDZ787867:RDZ787872 RNV787867:RNV787872 RXR787867:RXR787872 SHN787867:SHN787872 SRJ787867:SRJ787872 TBF787867:TBF787872 TLB787867:TLB787872 TUX787867:TUX787872 UET787867:UET787872 UOP787867:UOP787872 UYL787867:UYL787872 VIH787867:VIH787872 VSD787867:VSD787872 WBZ787867:WBZ787872 WLV787867:WLV787872 WVR787867:WVR787872 J853403:J853408 JF853403:JF853408 TB853403:TB853408 ACX853403:ACX853408 AMT853403:AMT853408 AWP853403:AWP853408 BGL853403:BGL853408 BQH853403:BQH853408 CAD853403:CAD853408 CJZ853403:CJZ853408 CTV853403:CTV853408 DDR853403:DDR853408 DNN853403:DNN853408 DXJ853403:DXJ853408 EHF853403:EHF853408 ERB853403:ERB853408 FAX853403:FAX853408 FKT853403:FKT853408 FUP853403:FUP853408 GEL853403:GEL853408 GOH853403:GOH853408 GYD853403:GYD853408 HHZ853403:HHZ853408 HRV853403:HRV853408 IBR853403:IBR853408 ILN853403:ILN853408 IVJ853403:IVJ853408 JFF853403:JFF853408 JPB853403:JPB853408 JYX853403:JYX853408 KIT853403:KIT853408 KSP853403:KSP853408 LCL853403:LCL853408 LMH853403:LMH853408 LWD853403:LWD853408 MFZ853403:MFZ853408 MPV853403:MPV853408 MZR853403:MZR853408 NJN853403:NJN853408 NTJ853403:NTJ853408 ODF853403:ODF853408 ONB853403:ONB853408 OWX853403:OWX853408 PGT853403:PGT853408 PQP853403:PQP853408 QAL853403:QAL853408 QKH853403:QKH853408 QUD853403:QUD853408 RDZ853403:RDZ853408 RNV853403:RNV853408 RXR853403:RXR853408 SHN853403:SHN853408 SRJ853403:SRJ853408 TBF853403:TBF853408 TLB853403:TLB853408 TUX853403:TUX853408 UET853403:UET853408 UOP853403:UOP853408 UYL853403:UYL853408 VIH853403:VIH853408 VSD853403:VSD853408 WBZ853403:WBZ853408 WLV853403:WLV853408 WVR853403:WVR853408 J918939:J918944 JF918939:JF918944 TB918939:TB918944 ACX918939:ACX918944 AMT918939:AMT918944 AWP918939:AWP918944 BGL918939:BGL918944 BQH918939:BQH918944 CAD918939:CAD918944 CJZ918939:CJZ918944 CTV918939:CTV918944 DDR918939:DDR918944 DNN918939:DNN918944 DXJ918939:DXJ918944 EHF918939:EHF918944 ERB918939:ERB918944 FAX918939:FAX918944 FKT918939:FKT918944 FUP918939:FUP918944 GEL918939:GEL918944 GOH918939:GOH918944 GYD918939:GYD918944 HHZ918939:HHZ918944 HRV918939:HRV918944 IBR918939:IBR918944 ILN918939:ILN918944 IVJ918939:IVJ918944 JFF918939:JFF918944 JPB918939:JPB918944 JYX918939:JYX918944 KIT918939:KIT918944 KSP918939:KSP918944 LCL918939:LCL918944 LMH918939:LMH918944 LWD918939:LWD918944 MFZ918939:MFZ918944 MPV918939:MPV918944 MZR918939:MZR918944 NJN918939:NJN918944 NTJ918939:NTJ918944 ODF918939:ODF918944 ONB918939:ONB918944 OWX918939:OWX918944 PGT918939:PGT918944 PQP918939:PQP918944 QAL918939:QAL918944 QKH918939:QKH918944 QUD918939:QUD918944 RDZ918939:RDZ918944 RNV918939:RNV918944 RXR918939:RXR918944 SHN918939:SHN918944 SRJ918939:SRJ918944 TBF918939:TBF918944 TLB918939:TLB918944 TUX918939:TUX918944 UET918939:UET918944 UOP918939:UOP918944 UYL918939:UYL918944 VIH918939:VIH918944 VSD918939:VSD918944 WBZ918939:WBZ918944 WLV918939:WLV918944 WVR918939:WVR918944 J984475:J984480 JF984475:JF984480 TB984475:TB984480 ACX984475:ACX984480 AMT984475:AMT984480 AWP984475:AWP984480 BGL984475:BGL984480 BQH984475:BQH984480 CAD984475:CAD984480 CJZ984475:CJZ984480 CTV984475:CTV984480 DDR984475:DDR984480 DNN984475:DNN984480 DXJ984475:DXJ984480 EHF984475:EHF984480 ERB984475:ERB984480 FAX984475:FAX984480 FKT984475:FKT984480 FUP984475:FUP984480 GEL984475:GEL984480 GOH984475:GOH984480 GYD984475:GYD984480 HHZ984475:HHZ984480 HRV984475:HRV984480 IBR984475:IBR984480 ILN984475:ILN984480 IVJ984475:IVJ984480 JFF984475:JFF984480 JPB984475:JPB984480 JYX984475:JYX984480 KIT984475:KIT984480 KSP984475:KSP984480 LCL984475:LCL984480 LMH984475:LMH984480 LWD984475:LWD984480 MFZ984475:MFZ984480 MPV984475:MPV984480 MZR984475:MZR984480 NJN984475:NJN984480 NTJ984475:NTJ984480 ODF984475:ODF984480 ONB984475:ONB984480 OWX984475:OWX984480 PGT984475:PGT984480 PQP984475:PQP984480 QAL984475:QAL984480 QKH984475:QKH984480 QUD984475:QUD984480 RDZ984475:RDZ984480 RNV984475:RNV984480 RXR984475:RXR984480 SHN984475:SHN984480 SRJ984475:SRJ984480 TBF984475:TBF984480 TLB984475:TLB984480 TUX984475:TUX984480 UET984475:UET984480 UOP984475:UOP984480 UYL984475:UYL984480 VIH984475:VIH984480 VSD984475:VSD984480 WBZ984475:WBZ984480 WLV984475:WLV984480 WVR984475:WVR984480 J1454:J1455 JF1454:JF1455 TB1454:TB1455 ACX1454:ACX1455 AMT1454:AMT1455 AWP1454:AWP1455 BGL1454:BGL1455 BQH1454:BQH1455 CAD1454:CAD1455 CJZ1454:CJZ1455 CTV1454:CTV1455 DDR1454:DDR1455 DNN1454:DNN1455 DXJ1454:DXJ1455 EHF1454:EHF1455 ERB1454:ERB1455 FAX1454:FAX1455 FKT1454:FKT1455 FUP1454:FUP1455 GEL1454:GEL1455 GOH1454:GOH1455 GYD1454:GYD1455 HHZ1454:HHZ1455 HRV1454:HRV1455 IBR1454:IBR1455 ILN1454:ILN1455 IVJ1454:IVJ1455 JFF1454:JFF1455 JPB1454:JPB1455 JYX1454:JYX1455 KIT1454:KIT1455 KSP1454:KSP1455 LCL1454:LCL1455 LMH1454:LMH1455 LWD1454:LWD1455 MFZ1454:MFZ1455 MPV1454:MPV1455 MZR1454:MZR1455 NJN1454:NJN1455 NTJ1454:NTJ1455 ODF1454:ODF1455 ONB1454:ONB1455 OWX1454:OWX1455 PGT1454:PGT1455 PQP1454:PQP1455 QAL1454:QAL1455 QKH1454:QKH1455 QUD1454:QUD1455 RDZ1454:RDZ1455 RNV1454:RNV1455 RXR1454:RXR1455 SHN1454:SHN1455 SRJ1454:SRJ1455 TBF1454:TBF1455 TLB1454:TLB1455 TUX1454:TUX1455 UET1454:UET1455 UOP1454:UOP1455 UYL1454:UYL1455 VIH1454:VIH1455 VSD1454:VSD1455 WBZ1454:WBZ1455 WLV1454:WLV1455 WVR1454:WVR1455 J66990:J66991 JF66990:JF66991 TB66990:TB66991 ACX66990:ACX66991 AMT66990:AMT66991 AWP66990:AWP66991 BGL66990:BGL66991 BQH66990:BQH66991 CAD66990:CAD66991 CJZ66990:CJZ66991 CTV66990:CTV66991 DDR66990:DDR66991 DNN66990:DNN66991 DXJ66990:DXJ66991 EHF66990:EHF66991 ERB66990:ERB66991 FAX66990:FAX66991 FKT66990:FKT66991 FUP66990:FUP66991 GEL66990:GEL66991 GOH66990:GOH66991 GYD66990:GYD66991 HHZ66990:HHZ66991 HRV66990:HRV66991 IBR66990:IBR66991 ILN66990:ILN66991 IVJ66990:IVJ66991 JFF66990:JFF66991 JPB66990:JPB66991 JYX66990:JYX66991 KIT66990:KIT66991 KSP66990:KSP66991 LCL66990:LCL66991 LMH66990:LMH66991 LWD66990:LWD66991 MFZ66990:MFZ66991 MPV66990:MPV66991 MZR66990:MZR66991 NJN66990:NJN66991 NTJ66990:NTJ66991 ODF66990:ODF66991 ONB66990:ONB66991 OWX66990:OWX66991 PGT66990:PGT66991 PQP66990:PQP66991 QAL66990:QAL66991 QKH66990:QKH66991 QUD66990:QUD66991 RDZ66990:RDZ66991 RNV66990:RNV66991 RXR66990:RXR66991 SHN66990:SHN66991 SRJ66990:SRJ66991 TBF66990:TBF66991 TLB66990:TLB66991 TUX66990:TUX66991 UET66990:UET66991 UOP66990:UOP66991 UYL66990:UYL66991 VIH66990:VIH66991 VSD66990:VSD66991 WBZ66990:WBZ66991 WLV66990:WLV66991 WVR66990:WVR66991 J132526:J132527 JF132526:JF132527 TB132526:TB132527 ACX132526:ACX132527 AMT132526:AMT132527 AWP132526:AWP132527 BGL132526:BGL132527 BQH132526:BQH132527 CAD132526:CAD132527 CJZ132526:CJZ132527 CTV132526:CTV132527 DDR132526:DDR132527 DNN132526:DNN132527 DXJ132526:DXJ132527 EHF132526:EHF132527 ERB132526:ERB132527 FAX132526:FAX132527 FKT132526:FKT132527 FUP132526:FUP132527 GEL132526:GEL132527 GOH132526:GOH132527 GYD132526:GYD132527 HHZ132526:HHZ132527 HRV132526:HRV132527 IBR132526:IBR132527 ILN132526:ILN132527 IVJ132526:IVJ132527 JFF132526:JFF132527 JPB132526:JPB132527 JYX132526:JYX132527 KIT132526:KIT132527 KSP132526:KSP132527 LCL132526:LCL132527 LMH132526:LMH132527 LWD132526:LWD132527 MFZ132526:MFZ132527 MPV132526:MPV132527 MZR132526:MZR132527 NJN132526:NJN132527 NTJ132526:NTJ132527 ODF132526:ODF132527 ONB132526:ONB132527 OWX132526:OWX132527 PGT132526:PGT132527 PQP132526:PQP132527 QAL132526:QAL132527 QKH132526:QKH132527 QUD132526:QUD132527 RDZ132526:RDZ132527 RNV132526:RNV132527 RXR132526:RXR132527 SHN132526:SHN132527 SRJ132526:SRJ132527 TBF132526:TBF132527 TLB132526:TLB132527 TUX132526:TUX132527 UET132526:UET132527 UOP132526:UOP132527 UYL132526:UYL132527 VIH132526:VIH132527 VSD132526:VSD132527 WBZ132526:WBZ132527 WLV132526:WLV132527 WVR132526:WVR132527 J198062:J198063 JF198062:JF198063 TB198062:TB198063 ACX198062:ACX198063 AMT198062:AMT198063 AWP198062:AWP198063 BGL198062:BGL198063 BQH198062:BQH198063 CAD198062:CAD198063 CJZ198062:CJZ198063 CTV198062:CTV198063 DDR198062:DDR198063 DNN198062:DNN198063 DXJ198062:DXJ198063 EHF198062:EHF198063 ERB198062:ERB198063 FAX198062:FAX198063 FKT198062:FKT198063 FUP198062:FUP198063 GEL198062:GEL198063 GOH198062:GOH198063 GYD198062:GYD198063 HHZ198062:HHZ198063 HRV198062:HRV198063 IBR198062:IBR198063 ILN198062:ILN198063 IVJ198062:IVJ198063 JFF198062:JFF198063 JPB198062:JPB198063 JYX198062:JYX198063 KIT198062:KIT198063 KSP198062:KSP198063 LCL198062:LCL198063 LMH198062:LMH198063 LWD198062:LWD198063 MFZ198062:MFZ198063 MPV198062:MPV198063 MZR198062:MZR198063 NJN198062:NJN198063 NTJ198062:NTJ198063 ODF198062:ODF198063 ONB198062:ONB198063 OWX198062:OWX198063 PGT198062:PGT198063 PQP198062:PQP198063 QAL198062:QAL198063 QKH198062:QKH198063 QUD198062:QUD198063 RDZ198062:RDZ198063 RNV198062:RNV198063 RXR198062:RXR198063 SHN198062:SHN198063 SRJ198062:SRJ198063 TBF198062:TBF198063 TLB198062:TLB198063 TUX198062:TUX198063 UET198062:UET198063 UOP198062:UOP198063 UYL198062:UYL198063 VIH198062:VIH198063 VSD198062:VSD198063 WBZ198062:WBZ198063 WLV198062:WLV198063 WVR198062:WVR198063 J263598:J263599 JF263598:JF263599 TB263598:TB263599 ACX263598:ACX263599 AMT263598:AMT263599 AWP263598:AWP263599 BGL263598:BGL263599 BQH263598:BQH263599 CAD263598:CAD263599 CJZ263598:CJZ263599 CTV263598:CTV263599 DDR263598:DDR263599 DNN263598:DNN263599 DXJ263598:DXJ263599 EHF263598:EHF263599 ERB263598:ERB263599 FAX263598:FAX263599 FKT263598:FKT263599 FUP263598:FUP263599 GEL263598:GEL263599 GOH263598:GOH263599 GYD263598:GYD263599 HHZ263598:HHZ263599 HRV263598:HRV263599 IBR263598:IBR263599 ILN263598:ILN263599 IVJ263598:IVJ263599 JFF263598:JFF263599 JPB263598:JPB263599 JYX263598:JYX263599 KIT263598:KIT263599 KSP263598:KSP263599 LCL263598:LCL263599 LMH263598:LMH263599 LWD263598:LWD263599 MFZ263598:MFZ263599 MPV263598:MPV263599 MZR263598:MZR263599 NJN263598:NJN263599 NTJ263598:NTJ263599 ODF263598:ODF263599 ONB263598:ONB263599 OWX263598:OWX263599 PGT263598:PGT263599 PQP263598:PQP263599 QAL263598:QAL263599 QKH263598:QKH263599 QUD263598:QUD263599 RDZ263598:RDZ263599 RNV263598:RNV263599 RXR263598:RXR263599 SHN263598:SHN263599 SRJ263598:SRJ263599 TBF263598:TBF263599 TLB263598:TLB263599 TUX263598:TUX263599 UET263598:UET263599 UOP263598:UOP263599 UYL263598:UYL263599 VIH263598:VIH263599 VSD263598:VSD263599 WBZ263598:WBZ263599 WLV263598:WLV263599 WVR263598:WVR263599 J329134:J329135 JF329134:JF329135 TB329134:TB329135 ACX329134:ACX329135 AMT329134:AMT329135 AWP329134:AWP329135 BGL329134:BGL329135 BQH329134:BQH329135 CAD329134:CAD329135 CJZ329134:CJZ329135 CTV329134:CTV329135 DDR329134:DDR329135 DNN329134:DNN329135 DXJ329134:DXJ329135 EHF329134:EHF329135 ERB329134:ERB329135 FAX329134:FAX329135 FKT329134:FKT329135 FUP329134:FUP329135 GEL329134:GEL329135 GOH329134:GOH329135 GYD329134:GYD329135 HHZ329134:HHZ329135 HRV329134:HRV329135 IBR329134:IBR329135 ILN329134:ILN329135 IVJ329134:IVJ329135 JFF329134:JFF329135 JPB329134:JPB329135 JYX329134:JYX329135 KIT329134:KIT329135 KSP329134:KSP329135 LCL329134:LCL329135 LMH329134:LMH329135 LWD329134:LWD329135 MFZ329134:MFZ329135 MPV329134:MPV329135 MZR329134:MZR329135 NJN329134:NJN329135 NTJ329134:NTJ329135 ODF329134:ODF329135 ONB329134:ONB329135 OWX329134:OWX329135 PGT329134:PGT329135 PQP329134:PQP329135 QAL329134:QAL329135 QKH329134:QKH329135 QUD329134:QUD329135 RDZ329134:RDZ329135 RNV329134:RNV329135 RXR329134:RXR329135 SHN329134:SHN329135 SRJ329134:SRJ329135 TBF329134:TBF329135 TLB329134:TLB329135 TUX329134:TUX329135 UET329134:UET329135 UOP329134:UOP329135 UYL329134:UYL329135 VIH329134:VIH329135 VSD329134:VSD329135 WBZ329134:WBZ329135 WLV329134:WLV329135 WVR329134:WVR329135 J394670:J394671 JF394670:JF394671 TB394670:TB394671 ACX394670:ACX394671 AMT394670:AMT394671 AWP394670:AWP394671 BGL394670:BGL394671 BQH394670:BQH394671 CAD394670:CAD394671 CJZ394670:CJZ394671 CTV394670:CTV394671 DDR394670:DDR394671 DNN394670:DNN394671 DXJ394670:DXJ394671 EHF394670:EHF394671 ERB394670:ERB394671 FAX394670:FAX394671 FKT394670:FKT394671 FUP394670:FUP394671 GEL394670:GEL394671 GOH394670:GOH394671 GYD394670:GYD394671 HHZ394670:HHZ394671 HRV394670:HRV394671 IBR394670:IBR394671 ILN394670:ILN394671 IVJ394670:IVJ394671 JFF394670:JFF394671 JPB394670:JPB394671 JYX394670:JYX394671 KIT394670:KIT394671 KSP394670:KSP394671 LCL394670:LCL394671 LMH394670:LMH394671 LWD394670:LWD394671 MFZ394670:MFZ394671 MPV394670:MPV394671 MZR394670:MZR394671 NJN394670:NJN394671 NTJ394670:NTJ394671 ODF394670:ODF394671 ONB394670:ONB394671 OWX394670:OWX394671 PGT394670:PGT394671 PQP394670:PQP394671 QAL394670:QAL394671 QKH394670:QKH394671 QUD394670:QUD394671 RDZ394670:RDZ394671 RNV394670:RNV394671 RXR394670:RXR394671 SHN394670:SHN394671 SRJ394670:SRJ394671 TBF394670:TBF394671 TLB394670:TLB394671 TUX394670:TUX394671 UET394670:UET394671 UOP394670:UOP394671 UYL394670:UYL394671 VIH394670:VIH394671 VSD394670:VSD394671 WBZ394670:WBZ394671 WLV394670:WLV394671 WVR394670:WVR394671 J460206:J460207 JF460206:JF460207 TB460206:TB460207 ACX460206:ACX460207 AMT460206:AMT460207 AWP460206:AWP460207 BGL460206:BGL460207 BQH460206:BQH460207 CAD460206:CAD460207 CJZ460206:CJZ460207 CTV460206:CTV460207 DDR460206:DDR460207 DNN460206:DNN460207 DXJ460206:DXJ460207 EHF460206:EHF460207 ERB460206:ERB460207 FAX460206:FAX460207 FKT460206:FKT460207 FUP460206:FUP460207 GEL460206:GEL460207 GOH460206:GOH460207 GYD460206:GYD460207 HHZ460206:HHZ460207 HRV460206:HRV460207 IBR460206:IBR460207 ILN460206:ILN460207 IVJ460206:IVJ460207 JFF460206:JFF460207 JPB460206:JPB460207 JYX460206:JYX460207 KIT460206:KIT460207 KSP460206:KSP460207 LCL460206:LCL460207 LMH460206:LMH460207 LWD460206:LWD460207 MFZ460206:MFZ460207 MPV460206:MPV460207 MZR460206:MZR460207 NJN460206:NJN460207 NTJ460206:NTJ460207 ODF460206:ODF460207 ONB460206:ONB460207 OWX460206:OWX460207 PGT460206:PGT460207 PQP460206:PQP460207 QAL460206:QAL460207 QKH460206:QKH460207 QUD460206:QUD460207 RDZ460206:RDZ460207 RNV460206:RNV460207 RXR460206:RXR460207 SHN460206:SHN460207 SRJ460206:SRJ460207 TBF460206:TBF460207 TLB460206:TLB460207 TUX460206:TUX460207 UET460206:UET460207 UOP460206:UOP460207 UYL460206:UYL460207 VIH460206:VIH460207 VSD460206:VSD460207 WBZ460206:WBZ460207 WLV460206:WLV460207 WVR460206:WVR460207 J525742:J525743 JF525742:JF525743 TB525742:TB525743 ACX525742:ACX525743 AMT525742:AMT525743 AWP525742:AWP525743 BGL525742:BGL525743 BQH525742:BQH525743 CAD525742:CAD525743 CJZ525742:CJZ525743 CTV525742:CTV525743 DDR525742:DDR525743 DNN525742:DNN525743 DXJ525742:DXJ525743 EHF525742:EHF525743 ERB525742:ERB525743 FAX525742:FAX525743 FKT525742:FKT525743 FUP525742:FUP525743 GEL525742:GEL525743 GOH525742:GOH525743 GYD525742:GYD525743 HHZ525742:HHZ525743 HRV525742:HRV525743 IBR525742:IBR525743 ILN525742:ILN525743 IVJ525742:IVJ525743 JFF525742:JFF525743 JPB525742:JPB525743 JYX525742:JYX525743 KIT525742:KIT525743 KSP525742:KSP525743 LCL525742:LCL525743 LMH525742:LMH525743 LWD525742:LWD525743 MFZ525742:MFZ525743 MPV525742:MPV525743 MZR525742:MZR525743 NJN525742:NJN525743 NTJ525742:NTJ525743 ODF525742:ODF525743 ONB525742:ONB525743 OWX525742:OWX525743 PGT525742:PGT525743 PQP525742:PQP525743 QAL525742:QAL525743 QKH525742:QKH525743 QUD525742:QUD525743 RDZ525742:RDZ525743 RNV525742:RNV525743 RXR525742:RXR525743 SHN525742:SHN525743 SRJ525742:SRJ525743 TBF525742:TBF525743 TLB525742:TLB525743 TUX525742:TUX525743 UET525742:UET525743 UOP525742:UOP525743 UYL525742:UYL525743 VIH525742:VIH525743 VSD525742:VSD525743 WBZ525742:WBZ525743 WLV525742:WLV525743 WVR525742:WVR525743 J591278:J591279 JF591278:JF591279 TB591278:TB591279 ACX591278:ACX591279 AMT591278:AMT591279 AWP591278:AWP591279 BGL591278:BGL591279 BQH591278:BQH591279 CAD591278:CAD591279 CJZ591278:CJZ591279 CTV591278:CTV591279 DDR591278:DDR591279 DNN591278:DNN591279 DXJ591278:DXJ591279 EHF591278:EHF591279 ERB591278:ERB591279 FAX591278:FAX591279 FKT591278:FKT591279 FUP591278:FUP591279 GEL591278:GEL591279 GOH591278:GOH591279 GYD591278:GYD591279 HHZ591278:HHZ591279 HRV591278:HRV591279 IBR591278:IBR591279 ILN591278:ILN591279 IVJ591278:IVJ591279 JFF591278:JFF591279 JPB591278:JPB591279 JYX591278:JYX591279 KIT591278:KIT591279 KSP591278:KSP591279 LCL591278:LCL591279 LMH591278:LMH591279 LWD591278:LWD591279 MFZ591278:MFZ591279 MPV591278:MPV591279 MZR591278:MZR591279 NJN591278:NJN591279 NTJ591278:NTJ591279 ODF591278:ODF591279 ONB591278:ONB591279 OWX591278:OWX591279 PGT591278:PGT591279 PQP591278:PQP591279 QAL591278:QAL591279 QKH591278:QKH591279 QUD591278:QUD591279 RDZ591278:RDZ591279 RNV591278:RNV591279 RXR591278:RXR591279 SHN591278:SHN591279 SRJ591278:SRJ591279 TBF591278:TBF591279 TLB591278:TLB591279 TUX591278:TUX591279 UET591278:UET591279 UOP591278:UOP591279 UYL591278:UYL591279 VIH591278:VIH591279 VSD591278:VSD591279 WBZ591278:WBZ591279 WLV591278:WLV591279 WVR591278:WVR591279 J656814:J656815 JF656814:JF656815 TB656814:TB656815 ACX656814:ACX656815 AMT656814:AMT656815 AWP656814:AWP656815 BGL656814:BGL656815 BQH656814:BQH656815 CAD656814:CAD656815 CJZ656814:CJZ656815 CTV656814:CTV656815 DDR656814:DDR656815 DNN656814:DNN656815 DXJ656814:DXJ656815 EHF656814:EHF656815 ERB656814:ERB656815 FAX656814:FAX656815 FKT656814:FKT656815 FUP656814:FUP656815 GEL656814:GEL656815 GOH656814:GOH656815 GYD656814:GYD656815 HHZ656814:HHZ656815 HRV656814:HRV656815 IBR656814:IBR656815 ILN656814:ILN656815 IVJ656814:IVJ656815 JFF656814:JFF656815 JPB656814:JPB656815 JYX656814:JYX656815 KIT656814:KIT656815 KSP656814:KSP656815 LCL656814:LCL656815 LMH656814:LMH656815 LWD656814:LWD656815 MFZ656814:MFZ656815 MPV656814:MPV656815 MZR656814:MZR656815 NJN656814:NJN656815 NTJ656814:NTJ656815 ODF656814:ODF656815 ONB656814:ONB656815 OWX656814:OWX656815 PGT656814:PGT656815 PQP656814:PQP656815 QAL656814:QAL656815 QKH656814:QKH656815 QUD656814:QUD656815 RDZ656814:RDZ656815 RNV656814:RNV656815 RXR656814:RXR656815 SHN656814:SHN656815 SRJ656814:SRJ656815 TBF656814:TBF656815 TLB656814:TLB656815 TUX656814:TUX656815 UET656814:UET656815 UOP656814:UOP656815 UYL656814:UYL656815 VIH656814:VIH656815 VSD656814:VSD656815 WBZ656814:WBZ656815 WLV656814:WLV656815 WVR656814:WVR656815 J722350:J722351 JF722350:JF722351 TB722350:TB722351 ACX722350:ACX722351 AMT722350:AMT722351 AWP722350:AWP722351 BGL722350:BGL722351 BQH722350:BQH722351 CAD722350:CAD722351 CJZ722350:CJZ722351 CTV722350:CTV722351 DDR722350:DDR722351 DNN722350:DNN722351 DXJ722350:DXJ722351 EHF722350:EHF722351 ERB722350:ERB722351 FAX722350:FAX722351 FKT722350:FKT722351 FUP722350:FUP722351 GEL722350:GEL722351 GOH722350:GOH722351 GYD722350:GYD722351 HHZ722350:HHZ722351 HRV722350:HRV722351 IBR722350:IBR722351 ILN722350:ILN722351 IVJ722350:IVJ722351 JFF722350:JFF722351 JPB722350:JPB722351 JYX722350:JYX722351 KIT722350:KIT722351 KSP722350:KSP722351 LCL722350:LCL722351 LMH722350:LMH722351 LWD722350:LWD722351 MFZ722350:MFZ722351 MPV722350:MPV722351 MZR722350:MZR722351 NJN722350:NJN722351 NTJ722350:NTJ722351 ODF722350:ODF722351 ONB722350:ONB722351 OWX722350:OWX722351 PGT722350:PGT722351 PQP722350:PQP722351 QAL722350:QAL722351 QKH722350:QKH722351 QUD722350:QUD722351 RDZ722350:RDZ722351 RNV722350:RNV722351 RXR722350:RXR722351 SHN722350:SHN722351 SRJ722350:SRJ722351 TBF722350:TBF722351 TLB722350:TLB722351 TUX722350:TUX722351 UET722350:UET722351 UOP722350:UOP722351 UYL722350:UYL722351 VIH722350:VIH722351 VSD722350:VSD722351 WBZ722350:WBZ722351 WLV722350:WLV722351 WVR722350:WVR722351 J787886:J787887 JF787886:JF787887 TB787886:TB787887 ACX787886:ACX787887 AMT787886:AMT787887 AWP787886:AWP787887 BGL787886:BGL787887 BQH787886:BQH787887 CAD787886:CAD787887 CJZ787886:CJZ787887 CTV787886:CTV787887 DDR787886:DDR787887 DNN787886:DNN787887 DXJ787886:DXJ787887 EHF787886:EHF787887 ERB787886:ERB787887 FAX787886:FAX787887 FKT787886:FKT787887 FUP787886:FUP787887 GEL787886:GEL787887 GOH787886:GOH787887 GYD787886:GYD787887 HHZ787886:HHZ787887 HRV787886:HRV787887 IBR787886:IBR787887 ILN787886:ILN787887 IVJ787886:IVJ787887 JFF787886:JFF787887 JPB787886:JPB787887 JYX787886:JYX787887 KIT787886:KIT787887 KSP787886:KSP787887 LCL787886:LCL787887 LMH787886:LMH787887 LWD787886:LWD787887 MFZ787886:MFZ787887 MPV787886:MPV787887 MZR787886:MZR787887 NJN787886:NJN787887 NTJ787886:NTJ787887 ODF787886:ODF787887 ONB787886:ONB787887 OWX787886:OWX787887 PGT787886:PGT787887 PQP787886:PQP787887 QAL787886:QAL787887 QKH787886:QKH787887 QUD787886:QUD787887 RDZ787886:RDZ787887 RNV787886:RNV787887 RXR787886:RXR787887 SHN787886:SHN787887 SRJ787886:SRJ787887 TBF787886:TBF787887 TLB787886:TLB787887 TUX787886:TUX787887 UET787886:UET787887 UOP787886:UOP787887 UYL787886:UYL787887 VIH787886:VIH787887 VSD787886:VSD787887 WBZ787886:WBZ787887 WLV787886:WLV787887 WVR787886:WVR787887 J853422:J853423 JF853422:JF853423 TB853422:TB853423 ACX853422:ACX853423 AMT853422:AMT853423 AWP853422:AWP853423 BGL853422:BGL853423 BQH853422:BQH853423 CAD853422:CAD853423 CJZ853422:CJZ853423 CTV853422:CTV853423 DDR853422:DDR853423 DNN853422:DNN853423 DXJ853422:DXJ853423 EHF853422:EHF853423 ERB853422:ERB853423 FAX853422:FAX853423 FKT853422:FKT853423 FUP853422:FUP853423 GEL853422:GEL853423 GOH853422:GOH853423 GYD853422:GYD853423 HHZ853422:HHZ853423 HRV853422:HRV853423 IBR853422:IBR853423 ILN853422:ILN853423 IVJ853422:IVJ853423 JFF853422:JFF853423 JPB853422:JPB853423 JYX853422:JYX853423 KIT853422:KIT853423 KSP853422:KSP853423 LCL853422:LCL853423 LMH853422:LMH853423 LWD853422:LWD853423 MFZ853422:MFZ853423 MPV853422:MPV853423 MZR853422:MZR853423 NJN853422:NJN853423 NTJ853422:NTJ853423 ODF853422:ODF853423 ONB853422:ONB853423 OWX853422:OWX853423 PGT853422:PGT853423 PQP853422:PQP853423 QAL853422:QAL853423 QKH853422:QKH853423 QUD853422:QUD853423 RDZ853422:RDZ853423 RNV853422:RNV853423 RXR853422:RXR853423 SHN853422:SHN853423 SRJ853422:SRJ853423 TBF853422:TBF853423 TLB853422:TLB853423 TUX853422:TUX853423 UET853422:UET853423 UOP853422:UOP853423 UYL853422:UYL853423 VIH853422:VIH853423 VSD853422:VSD853423 WBZ853422:WBZ853423 WLV853422:WLV853423 WVR853422:WVR853423 J918958:J918959 JF918958:JF918959 TB918958:TB918959 ACX918958:ACX918959 AMT918958:AMT918959 AWP918958:AWP918959 BGL918958:BGL918959 BQH918958:BQH918959 CAD918958:CAD918959 CJZ918958:CJZ918959 CTV918958:CTV918959 DDR918958:DDR918959 DNN918958:DNN918959 DXJ918958:DXJ918959 EHF918958:EHF918959 ERB918958:ERB918959 FAX918958:FAX918959 FKT918958:FKT918959 FUP918958:FUP918959 GEL918958:GEL918959 GOH918958:GOH918959 GYD918958:GYD918959 HHZ918958:HHZ918959 HRV918958:HRV918959 IBR918958:IBR918959 ILN918958:ILN918959 IVJ918958:IVJ918959 JFF918958:JFF918959 JPB918958:JPB918959 JYX918958:JYX918959 KIT918958:KIT918959 KSP918958:KSP918959 LCL918958:LCL918959 LMH918958:LMH918959 LWD918958:LWD918959 MFZ918958:MFZ918959 MPV918958:MPV918959 MZR918958:MZR918959 NJN918958:NJN918959 NTJ918958:NTJ918959 ODF918958:ODF918959 ONB918958:ONB918959 OWX918958:OWX918959 PGT918958:PGT918959 PQP918958:PQP918959 QAL918958:QAL918959 QKH918958:QKH918959 QUD918958:QUD918959 RDZ918958:RDZ918959 RNV918958:RNV918959 RXR918958:RXR918959 SHN918958:SHN918959 SRJ918958:SRJ918959 TBF918958:TBF918959 TLB918958:TLB918959 TUX918958:TUX918959 UET918958:UET918959 UOP918958:UOP918959 UYL918958:UYL918959 VIH918958:VIH918959 VSD918958:VSD918959 WBZ918958:WBZ918959 WLV918958:WLV918959 WVR918958:WVR918959 J984494:J984495 JF984494:JF984495 TB984494:TB984495 ACX984494:ACX984495 AMT984494:AMT984495 AWP984494:AWP984495 BGL984494:BGL984495 BQH984494:BQH984495 CAD984494:CAD984495 CJZ984494:CJZ984495 CTV984494:CTV984495 DDR984494:DDR984495 DNN984494:DNN984495 DXJ984494:DXJ984495 EHF984494:EHF984495 ERB984494:ERB984495 FAX984494:FAX984495 FKT984494:FKT984495 FUP984494:FUP984495 GEL984494:GEL984495 GOH984494:GOH984495 GYD984494:GYD984495 HHZ984494:HHZ984495 HRV984494:HRV984495 IBR984494:IBR984495 ILN984494:ILN984495 IVJ984494:IVJ984495 JFF984494:JFF984495 JPB984494:JPB984495 JYX984494:JYX984495 KIT984494:KIT984495 KSP984494:KSP984495 LCL984494:LCL984495 LMH984494:LMH984495 LWD984494:LWD984495 MFZ984494:MFZ984495 MPV984494:MPV984495 MZR984494:MZR984495 NJN984494:NJN984495 NTJ984494:NTJ984495 ODF984494:ODF984495 ONB984494:ONB984495 OWX984494:OWX984495 PGT984494:PGT984495 PQP984494:PQP984495 QAL984494:QAL984495 QKH984494:QKH984495 QUD984494:QUD984495 RDZ984494:RDZ984495 RNV984494:RNV984495 RXR984494:RXR984495 SHN984494:SHN984495 SRJ984494:SRJ984495 TBF984494:TBF984495 TLB984494:TLB984495 TUX984494:TUX984495 UET984494:UET984495 UOP984494:UOP984495 UYL984494:UYL984495 VIH984494:VIH984495 VSD984494:VSD984495 WBZ984494:WBZ984495 WLV984494:WLV984495 WVR984494:WVR984495 E1459 JA1459 SW1459 ACS1459 AMO1459 AWK1459 BGG1459 BQC1459 BZY1459 CJU1459 CTQ1459 DDM1459 DNI1459 DXE1459 EHA1459 EQW1459 FAS1459 FKO1459 FUK1459 GEG1459 GOC1459 GXY1459 HHU1459 HRQ1459 IBM1459 ILI1459 IVE1459 JFA1459 JOW1459 JYS1459 KIO1459 KSK1459 LCG1459 LMC1459 LVY1459 MFU1459 MPQ1459 MZM1459 NJI1459 NTE1459 ODA1459 OMW1459 OWS1459 PGO1459 PQK1459 QAG1459 QKC1459 QTY1459 RDU1459 RNQ1459 RXM1459 SHI1459 SRE1459 TBA1459 TKW1459 TUS1459 UEO1459 UOK1459 UYG1459 VIC1459 VRY1459 WBU1459 WLQ1459 WVM1459 E66995 JA66995 SW66995 ACS66995 AMO66995 AWK66995 BGG66995 BQC66995 BZY66995 CJU66995 CTQ66995 DDM66995 DNI66995 DXE66995 EHA66995 EQW66995 FAS66995 FKO66995 FUK66995 GEG66995 GOC66995 GXY66995 HHU66995 HRQ66995 IBM66995 ILI66995 IVE66995 JFA66995 JOW66995 JYS66995 KIO66995 KSK66995 LCG66995 LMC66995 LVY66995 MFU66995 MPQ66995 MZM66995 NJI66995 NTE66995 ODA66995 OMW66995 OWS66995 PGO66995 PQK66995 QAG66995 QKC66995 QTY66995 RDU66995 RNQ66995 RXM66995 SHI66995 SRE66995 TBA66995 TKW66995 TUS66995 UEO66995 UOK66995 UYG66995 VIC66995 VRY66995 WBU66995 WLQ66995 WVM66995 E132531 JA132531 SW132531 ACS132531 AMO132531 AWK132531 BGG132531 BQC132531 BZY132531 CJU132531 CTQ132531 DDM132531 DNI132531 DXE132531 EHA132531 EQW132531 FAS132531 FKO132531 FUK132531 GEG132531 GOC132531 GXY132531 HHU132531 HRQ132531 IBM132531 ILI132531 IVE132531 JFA132531 JOW132531 JYS132531 KIO132531 KSK132531 LCG132531 LMC132531 LVY132531 MFU132531 MPQ132531 MZM132531 NJI132531 NTE132531 ODA132531 OMW132531 OWS132531 PGO132531 PQK132531 QAG132531 QKC132531 QTY132531 RDU132531 RNQ132531 RXM132531 SHI132531 SRE132531 TBA132531 TKW132531 TUS132531 UEO132531 UOK132531 UYG132531 VIC132531 VRY132531 WBU132531 WLQ132531 WVM132531 E198067 JA198067 SW198067 ACS198067 AMO198067 AWK198067 BGG198067 BQC198067 BZY198067 CJU198067 CTQ198067 DDM198067 DNI198067 DXE198067 EHA198067 EQW198067 FAS198067 FKO198067 FUK198067 GEG198067 GOC198067 GXY198067 HHU198067 HRQ198067 IBM198067 ILI198067 IVE198067 JFA198067 JOW198067 JYS198067 KIO198067 KSK198067 LCG198067 LMC198067 LVY198067 MFU198067 MPQ198067 MZM198067 NJI198067 NTE198067 ODA198067 OMW198067 OWS198067 PGO198067 PQK198067 QAG198067 QKC198067 QTY198067 RDU198067 RNQ198067 RXM198067 SHI198067 SRE198067 TBA198067 TKW198067 TUS198067 UEO198067 UOK198067 UYG198067 VIC198067 VRY198067 WBU198067 WLQ198067 WVM198067 E263603 JA263603 SW263603 ACS263603 AMO263603 AWK263603 BGG263603 BQC263603 BZY263603 CJU263603 CTQ263603 DDM263603 DNI263603 DXE263603 EHA263603 EQW263603 FAS263603 FKO263603 FUK263603 GEG263603 GOC263603 GXY263603 HHU263603 HRQ263603 IBM263603 ILI263603 IVE263603 JFA263603 JOW263603 JYS263603 KIO263603 KSK263603 LCG263603 LMC263603 LVY263603 MFU263603 MPQ263603 MZM263603 NJI263603 NTE263603 ODA263603 OMW263603 OWS263603 PGO263603 PQK263603 QAG263603 QKC263603 QTY263603 RDU263603 RNQ263603 RXM263603 SHI263603 SRE263603 TBA263603 TKW263603 TUS263603 UEO263603 UOK263603 UYG263603 VIC263603 VRY263603 WBU263603 WLQ263603 WVM263603 E329139 JA329139 SW329139 ACS329139 AMO329139 AWK329139 BGG329139 BQC329139 BZY329139 CJU329139 CTQ329139 DDM329139 DNI329139 DXE329139 EHA329139 EQW329139 FAS329139 FKO329139 FUK329139 GEG329139 GOC329139 GXY329139 HHU329139 HRQ329139 IBM329139 ILI329139 IVE329139 JFA329139 JOW329139 JYS329139 KIO329139 KSK329139 LCG329139 LMC329139 LVY329139 MFU329139 MPQ329139 MZM329139 NJI329139 NTE329139 ODA329139 OMW329139 OWS329139 PGO329139 PQK329139 QAG329139 QKC329139 QTY329139 RDU329139 RNQ329139 RXM329139 SHI329139 SRE329139 TBA329139 TKW329139 TUS329139 UEO329139 UOK329139 UYG329139 VIC329139 VRY329139 WBU329139 WLQ329139 WVM329139 E394675 JA394675 SW394675 ACS394675 AMO394675 AWK394675 BGG394675 BQC394675 BZY394675 CJU394675 CTQ394675 DDM394675 DNI394675 DXE394675 EHA394675 EQW394675 FAS394675 FKO394675 FUK394675 GEG394675 GOC394675 GXY394675 HHU394675 HRQ394675 IBM394675 ILI394675 IVE394675 JFA394675 JOW394675 JYS394675 KIO394675 KSK394675 LCG394675 LMC394675 LVY394675 MFU394675 MPQ394675 MZM394675 NJI394675 NTE394675 ODA394675 OMW394675 OWS394675 PGO394675 PQK394675 QAG394675 QKC394675 QTY394675 RDU394675 RNQ394675 RXM394675 SHI394675 SRE394675 TBA394675 TKW394675 TUS394675 UEO394675 UOK394675 UYG394675 VIC394675 VRY394675 WBU394675 WLQ394675 WVM394675 E460211 JA460211 SW460211 ACS460211 AMO460211 AWK460211 BGG460211 BQC460211 BZY460211 CJU460211 CTQ460211 DDM460211 DNI460211 DXE460211 EHA460211 EQW460211 FAS460211 FKO460211 FUK460211 GEG460211 GOC460211 GXY460211 HHU460211 HRQ460211 IBM460211 ILI460211 IVE460211 JFA460211 JOW460211 JYS460211 KIO460211 KSK460211 LCG460211 LMC460211 LVY460211 MFU460211 MPQ460211 MZM460211 NJI460211 NTE460211 ODA460211 OMW460211 OWS460211 PGO460211 PQK460211 QAG460211 QKC460211 QTY460211 RDU460211 RNQ460211 RXM460211 SHI460211 SRE460211 TBA460211 TKW460211 TUS460211 UEO460211 UOK460211 UYG460211 VIC460211 VRY460211 WBU460211 WLQ460211 WVM460211 E525747 JA525747 SW525747 ACS525747 AMO525747 AWK525747 BGG525747 BQC525747 BZY525747 CJU525747 CTQ525747 DDM525747 DNI525747 DXE525747 EHA525747 EQW525747 FAS525747 FKO525747 FUK525747 GEG525747 GOC525747 GXY525747 HHU525747 HRQ525747 IBM525747 ILI525747 IVE525747 JFA525747 JOW525747 JYS525747 KIO525747 KSK525747 LCG525747 LMC525747 LVY525747 MFU525747 MPQ525747 MZM525747 NJI525747 NTE525747 ODA525747 OMW525747 OWS525747 PGO525747 PQK525747 QAG525747 QKC525747 QTY525747 RDU525747 RNQ525747 RXM525747 SHI525747 SRE525747 TBA525747 TKW525747 TUS525747 UEO525747 UOK525747 UYG525747 VIC525747 VRY525747 WBU525747 WLQ525747 WVM525747 E591283 JA591283 SW591283 ACS591283 AMO591283 AWK591283 BGG591283 BQC591283 BZY591283 CJU591283 CTQ591283 DDM591283 DNI591283 DXE591283 EHA591283 EQW591283 FAS591283 FKO591283 FUK591283 GEG591283 GOC591283 GXY591283 HHU591283 HRQ591283 IBM591283 ILI591283 IVE591283 JFA591283 JOW591283 JYS591283 KIO591283 KSK591283 LCG591283 LMC591283 LVY591283 MFU591283 MPQ591283 MZM591283 NJI591283 NTE591283 ODA591283 OMW591283 OWS591283 PGO591283 PQK591283 QAG591283 QKC591283 QTY591283 RDU591283 RNQ591283 RXM591283 SHI591283 SRE591283 TBA591283 TKW591283 TUS591283 UEO591283 UOK591283 UYG591283 VIC591283 VRY591283 WBU591283 WLQ591283 WVM591283 E656819 JA656819 SW656819 ACS656819 AMO656819 AWK656819 BGG656819 BQC656819 BZY656819 CJU656819 CTQ656819 DDM656819 DNI656819 DXE656819 EHA656819 EQW656819 FAS656819 FKO656819 FUK656819 GEG656819 GOC656819 GXY656819 HHU656819 HRQ656819 IBM656819 ILI656819 IVE656819 JFA656819 JOW656819 JYS656819 KIO656819 KSK656819 LCG656819 LMC656819 LVY656819 MFU656819 MPQ656819 MZM656819 NJI656819 NTE656819 ODA656819 OMW656819 OWS656819 PGO656819 PQK656819 QAG656819 QKC656819 QTY656819 RDU656819 RNQ656819 RXM656819 SHI656819 SRE656819 TBA656819 TKW656819 TUS656819 UEO656819 UOK656819 UYG656819 VIC656819 VRY656819 WBU656819 WLQ656819 WVM656819 E722355 JA722355 SW722355 ACS722355 AMO722355 AWK722355 BGG722355 BQC722355 BZY722355 CJU722355 CTQ722355 DDM722355 DNI722355 DXE722355 EHA722355 EQW722355 FAS722355 FKO722355 FUK722355 GEG722355 GOC722355 GXY722355 HHU722355 HRQ722355 IBM722355 ILI722355 IVE722355 JFA722355 JOW722355 JYS722355 KIO722355 KSK722355 LCG722355 LMC722355 LVY722355 MFU722355 MPQ722355 MZM722355 NJI722355 NTE722355 ODA722355 OMW722355 OWS722355 PGO722355 PQK722355 QAG722355 QKC722355 QTY722355 RDU722355 RNQ722355 RXM722355 SHI722355 SRE722355 TBA722355 TKW722355 TUS722355 UEO722355 UOK722355 UYG722355 VIC722355 VRY722355 WBU722355 WLQ722355 WVM722355 E787891 JA787891 SW787891 ACS787891 AMO787891 AWK787891 BGG787891 BQC787891 BZY787891 CJU787891 CTQ787891 DDM787891 DNI787891 DXE787891 EHA787891 EQW787891 FAS787891 FKO787891 FUK787891 GEG787891 GOC787891 GXY787891 HHU787891 HRQ787891 IBM787891 ILI787891 IVE787891 JFA787891 JOW787891 JYS787891 KIO787891 KSK787891 LCG787891 LMC787891 LVY787891 MFU787891 MPQ787891 MZM787891 NJI787891 NTE787891 ODA787891 OMW787891 OWS787891 PGO787891 PQK787891 QAG787891 QKC787891 QTY787891 RDU787891 RNQ787891 RXM787891 SHI787891 SRE787891 TBA787891 TKW787891 TUS787891 UEO787891 UOK787891 UYG787891 VIC787891 VRY787891 WBU787891 WLQ787891 WVM787891 E853427 JA853427 SW853427 ACS853427 AMO853427 AWK853427 BGG853427 BQC853427 BZY853427 CJU853427 CTQ853427 DDM853427 DNI853427 DXE853427 EHA853427 EQW853427 FAS853427 FKO853427 FUK853427 GEG853427 GOC853427 GXY853427 HHU853427 HRQ853427 IBM853427 ILI853427 IVE853427 JFA853427 JOW853427 JYS853427 KIO853427 KSK853427 LCG853427 LMC853427 LVY853427 MFU853427 MPQ853427 MZM853427 NJI853427 NTE853427 ODA853427 OMW853427 OWS853427 PGO853427 PQK853427 QAG853427 QKC853427 QTY853427 RDU853427 RNQ853427 RXM853427 SHI853427 SRE853427 TBA853427 TKW853427 TUS853427 UEO853427 UOK853427 UYG853427 VIC853427 VRY853427 WBU853427 WLQ853427 WVM853427 E918963 JA918963 SW918963 ACS918963 AMO918963 AWK918963 BGG918963 BQC918963 BZY918963 CJU918963 CTQ918963 DDM918963 DNI918963 DXE918963 EHA918963 EQW918963 FAS918963 FKO918963 FUK918963 GEG918963 GOC918963 GXY918963 HHU918963 HRQ918963 IBM918963 ILI918963 IVE918963 JFA918963 JOW918963 JYS918963 KIO918963 KSK918963 LCG918963 LMC918963 LVY918963 MFU918963 MPQ918963 MZM918963 NJI918963 NTE918963 ODA918963 OMW918963 OWS918963 PGO918963 PQK918963 QAG918963 QKC918963 QTY918963 RDU918963 RNQ918963 RXM918963 SHI918963 SRE918963 TBA918963 TKW918963 TUS918963 UEO918963 UOK918963 UYG918963 VIC918963 VRY918963 WBU918963 WLQ918963 WVM918963 E984499 JA984499 SW984499 ACS984499 AMO984499 AWK984499 BGG984499 BQC984499 BZY984499 CJU984499 CTQ984499 DDM984499 DNI984499 DXE984499 EHA984499 EQW984499 FAS984499 FKO984499 FUK984499 GEG984499 GOC984499 GXY984499 HHU984499 HRQ984499 IBM984499 ILI984499 IVE984499 JFA984499 JOW984499 JYS984499 KIO984499 KSK984499 LCG984499 LMC984499 LVY984499 MFU984499 MPQ984499 MZM984499 NJI984499 NTE984499 ODA984499 OMW984499 OWS984499 PGO984499 PQK984499 QAG984499 QKC984499 QTY984499 RDU984499 RNQ984499 RXM984499 SHI984499 SRE984499 TBA984499 TKW984499 TUS984499 UEO984499 UOK984499 UYG984499 VIC984499 VRY984499 WBU984499 WLQ984499 WVM984499 J1457 JF1457 TB1457 ACX1457 AMT1457 AWP1457 BGL1457 BQH1457 CAD1457 CJZ1457 CTV1457 DDR1457 DNN1457 DXJ1457 EHF1457 ERB1457 FAX1457 FKT1457 FUP1457 GEL1457 GOH1457 GYD1457 HHZ1457 HRV1457 IBR1457 ILN1457 IVJ1457 JFF1457 JPB1457 JYX1457 KIT1457 KSP1457 LCL1457 LMH1457 LWD1457 MFZ1457 MPV1457 MZR1457 NJN1457 NTJ1457 ODF1457 ONB1457 OWX1457 PGT1457 PQP1457 QAL1457 QKH1457 QUD1457 RDZ1457 RNV1457 RXR1457 SHN1457 SRJ1457 TBF1457 TLB1457 TUX1457 UET1457 UOP1457 UYL1457 VIH1457 VSD1457 WBZ1457 WLV1457 WVR1457 J66993 JF66993 TB66993 ACX66993 AMT66993 AWP66993 BGL66993 BQH66993 CAD66993 CJZ66993 CTV66993 DDR66993 DNN66993 DXJ66993 EHF66993 ERB66993 FAX66993 FKT66993 FUP66993 GEL66993 GOH66993 GYD66993 HHZ66993 HRV66993 IBR66993 ILN66993 IVJ66993 JFF66993 JPB66993 JYX66993 KIT66993 KSP66993 LCL66993 LMH66993 LWD66993 MFZ66993 MPV66993 MZR66993 NJN66993 NTJ66993 ODF66993 ONB66993 OWX66993 PGT66993 PQP66993 QAL66993 QKH66993 QUD66993 RDZ66993 RNV66993 RXR66993 SHN66993 SRJ66993 TBF66993 TLB66993 TUX66993 UET66993 UOP66993 UYL66993 VIH66993 VSD66993 WBZ66993 WLV66993 WVR66993 J132529 JF132529 TB132529 ACX132529 AMT132529 AWP132529 BGL132529 BQH132529 CAD132529 CJZ132529 CTV132529 DDR132529 DNN132529 DXJ132529 EHF132529 ERB132529 FAX132529 FKT132529 FUP132529 GEL132529 GOH132529 GYD132529 HHZ132529 HRV132529 IBR132529 ILN132529 IVJ132529 JFF132529 JPB132529 JYX132529 KIT132529 KSP132529 LCL132529 LMH132529 LWD132529 MFZ132529 MPV132529 MZR132529 NJN132529 NTJ132529 ODF132529 ONB132529 OWX132529 PGT132529 PQP132529 QAL132529 QKH132529 QUD132529 RDZ132529 RNV132529 RXR132529 SHN132529 SRJ132529 TBF132529 TLB132529 TUX132529 UET132529 UOP132529 UYL132529 VIH132529 VSD132529 WBZ132529 WLV132529 WVR132529 J198065 JF198065 TB198065 ACX198065 AMT198065 AWP198065 BGL198065 BQH198065 CAD198065 CJZ198065 CTV198065 DDR198065 DNN198065 DXJ198065 EHF198065 ERB198065 FAX198065 FKT198065 FUP198065 GEL198065 GOH198065 GYD198065 HHZ198065 HRV198065 IBR198065 ILN198065 IVJ198065 JFF198065 JPB198065 JYX198065 KIT198065 KSP198065 LCL198065 LMH198065 LWD198065 MFZ198065 MPV198065 MZR198065 NJN198065 NTJ198065 ODF198065 ONB198065 OWX198065 PGT198065 PQP198065 QAL198065 QKH198065 QUD198065 RDZ198065 RNV198065 RXR198065 SHN198065 SRJ198065 TBF198065 TLB198065 TUX198065 UET198065 UOP198065 UYL198065 VIH198065 VSD198065 WBZ198065 WLV198065 WVR198065 J263601 JF263601 TB263601 ACX263601 AMT263601 AWP263601 BGL263601 BQH263601 CAD263601 CJZ263601 CTV263601 DDR263601 DNN263601 DXJ263601 EHF263601 ERB263601 FAX263601 FKT263601 FUP263601 GEL263601 GOH263601 GYD263601 HHZ263601 HRV263601 IBR263601 ILN263601 IVJ263601 JFF263601 JPB263601 JYX263601 KIT263601 KSP263601 LCL263601 LMH263601 LWD263601 MFZ263601 MPV263601 MZR263601 NJN263601 NTJ263601 ODF263601 ONB263601 OWX263601 PGT263601 PQP263601 QAL263601 QKH263601 QUD263601 RDZ263601 RNV263601 RXR263601 SHN263601 SRJ263601 TBF263601 TLB263601 TUX263601 UET263601 UOP263601 UYL263601 VIH263601 VSD263601 WBZ263601 WLV263601 WVR263601 J329137 JF329137 TB329137 ACX329137 AMT329137 AWP329137 BGL329137 BQH329137 CAD329137 CJZ329137 CTV329137 DDR329137 DNN329137 DXJ329137 EHF329137 ERB329137 FAX329137 FKT329137 FUP329137 GEL329137 GOH329137 GYD329137 HHZ329137 HRV329137 IBR329137 ILN329137 IVJ329137 JFF329137 JPB329137 JYX329137 KIT329137 KSP329137 LCL329137 LMH329137 LWD329137 MFZ329137 MPV329137 MZR329137 NJN329137 NTJ329137 ODF329137 ONB329137 OWX329137 PGT329137 PQP329137 QAL329137 QKH329137 QUD329137 RDZ329137 RNV329137 RXR329137 SHN329137 SRJ329137 TBF329137 TLB329137 TUX329137 UET329137 UOP329137 UYL329137 VIH329137 VSD329137 WBZ329137 WLV329137 WVR329137 J394673 JF394673 TB394673 ACX394673 AMT394673 AWP394673 BGL394673 BQH394673 CAD394673 CJZ394673 CTV394673 DDR394673 DNN394673 DXJ394673 EHF394673 ERB394673 FAX394673 FKT394673 FUP394673 GEL394673 GOH394673 GYD394673 HHZ394673 HRV394673 IBR394673 ILN394673 IVJ394673 JFF394673 JPB394673 JYX394673 KIT394673 KSP394673 LCL394673 LMH394673 LWD394673 MFZ394673 MPV394673 MZR394673 NJN394673 NTJ394673 ODF394673 ONB394673 OWX394673 PGT394673 PQP394673 QAL394673 QKH394673 QUD394673 RDZ394673 RNV394673 RXR394673 SHN394673 SRJ394673 TBF394673 TLB394673 TUX394673 UET394673 UOP394673 UYL394673 VIH394673 VSD394673 WBZ394673 WLV394673 WVR394673 J460209 JF460209 TB460209 ACX460209 AMT460209 AWP460209 BGL460209 BQH460209 CAD460209 CJZ460209 CTV460209 DDR460209 DNN460209 DXJ460209 EHF460209 ERB460209 FAX460209 FKT460209 FUP460209 GEL460209 GOH460209 GYD460209 HHZ460209 HRV460209 IBR460209 ILN460209 IVJ460209 JFF460209 JPB460209 JYX460209 KIT460209 KSP460209 LCL460209 LMH460209 LWD460209 MFZ460209 MPV460209 MZR460209 NJN460209 NTJ460209 ODF460209 ONB460209 OWX460209 PGT460209 PQP460209 QAL460209 QKH460209 QUD460209 RDZ460209 RNV460209 RXR460209 SHN460209 SRJ460209 TBF460209 TLB460209 TUX460209 UET460209 UOP460209 UYL460209 VIH460209 VSD460209 WBZ460209 WLV460209 WVR460209 J525745 JF525745 TB525745 ACX525745 AMT525745 AWP525745 BGL525745 BQH525745 CAD525745 CJZ525745 CTV525745 DDR525745 DNN525745 DXJ525745 EHF525745 ERB525745 FAX525745 FKT525745 FUP525745 GEL525745 GOH525745 GYD525745 HHZ525745 HRV525745 IBR525745 ILN525745 IVJ525745 JFF525745 JPB525745 JYX525745 KIT525745 KSP525745 LCL525745 LMH525745 LWD525745 MFZ525745 MPV525745 MZR525745 NJN525745 NTJ525745 ODF525745 ONB525745 OWX525745 PGT525745 PQP525745 QAL525745 QKH525745 QUD525745 RDZ525745 RNV525745 RXR525745 SHN525745 SRJ525745 TBF525745 TLB525745 TUX525745 UET525745 UOP525745 UYL525745 VIH525745 VSD525745 WBZ525745 WLV525745 WVR525745 J591281 JF591281 TB591281 ACX591281 AMT591281 AWP591281 BGL591281 BQH591281 CAD591281 CJZ591281 CTV591281 DDR591281 DNN591281 DXJ591281 EHF591281 ERB591281 FAX591281 FKT591281 FUP591281 GEL591281 GOH591281 GYD591281 HHZ591281 HRV591281 IBR591281 ILN591281 IVJ591281 JFF591281 JPB591281 JYX591281 KIT591281 KSP591281 LCL591281 LMH591281 LWD591281 MFZ591281 MPV591281 MZR591281 NJN591281 NTJ591281 ODF591281 ONB591281 OWX591281 PGT591281 PQP591281 QAL591281 QKH591281 QUD591281 RDZ591281 RNV591281 RXR591281 SHN591281 SRJ591281 TBF591281 TLB591281 TUX591281 UET591281 UOP591281 UYL591281 VIH591281 VSD591281 WBZ591281 WLV591281 WVR591281 J656817 JF656817 TB656817 ACX656817 AMT656817 AWP656817 BGL656817 BQH656817 CAD656817 CJZ656817 CTV656817 DDR656817 DNN656817 DXJ656817 EHF656817 ERB656817 FAX656817 FKT656817 FUP656817 GEL656817 GOH656817 GYD656817 HHZ656817 HRV656817 IBR656817 ILN656817 IVJ656817 JFF656817 JPB656817 JYX656817 KIT656817 KSP656817 LCL656817 LMH656817 LWD656817 MFZ656817 MPV656817 MZR656817 NJN656817 NTJ656817 ODF656817 ONB656817 OWX656817 PGT656817 PQP656817 QAL656817 QKH656817 QUD656817 RDZ656817 RNV656817 RXR656817 SHN656817 SRJ656817 TBF656817 TLB656817 TUX656817 UET656817 UOP656817 UYL656817 VIH656817 VSD656817 WBZ656817 WLV656817 WVR656817 J722353 JF722353 TB722353 ACX722353 AMT722353 AWP722353 BGL722353 BQH722353 CAD722353 CJZ722353 CTV722353 DDR722353 DNN722353 DXJ722353 EHF722353 ERB722353 FAX722353 FKT722353 FUP722353 GEL722353 GOH722353 GYD722353 HHZ722353 HRV722353 IBR722353 ILN722353 IVJ722353 JFF722353 JPB722353 JYX722353 KIT722353 KSP722353 LCL722353 LMH722353 LWD722353 MFZ722353 MPV722353 MZR722353 NJN722353 NTJ722353 ODF722353 ONB722353 OWX722353 PGT722353 PQP722353 QAL722353 QKH722353 QUD722353 RDZ722353 RNV722353 RXR722353 SHN722353 SRJ722353 TBF722353 TLB722353 TUX722353 UET722353 UOP722353 UYL722353 VIH722353 VSD722353 WBZ722353 WLV722353 WVR722353 J787889 JF787889 TB787889 ACX787889 AMT787889 AWP787889 BGL787889 BQH787889 CAD787889 CJZ787889 CTV787889 DDR787889 DNN787889 DXJ787889 EHF787889 ERB787889 FAX787889 FKT787889 FUP787889 GEL787889 GOH787889 GYD787889 HHZ787889 HRV787889 IBR787889 ILN787889 IVJ787889 JFF787889 JPB787889 JYX787889 KIT787889 KSP787889 LCL787889 LMH787889 LWD787889 MFZ787889 MPV787889 MZR787889 NJN787889 NTJ787889 ODF787889 ONB787889 OWX787889 PGT787889 PQP787889 QAL787889 QKH787889 QUD787889 RDZ787889 RNV787889 RXR787889 SHN787889 SRJ787889 TBF787889 TLB787889 TUX787889 UET787889 UOP787889 UYL787889 VIH787889 VSD787889 WBZ787889 WLV787889 WVR787889 J853425 JF853425 TB853425 ACX853425 AMT853425 AWP853425 BGL853425 BQH853425 CAD853425 CJZ853425 CTV853425 DDR853425 DNN853425 DXJ853425 EHF853425 ERB853425 FAX853425 FKT853425 FUP853425 GEL853425 GOH853425 GYD853425 HHZ853425 HRV853425 IBR853425 ILN853425 IVJ853425 JFF853425 JPB853425 JYX853425 KIT853425 KSP853425 LCL853425 LMH853425 LWD853425 MFZ853425 MPV853425 MZR853425 NJN853425 NTJ853425 ODF853425 ONB853425 OWX853425 PGT853425 PQP853425 QAL853425 QKH853425 QUD853425 RDZ853425 RNV853425 RXR853425 SHN853425 SRJ853425 TBF853425 TLB853425 TUX853425 UET853425 UOP853425 UYL853425 VIH853425 VSD853425 WBZ853425 WLV853425 WVR853425 J918961 JF918961 TB918961 ACX918961 AMT918961 AWP918961 BGL918961 BQH918961 CAD918961 CJZ918961 CTV918961 DDR918961 DNN918961 DXJ918961 EHF918961 ERB918961 FAX918961 FKT918961 FUP918961 GEL918961 GOH918961 GYD918961 HHZ918961 HRV918961 IBR918961 ILN918961 IVJ918961 JFF918961 JPB918961 JYX918961 KIT918961 KSP918961 LCL918961 LMH918961 LWD918961 MFZ918961 MPV918961 MZR918961 NJN918961 NTJ918961 ODF918961 ONB918961 OWX918961 PGT918961 PQP918961 QAL918961 QKH918961 QUD918961 RDZ918961 RNV918961 RXR918961 SHN918961 SRJ918961 TBF918961 TLB918961 TUX918961 UET918961 UOP918961 UYL918961 VIH918961 VSD918961 WBZ918961 WLV918961 WVR918961 J984497 JF984497 TB984497 ACX984497 AMT984497 AWP984497 BGL984497 BQH984497 CAD984497 CJZ984497 CTV984497 DDR984497 DNN984497 DXJ984497 EHF984497 ERB984497 FAX984497 FKT984497 FUP984497 GEL984497 GOH984497 GYD984497 HHZ984497 HRV984497 IBR984497 ILN984497 IVJ984497 JFF984497 JPB984497 JYX984497 KIT984497 KSP984497 LCL984497 LMH984497 LWD984497 MFZ984497 MPV984497 MZR984497 NJN984497 NTJ984497 ODF984497 ONB984497 OWX984497 PGT984497 PQP984497 QAL984497 QKH984497 QUD984497 RDZ984497 RNV984497 RXR984497 SHN984497 SRJ984497 TBF984497 TLB984497 TUX984497 UET984497 UOP984497 UYL984497 VIH984497 VSD984497 WBZ984497 WLV984497 WVR984497 J1459 JF1459 TB1459 ACX1459 AMT1459 AWP1459 BGL1459 BQH1459 CAD1459 CJZ1459 CTV1459 DDR1459 DNN1459 DXJ1459 EHF1459 ERB1459 FAX1459 FKT1459 FUP1459 GEL1459 GOH1459 GYD1459 HHZ1459 HRV1459 IBR1459 ILN1459 IVJ1459 JFF1459 JPB1459 JYX1459 KIT1459 KSP1459 LCL1459 LMH1459 LWD1459 MFZ1459 MPV1459 MZR1459 NJN1459 NTJ1459 ODF1459 ONB1459 OWX1459 PGT1459 PQP1459 QAL1459 QKH1459 QUD1459 RDZ1459 RNV1459 RXR1459 SHN1459 SRJ1459 TBF1459 TLB1459 TUX1459 UET1459 UOP1459 UYL1459 VIH1459 VSD1459 WBZ1459 WLV1459 WVR1459 J66995 JF66995 TB66995 ACX66995 AMT66995 AWP66995 BGL66995 BQH66995 CAD66995 CJZ66995 CTV66995 DDR66995 DNN66995 DXJ66995 EHF66995 ERB66995 FAX66995 FKT66995 FUP66995 GEL66995 GOH66995 GYD66995 HHZ66995 HRV66995 IBR66995 ILN66995 IVJ66995 JFF66995 JPB66995 JYX66995 KIT66995 KSP66995 LCL66995 LMH66995 LWD66995 MFZ66995 MPV66995 MZR66995 NJN66995 NTJ66995 ODF66995 ONB66995 OWX66995 PGT66995 PQP66995 QAL66995 QKH66995 QUD66995 RDZ66995 RNV66995 RXR66995 SHN66995 SRJ66995 TBF66995 TLB66995 TUX66995 UET66995 UOP66995 UYL66995 VIH66995 VSD66995 WBZ66995 WLV66995 WVR66995 J132531 JF132531 TB132531 ACX132531 AMT132531 AWP132531 BGL132531 BQH132531 CAD132531 CJZ132531 CTV132531 DDR132531 DNN132531 DXJ132531 EHF132531 ERB132531 FAX132531 FKT132531 FUP132531 GEL132531 GOH132531 GYD132531 HHZ132531 HRV132531 IBR132531 ILN132531 IVJ132531 JFF132531 JPB132531 JYX132531 KIT132531 KSP132531 LCL132531 LMH132531 LWD132531 MFZ132531 MPV132531 MZR132531 NJN132531 NTJ132531 ODF132531 ONB132531 OWX132531 PGT132531 PQP132531 QAL132531 QKH132531 QUD132531 RDZ132531 RNV132531 RXR132531 SHN132531 SRJ132531 TBF132531 TLB132531 TUX132531 UET132531 UOP132531 UYL132531 VIH132531 VSD132531 WBZ132531 WLV132531 WVR132531 J198067 JF198067 TB198067 ACX198067 AMT198067 AWP198067 BGL198067 BQH198067 CAD198067 CJZ198067 CTV198067 DDR198067 DNN198067 DXJ198067 EHF198067 ERB198067 FAX198067 FKT198067 FUP198067 GEL198067 GOH198067 GYD198067 HHZ198067 HRV198067 IBR198067 ILN198067 IVJ198067 JFF198067 JPB198067 JYX198067 KIT198067 KSP198067 LCL198067 LMH198067 LWD198067 MFZ198067 MPV198067 MZR198067 NJN198067 NTJ198067 ODF198067 ONB198067 OWX198067 PGT198067 PQP198067 QAL198067 QKH198067 QUD198067 RDZ198067 RNV198067 RXR198067 SHN198067 SRJ198067 TBF198067 TLB198067 TUX198067 UET198067 UOP198067 UYL198067 VIH198067 VSD198067 WBZ198067 WLV198067 WVR198067 J263603 JF263603 TB263603 ACX263603 AMT263603 AWP263603 BGL263603 BQH263603 CAD263603 CJZ263603 CTV263603 DDR263603 DNN263603 DXJ263603 EHF263603 ERB263603 FAX263603 FKT263603 FUP263603 GEL263603 GOH263603 GYD263603 HHZ263603 HRV263603 IBR263603 ILN263603 IVJ263603 JFF263603 JPB263603 JYX263603 KIT263603 KSP263603 LCL263603 LMH263603 LWD263603 MFZ263603 MPV263603 MZR263603 NJN263603 NTJ263603 ODF263603 ONB263603 OWX263603 PGT263603 PQP263603 QAL263603 QKH263603 QUD263603 RDZ263603 RNV263603 RXR263603 SHN263603 SRJ263603 TBF263603 TLB263603 TUX263603 UET263603 UOP263603 UYL263603 VIH263603 VSD263603 WBZ263603 WLV263603 WVR263603 J329139 JF329139 TB329139 ACX329139 AMT329139 AWP329139 BGL329139 BQH329139 CAD329139 CJZ329139 CTV329139 DDR329139 DNN329139 DXJ329139 EHF329139 ERB329139 FAX329139 FKT329139 FUP329139 GEL329139 GOH329139 GYD329139 HHZ329139 HRV329139 IBR329139 ILN329139 IVJ329139 JFF329139 JPB329139 JYX329139 KIT329139 KSP329139 LCL329139 LMH329139 LWD329139 MFZ329139 MPV329139 MZR329139 NJN329139 NTJ329139 ODF329139 ONB329139 OWX329139 PGT329139 PQP329139 QAL329139 QKH329139 QUD329139 RDZ329139 RNV329139 RXR329139 SHN329139 SRJ329139 TBF329139 TLB329139 TUX329139 UET329139 UOP329139 UYL329139 VIH329139 VSD329139 WBZ329139 WLV329139 WVR329139 J394675 JF394675 TB394675 ACX394675 AMT394675 AWP394675 BGL394675 BQH394675 CAD394675 CJZ394675 CTV394675 DDR394675 DNN394675 DXJ394675 EHF394675 ERB394675 FAX394675 FKT394675 FUP394675 GEL394675 GOH394675 GYD394675 HHZ394675 HRV394675 IBR394675 ILN394675 IVJ394675 JFF394675 JPB394675 JYX394675 KIT394675 KSP394675 LCL394675 LMH394675 LWD394675 MFZ394675 MPV394675 MZR394675 NJN394675 NTJ394675 ODF394675 ONB394675 OWX394675 PGT394675 PQP394675 QAL394675 QKH394675 QUD394675 RDZ394675 RNV394675 RXR394675 SHN394675 SRJ394675 TBF394675 TLB394675 TUX394675 UET394675 UOP394675 UYL394675 VIH394675 VSD394675 WBZ394675 WLV394675 WVR394675 J460211 JF460211 TB460211 ACX460211 AMT460211 AWP460211 BGL460211 BQH460211 CAD460211 CJZ460211 CTV460211 DDR460211 DNN460211 DXJ460211 EHF460211 ERB460211 FAX460211 FKT460211 FUP460211 GEL460211 GOH460211 GYD460211 HHZ460211 HRV460211 IBR460211 ILN460211 IVJ460211 JFF460211 JPB460211 JYX460211 KIT460211 KSP460211 LCL460211 LMH460211 LWD460211 MFZ460211 MPV460211 MZR460211 NJN460211 NTJ460211 ODF460211 ONB460211 OWX460211 PGT460211 PQP460211 QAL460211 QKH460211 QUD460211 RDZ460211 RNV460211 RXR460211 SHN460211 SRJ460211 TBF460211 TLB460211 TUX460211 UET460211 UOP460211 UYL460211 VIH460211 VSD460211 WBZ460211 WLV460211 WVR460211 J525747 JF525747 TB525747 ACX525747 AMT525747 AWP525747 BGL525747 BQH525747 CAD525747 CJZ525747 CTV525747 DDR525747 DNN525747 DXJ525747 EHF525747 ERB525747 FAX525747 FKT525747 FUP525747 GEL525747 GOH525747 GYD525747 HHZ525747 HRV525747 IBR525747 ILN525747 IVJ525747 JFF525747 JPB525747 JYX525747 KIT525747 KSP525747 LCL525747 LMH525747 LWD525747 MFZ525747 MPV525747 MZR525747 NJN525747 NTJ525747 ODF525747 ONB525747 OWX525747 PGT525747 PQP525747 QAL525747 QKH525747 QUD525747 RDZ525747 RNV525747 RXR525747 SHN525747 SRJ525747 TBF525747 TLB525747 TUX525747 UET525747 UOP525747 UYL525747 VIH525747 VSD525747 WBZ525747 WLV525747 WVR525747 J591283 JF591283 TB591283 ACX591283 AMT591283 AWP591283 BGL591283 BQH591283 CAD591283 CJZ591283 CTV591283 DDR591283 DNN591283 DXJ591283 EHF591283 ERB591283 FAX591283 FKT591283 FUP591283 GEL591283 GOH591283 GYD591283 HHZ591283 HRV591283 IBR591283 ILN591283 IVJ591283 JFF591283 JPB591283 JYX591283 KIT591283 KSP591283 LCL591283 LMH591283 LWD591283 MFZ591283 MPV591283 MZR591283 NJN591283 NTJ591283 ODF591283 ONB591283 OWX591283 PGT591283 PQP591283 QAL591283 QKH591283 QUD591283 RDZ591283 RNV591283 RXR591283 SHN591283 SRJ591283 TBF591283 TLB591283 TUX591283 UET591283 UOP591283 UYL591283 VIH591283 VSD591283 WBZ591283 WLV591283 WVR591283 J656819 JF656819 TB656819 ACX656819 AMT656819 AWP656819 BGL656819 BQH656819 CAD656819 CJZ656819 CTV656819 DDR656819 DNN656819 DXJ656819 EHF656819 ERB656819 FAX656819 FKT656819 FUP656819 GEL656819 GOH656819 GYD656819 HHZ656819 HRV656819 IBR656819 ILN656819 IVJ656819 JFF656819 JPB656819 JYX656819 KIT656819 KSP656819 LCL656819 LMH656819 LWD656819 MFZ656819 MPV656819 MZR656819 NJN656819 NTJ656819 ODF656819 ONB656819 OWX656819 PGT656819 PQP656819 QAL656819 QKH656819 QUD656819 RDZ656819 RNV656819 RXR656819 SHN656819 SRJ656819 TBF656819 TLB656819 TUX656819 UET656819 UOP656819 UYL656819 VIH656819 VSD656819 WBZ656819 WLV656819 WVR656819 J722355 JF722355 TB722355 ACX722355 AMT722355 AWP722355 BGL722355 BQH722355 CAD722355 CJZ722355 CTV722355 DDR722355 DNN722355 DXJ722355 EHF722355 ERB722355 FAX722355 FKT722355 FUP722355 GEL722355 GOH722355 GYD722355 HHZ722355 HRV722355 IBR722355 ILN722355 IVJ722355 JFF722355 JPB722355 JYX722355 KIT722355 KSP722355 LCL722355 LMH722355 LWD722355 MFZ722355 MPV722355 MZR722355 NJN722355 NTJ722355 ODF722355 ONB722355 OWX722355 PGT722355 PQP722355 QAL722355 QKH722355 QUD722355 RDZ722355 RNV722355 RXR722355 SHN722355 SRJ722355 TBF722355 TLB722355 TUX722355 UET722355 UOP722355 UYL722355 VIH722355 VSD722355 WBZ722355 WLV722355 WVR722355 J787891 JF787891 TB787891 ACX787891 AMT787891 AWP787891 BGL787891 BQH787891 CAD787891 CJZ787891 CTV787891 DDR787891 DNN787891 DXJ787891 EHF787891 ERB787891 FAX787891 FKT787891 FUP787891 GEL787891 GOH787891 GYD787891 HHZ787891 HRV787891 IBR787891 ILN787891 IVJ787891 JFF787891 JPB787891 JYX787891 KIT787891 KSP787891 LCL787891 LMH787891 LWD787891 MFZ787891 MPV787891 MZR787891 NJN787891 NTJ787891 ODF787891 ONB787891 OWX787891 PGT787891 PQP787891 QAL787891 QKH787891 QUD787891 RDZ787891 RNV787891 RXR787891 SHN787891 SRJ787891 TBF787891 TLB787891 TUX787891 UET787891 UOP787891 UYL787891 VIH787891 VSD787891 WBZ787891 WLV787891 WVR787891 J853427 JF853427 TB853427 ACX853427 AMT853427 AWP853427 BGL853427 BQH853427 CAD853427 CJZ853427 CTV853427 DDR853427 DNN853427 DXJ853427 EHF853427 ERB853427 FAX853427 FKT853427 FUP853427 GEL853427 GOH853427 GYD853427 HHZ853427 HRV853427 IBR853427 ILN853427 IVJ853427 JFF853427 JPB853427 JYX853427 KIT853427 KSP853427 LCL853427 LMH853427 LWD853427 MFZ853427 MPV853427 MZR853427 NJN853427 NTJ853427 ODF853427 ONB853427 OWX853427 PGT853427 PQP853427 QAL853427 QKH853427 QUD853427 RDZ853427 RNV853427 RXR853427 SHN853427 SRJ853427 TBF853427 TLB853427 TUX853427 UET853427 UOP853427 UYL853427 VIH853427 VSD853427 WBZ853427 WLV853427 WVR853427 J918963 JF918963 TB918963 ACX918963 AMT918963 AWP918963 BGL918963 BQH918963 CAD918963 CJZ918963 CTV918963 DDR918963 DNN918963 DXJ918963 EHF918963 ERB918963 FAX918963 FKT918963 FUP918963 GEL918963 GOH918963 GYD918963 HHZ918963 HRV918963 IBR918963 ILN918963 IVJ918963 JFF918963 JPB918963 JYX918963 KIT918963 KSP918963 LCL918963 LMH918963 LWD918963 MFZ918963 MPV918963 MZR918963 NJN918963 NTJ918963 ODF918963 ONB918963 OWX918963 PGT918963 PQP918963 QAL918963 QKH918963 QUD918963 RDZ918963 RNV918963 RXR918963 SHN918963 SRJ918963 TBF918963 TLB918963 TUX918963 UET918963 UOP918963 UYL918963 VIH918963 VSD918963 WBZ918963 WLV918963 WVR918963 J984499 JF984499 TB984499 ACX984499 AMT984499 AWP984499 BGL984499 BQH984499 CAD984499 CJZ984499 CTV984499 DDR984499 DNN984499 DXJ984499 EHF984499 ERB984499 FAX984499 FKT984499 FUP984499 GEL984499 GOH984499 GYD984499 HHZ984499 HRV984499 IBR984499 ILN984499 IVJ984499 JFF984499 JPB984499 JYX984499 KIT984499 KSP984499 LCL984499 LMH984499 LWD984499 MFZ984499 MPV984499 MZR984499 NJN984499 NTJ984499 ODF984499 ONB984499 OWX984499 PGT984499 PQP984499 QAL984499 QKH984499 QUD984499 RDZ984499 RNV984499 RXR984499 SHN984499 SRJ984499 TBF984499 TLB984499 TUX984499 UET984499 UOP984499 UYL984499 VIH984499 VSD984499 WBZ984499 WLV984499 WVR984499 E1472 JA1472 SW1472 ACS1472 AMO1472 AWK1472 BGG1472 BQC1472 BZY1472 CJU1472 CTQ1472 DDM1472 DNI1472 DXE1472 EHA1472 EQW1472 FAS1472 FKO1472 FUK1472 GEG1472 GOC1472 GXY1472 HHU1472 HRQ1472 IBM1472 ILI1472 IVE1472 JFA1472 JOW1472 JYS1472 KIO1472 KSK1472 LCG1472 LMC1472 LVY1472 MFU1472 MPQ1472 MZM1472 NJI1472 NTE1472 ODA1472 OMW1472 OWS1472 PGO1472 PQK1472 QAG1472 QKC1472 QTY1472 RDU1472 RNQ1472 RXM1472 SHI1472 SRE1472 TBA1472 TKW1472 TUS1472 UEO1472 UOK1472 UYG1472 VIC1472 VRY1472 WBU1472 WLQ1472 WVM1472 E67008 JA67008 SW67008 ACS67008 AMO67008 AWK67008 BGG67008 BQC67008 BZY67008 CJU67008 CTQ67008 DDM67008 DNI67008 DXE67008 EHA67008 EQW67008 FAS67008 FKO67008 FUK67008 GEG67008 GOC67008 GXY67008 HHU67008 HRQ67008 IBM67008 ILI67008 IVE67008 JFA67008 JOW67008 JYS67008 KIO67008 KSK67008 LCG67008 LMC67008 LVY67008 MFU67008 MPQ67008 MZM67008 NJI67008 NTE67008 ODA67008 OMW67008 OWS67008 PGO67008 PQK67008 QAG67008 QKC67008 QTY67008 RDU67008 RNQ67008 RXM67008 SHI67008 SRE67008 TBA67008 TKW67008 TUS67008 UEO67008 UOK67008 UYG67008 VIC67008 VRY67008 WBU67008 WLQ67008 WVM67008 E132544 JA132544 SW132544 ACS132544 AMO132544 AWK132544 BGG132544 BQC132544 BZY132544 CJU132544 CTQ132544 DDM132544 DNI132544 DXE132544 EHA132544 EQW132544 FAS132544 FKO132544 FUK132544 GEG132544 GOC132544 GXY132544 HHU132544 HRQ132544 IBM132544 ILI132544 IVE132544 JFA132544 JOW132544 JYS132544 KIO132544 KSK132544 LCG132544 LMC132544 LVY132544 MFU132544 MPQ132544 MZM132544 NJI132544 NTE132544 ODA132544 OMW132544 OWS132544 PGO132544 PQK132544 QAG132544 QKC132544 QTY132544 RDU132544 RNQ132544 RXM132544 SHI132544 SRE132544 TBA132544 TKW132544 TUS132544 UEO132544 UOK132544 UYG132544 VIC132544 VRY132544 WBU132544 WLQ132544 WVM132544 E198080 JA198080 SW198080 ACS198080 AMO198080 AWK198080 BGG198080 BQC198080 BZY198080 CJU198080 CTQ198080 DDM198080 DNI198080 DXE198080 EHA198080 EQW198080 FAS198080 FKO198080 FUK198080 GEG198080 GOC198080 GXY198080 HHU198080 HRQ198080 IBM198080 ILI198080 IVE198080 JFA198080 JOW198080 JYS198080 KIO198080 KSK198080 LCG198080 LMC198080 LVY198080 MFU198080 MPQ198080 MZM198080 NJI198080 NTE198080 ODA198080 OMW198080 OWS198080 PGO198080 PQK198080 QAG198080 QKC198080 QTY198080 RDU198080 RNQ198080 RXM198080 SHI198080 SRE198080 TBA198080 TKW198080 TUS198080 UEO198080 UOK198080 UYG198080 VIC198080 VRY198080 WBU198080 WLQ198080 WVM198080 E263616 JA263616 SW263616 ACS263616 AMO263616 AWK263616 BGG263616 BQC263616 BZY263616 CJU263616 CTQ263616 DDM263616 DNI263616 DXE263616 EHA263616 EQW263616 FAS263616 FKO263616 FUK263616 GEG263616 GOC263616 GXY263616 HHU263616 HRQ263616 IBM263616 ILI263616 IVE263616 JFA263616 JOW263616 JYS263616 KIO263616 KSK263616 LCG263616 LMC263616 LVY263616 MFU263616 MPQ263616 MZM263616 NJI263616 NTE263616 ODA263616 OMW263616 OWS263616 PGO263616 PQK263616 QAG263616 QKC263616 QTY263616 RDU263616 RNQ263616 RXM263616 SHI263616 SRE263616 TBA263616 TKW263616 TUS263616 UEO263616 UOK263616 UYG263616 VIC263616 VRY263616 WBU263616 WLQ263616 WVM263616 E329152 JA329152 SW329152 ACS329152 AMO329152 AWK329152 BGG329152 BQC329152 BZY329152 CJU329152 CTQ329152 DDM329152 DNI329152 DXE329152 EHA329152 EQW329152 FAS329152 FKO329152 FUK329152 GEG329152 GOC329152 GXY329152 HHU329152 HRQ329152 IBM329152 ILI329152 IVE329152 JFA329152 JOW329152 JYS329152 KIO329152 KSK329152 LCG329152 LMC329152 LVY329152 MFU329152 MPQ329152 MZM329152 NJI329152 NTE329152 ODA329152 OMW329152 OWS329152 PGO329152 PQK329152 QAG329152 QKC329152 QTY329152 RDU329152 RNQ329152 RXM329152 SHI329152 SRE329152 TBA329152 TKW329152 TUS329152 UEO329152 UOK329152 UYG329152 VIC329152 VRY329152 WBU329152 WLQ329152 WVM329152 E394688 JA394688 SW394688 ACS394688 AMO394688 AWK394688 BGG394688 BQC394688 BZY394688 CJU394688 CTQ394688 DDM394688 DNI394688 DXE394688 EHA394688 EQW394688 FAS394688 FKO394688 FUK394688 GEG394688 GOC394688 GXY394688 HHU394688 HRQ394688 IBM394688 ILI394688 IVE394688 JFA394688 JOW394688 JYS394688 KIO394688 KSK394688 LCG394688 LMC394688 LVY394688 MFU394688 MPQ394688 MZM394688 NJI394688 NTE394688 ODA394688 OMW394688 OWS394688 PGO394688 PQK394688 QAG394688 QKC394688 QTY394688 RDU394688 RNQ394688 RXM394688 SHI394688 SRE394688 TBA394688 TKW394688 TUS394688 UEO394688 UOK394688 UYG394688 VIC394688 VRY394688 WBU394688 WLQ394688 WVM394688 E460224 JA460224 SW460224 ACS460224 AMO460224 AWK460224 BGG460224 BQC460224 BZY460224 CJU460224 CTQ460224 DDM460224 DNI460224 DXE460224 EHA460224 EQW460224 FAS460224 FKO460224 FUK460224 GEG460224 GOC460224 GXY460224 HHU460224 HRQ460224 IBM460224 ILI460224 IVE460224 JFA460224 JOW460224 JYS460224 KIO460224 KSK460224 LCG460224 LMC460224 LVY460224 MFU460224 MPQ460224 MZM460224 NJI460224 NTE460224 ODA460224 OMW460224 OWS460224 PGO460224 PQK460224 QAG460224 QKC460224 QTY460224 RDU460224 RNQ460224 RXM460224 SHI460224 SRE460224 TBA460224 TKW460224 TUS460224 UEO460224 UOK460224 UYG460224 VIC460224 VRY460224 WBU460224 WLQ460224 WVM460224 E525760 JA525760 SW525760 ACS525760 AMO525760 AWK525760 BGG525760 BQC525760 BZY525760 CJU525760 CTQ525760 DDM525760 DNI525760 DXE525760 EHA525760 EQW525760 FAS525760 FKO525760 FUK525760 GEG525760 GOC525760 GXY525760 HHU525760 HRQ525760 IBM525760 ILI525760 IVE525760 JFA525760 JOW525760 JYS525760 KIO525760 KSK525760 LCG525760 LMC525760 LVY525760 MFU525760 MPQ525760 MZM525760 NJI525760 NTE525760 ODA525760 OMW525760 OWS525760 PGO525760 PQK525760 QAG525760 QKC525760 QTY525760 RDU525760 RNQ525760 RXM525760 SHI525760 SRE525760 TBA525760 TKW525760 TUS525760 UEO525760 UOK525760 UYG525760 VIC525760 VRY525760 WBU525760 WLQ525760 WVM525760 E591296 JA591296 SW591296 ACS591296 AMO591296 AWK591296 BGG591296 BQC591296 BZY591296 CJU591296 CTQ591296 DDM591296 DNI591296 DXE591296 EHA591296 EQW591296 FAS591296 FKO591296 FUK591296 GEG591296 GOC591296 GXY591296 HHU591296 HRQ591296 IBM591296 ILI591296 IVE591296 JFA591296 JOW591296 JYS591296 KIO591296 KSK591296 LCG591296 LMC591296 LVY591296 MFU591296 MPQ591296 MZM591296 NJI591296 NTE591296 ODA591296 OMW591296 OWS591296 PGO591296 PQK591296 QAG591296 QKC591296 QTY591296 RDU591296 RNQ591296 RXM591296 SHI591296 SRE591296 TBA591296 TKW591296 TUS591296 UEO591296 UOK591296 UYG591296 VIC591296 VRY591296 WBU591296 WLQ591296 WVM591296 E656832 JA656832 SW656832 ACS656832 AMO656832 AWK656832 BGG656832 BQC656832 BZY656832 CJU656832 CTQ656832 DDM656832 DNI656832 DXE656832 EHA656832 EQW656832 FAS656832 FKO656832 FUK656832 GEG656832 GOC656832 GXY656832 HHU656832 HRQ656832 IBM656832 ILI656832 IVE656832 JFA656832 JOW656832 JYS656832 KIO656832 KSK656832 LCG656832 LMC656832 LVY656832 MFU656832 MPQ656832 MZM656832 NJI656832 NTE656832 ODA656832 OMW656832 OWS656832 PGO656832 PQK656832 QAG656832 QKC656832 QTY656832 RDU656832 RNQ656832 RXM656832 SHI656832 SRE656832 TBA656832 TKW656832 TUS656832 UEO656832 UOK656832 UYG656832 VIC656832 VRY656832 WBU656832 WLQ656832 WVM656832 E722368 JA722368 SW722368 ACS722368 AMO722368 AWK722368 BGG722368 BQC722368 BZY722368 CJU722368 CTQ722368 DDM722368 DNI722368 DXE722368 EHA722368 EQW722368 FAS722368 FKO722368 FUK722368 GEG722368 GOC722368 GXY722368 HHU722368 HRQ722368 IBM722368 ILI722368 IVE722368 JFA722368 JOW722368 JYS722368 KIO722368 KSK722368 LCG722368 LMC722368 LVY722368 MFU722368 MPQ722368 MZM722368 NJI722368 NTE722368 ODA722368 OMW722368 OWS722368 PGO722368 PQK722368 QAG722368 QKC722368 QTY722368 RDU722368 RNQ722368 RXM722368 SHI722368 SRE722368 TBA722368 TKW722368 TUS722368 UEO722368 UOK722368 UYG722368 VIC722368 VRY722368 WBU722368 WLQ722368 WVM722368 E787904 JA787904 SW787904 ACS787904 AMO787904 AWK787904 BGG787904 BQC787904 BZY787904 CJU787904 CTQ787904 DDM787904 DNI787904 DXE787904 EHA787904 EQW787904 FAS787904 FKO787904 FUK787904 GEG787904 GOC787904 GXY787904 HHU787904 HRQ787904 IBM787904 ILI787904 IVE787904 JFA787904 JOW787904 JYS787904 KIO787904 KSK787904 LCG787904 LMC787904 LVY787904 MFU787904 MPQ787904 MZM787904 NJI787904 NTE787904 ODA787904 OMW787904 OWS787904 PGO787904 PQK787904 QAG787904 QKC787904 QTY787904 RDU787904 RNQ787904 RXM787904 SHI787904 SRE787904 TBA787904 TKW787904 TUS787904 UEO787904 UOK787904 UYG787904 VIC787904 VRY787904 WBU787904 WLQ787904 WVM787904 E853440 JA853440 SW853440 ACS853440 AMO853440 AWK853440 BGG853440 BQC853440 BZY853440 CJU853440 CTQ853440 DDM853440 DNI853440 DXE853440 EHA853440 EQW853440 FAS853440 FKO853440 FUK853440 GEG853440 GOC853440 GXY853440 HHU853440 HRQ853440 IBM853440 ILI853440 IVE853440 JFA853440 JOW853440 JYS853440 KIO853440 KSK853440 LCG853440 LMC853440 LVY853440 MFU853440 MPQ853440 MZM853440 NJI853440 NTE853440 ODA853440 OMW853440 OWS853440 PGO853440 PQK853440 QAG853440 QKC853440 QTY853440 RDU853440 RNQ853440 RXM853440 SHI853440 SRE853440 TBA853440 TKW853440 TUS853440 UEO853440 UOK853440 UYG853440 VIC853440 VRY853440 WBU853440 WLQ853440 WVM853440 E918976 JA918976 SW918976 ACS918976 AMO918976 AWK918976 BGG918976 BQC918976 BZY918976 CJU918976 CTQ918976 DDM918976 DNI918976 DXE918976 EHA918976 EQW918976 FAS918976 FKO918976 FUK918976 GEG918976 GOC918976 GXY918976 HHU918976 HRQ918976 IBM918976 ILI918976 IVE918976 JFA918976 JOW918976 JYS918976 KIO918976 KSK918976 LCG918976 LMC918976 LVY918976 MFU918976 MPQ918976 MZM918976 NJI918976 NTE918976 ODA918976 OMW918976 OWS918976 PGO918976 PQK918976 QAG918976 QKC918976 QTY918976 RDU918976 RNQ918976 RXM918976 SHI918976 SRE918976 TBA918976 TKW918976 TUS918976 UEO918976 UOK918976 UYG918976 VIC918976 VRY918976 WBU918976 WLQ918976 WVM918976 E984512 JA984512 SW984512 ACS984512 AMO984512 AWK984512 BGG984512 BQC984512 BZY984512 CJU984512 CTQ984512 DDM984512 DNI984512 DXE984512 EHA984512 EQW984512 FAS984512 FKO984512 FUK984512 GEG984512 GOC984512 GXY984512 HHU984512 HRQ984512 IBM984512 ILI984512 IVE984512 JFA984512 JOW984512 JYS984512 KIO984512 KSK984512 LCG984512 LMC984512 LVY984512 MFU984512 MPQ984512 MZM984512 NJI984512 NTE984512 ODA984512 OMW984512 OWS984512 PGO984512 PQK984512 QAG984512 QKC984512 QTY984512 RDU984512 RNQ984512 RXM984512 SHI984512 SRE984512 TBA984512 TKW984512 TUS984512 UEO984512 UOK984512 UYG984512 VIC984512 VRY984512 WBU984512 WLQ984512 WVM984512 E1467 JA1467 SW1467 ACS1467 AMO1467 AWK1467 BGG1467 BQC1467 BZY1467 CJU1467 CTQ1467 DDM1467 DNI1467 DXE1467 EHA1467 EQW1467 FAS1467 FKO1467 FUK1467 GEG1467 GOC1467 GXY1467 HHU1467 HRQ1467 IBM1467 ILI1467 IVE1467 JFA1467 JOW1467 JYS1467 KIO1467 KSK1467 LCG1467 LMC1467 LVY1467 MFU1467 MPQ1467 MZM1467 NJI1467 NTE1467 ODA1467 OMW1467 OWS1467 PGO1467 PQK1467 QAG1467 QKC1467 QTY1467 RDU1467 RNQ1467 RXM1467 SHI1467 SRE1467 TBA1467 TKW1467 TUS1467 UEO1467 UOK1467 UYG1467 VIC1467 VRY1467 WBU1467 WLQ1467 WVM1467 E67003 JA67003 SW67003 ACS67003 AMO67003 AWK67003 BGG67003 BQC67003 BZY67003 CJU67003 CTQ67003 DDM67003 DNI67003 DXE67003 EHA67003 EQW67003 FAS67003 FKO67003 FUK67003 GEG67003 GOC67003 GXY67003 HHU67003 HRQ67003 IBM67003 ILI67003 IVE67003 JFA67003 JOW67003 JYS67003 KIO67003 KSK67003 LCG67003 LMC67003 LVY67003 MFU67003 MPQ67003 MZM67003 NJI67003 NTE67003 ODA67003 OMW67003 OWS67003 PGO67003 PQK67003 QAG67003 QKC67003 QTY67003 RDU67003 RNQ67003 RXM67003 SHI67003 SRE67003 TBA67003 TKW67003 TUS67003 UEO67003 UOK67003 UYG67003 VIC67003 VRY67003 WBU67003 WLQ67003 WVM67003 E132539 JA132539 SW132539 ACS132539 AMO132539 AWK132539 BGG132539 BQC132539 BZY132539 CJU132539 CTQ132539 DDM132539 DNI132539 DXE132539 EHA132539 EQW132539 FAS132539 FKO132539 FUK132539 GEG132539 GOC132539 GXY132539 HHU132539 HRQ132539 IBM132539 ILI132539 IVE132539 JFA132539 JOW132539 JYS132539 KIO132539 KSK132539 LCG132539 LMC132539 LVY132539 MFU132539 MPQ132539 MZM132539 NJI132539 NTE132539 ODA132539 OMW132539 OWS132539 PGO132539 PQK132539 QAG132539 QKC132539 QTY132539 RDU132539 RNQ132539 RXM132539 SHI132539 SRE132539 TBA132539 TKW132539 TUS132539 UEO132539 UOK132539 UYG132539 VIC132539 VRY132539 WBU132539 WLQ132539 WVM132539 E198075 JA198075 SW198075 ACS198075 AMO198075 AWK198075 BGG198075 BQC198075 BZY198075 CJU198075 CTQ198075 DDM198075 DNI198075 DXE198075 EHA198075 EQW198075 FAS198075 FKO198075 FUK198075 GEG198075 GOC198075 GXY198075 HHU198075 HRQ198075 IBM198075 ILI198075 IVE198075 JFA198075 JOW198075 JYS198075 KIO198075 KSK198075 LCG198075 LMC198075 LVY198075 MFU198075 MPQ198075 MZM198075 NJI198075 NTE198075 ODA198075 OMW198075 OWS198075 PGO198075 PQK198075 QAG198075 QKC198075 QTY198075 RDU198075 RNQ198075 RXM198075 SHI198075 SRE198075 TBA198075 TKW198075 TUS198075 UEO198075 UOK198075 UYG198075 VIC198075 VRY198075 WBU198075 WLQ198075 WVM198075 E263611 JA263611 SW263611 ACS263611 AMO263611 AWK263611 BGG263611 BQC263611 BZY263611 CJU263611 CTQ263611 DDM263611 DNI263611 DXE263611 EHA263611 EQW263611 FAS263611 FKO263611 FUK263611 GEG263611 GOC263611 GXY263611 HHU263611 HRQ263611 IBM263611 ILI263611 IVE263611 JFA263611 JOW263611 JYS263611 KIO263611 KSK263611 LCG263611 LMC263611 LVY263611 MFU263611 MPQ263611 MZM263611 NJI263611 NTE263611 ODA263611 OMW263611 OWS263611 PGO263611 PQK263611 QAG263611 QKC263611 QTY263611 RDU263611 RNQ263611 RXM263611 SHI263611 SRE263611 TBA263611 TKW263611 TUS263611 UEO263611 UOK263611 UYG263611 VIC263611 VRY263611 WBU263611 WLQ263611 WVM263611 E329147 JA329147 SW329147 ACS329147 AMO329147 AWK329147 BGG329147 BQC329147 BZY329147 CJU329147 CTQ329147 DDM329147 DNI329147 DXE329147 EHA329147 EQW329147 FAS329147 FKO329147 FUK329147 GEG329147 GOC329147 GXY329147 HHU329147 HRQ329147 IBM329147 ILI329147 IVE329147 JFA329147 JOW329147 JYS329147 KIO329147 KSK329147 LCG329147 LMC329147 LVY329147 MFU329147 MPQ329147 MZM329147 NJI329147 NTE329147 ODA329147 OMW329147 OWS329147 PGO329147 PQK329147 QAG329147 QKC329147 QTY329147 RDU329147 RNQ329147 RXM329147 SHI329147 SRE329147 TBA329147 TKW329147 TUS329147 UEO329147 UOK329147 UYG329147 VIC329147 VRY329147 WBU329147 WLQ329147 WVM329147 E394683 JA394683 SW394683 ACS394683 AMO394683 AWK394683 BGG394683 BQC394683 BZY394683 CJU394683 CTQ394683 DDM394683 DNI394683 DXE394683 EHA394683 EQW394683 FAS394683 FKO394683 FUK394683 GEG394683 GOC394683 GXY394683 HHU394683 HRQ394683 IBM394683 ILI394683 IVE394683 JFA394683 JOW394683 JYS394683 KIO394683 KSK394683 LCG394683 LMC394683 LVY394683 MFU394683 MPQ394683 MZM394683 NJI394683 NTE394683 ODA394683 OMW394683 OWS394683 PGO394683 PQK394683 QAG394683 QKC394683 QTY394683 RDU394683 RNQ394683 RXM394683 SHI394683 SRE394683 TBA394683 TKW394683 TUS394683 UEO394683 UOK394683 UYG394683 VIC394683 VRY394683 WBU394683 WLQ394683 WVM394683 E460219 JA460219 SW460219 ACS460219 AMO460219 AWK460219 BGG460219 BQC460219 BZY460219 CJU460219 CTQ460219 DDM460219 DNI460219 DXE460219 EHA460219 EQW460219 FAS460219 FKO460219 FUK460219 GEG460219 GOC460219 GXY460219 HHU460219 HRQ460219 IBM460219 ILI460219 IVE460219 JFA460219 JOW460219 JYS460219 KIO460219 KSK460219 LCG460219 LMC460219 LVY460219 MFU460219 MPQ460219 MZM460219 NJI460219 NTE460219 ODA460219 OMW460219 OWS460219 PGO460219 PQK460219 QAG460219 QKC460219 QTY460219 RDU460219 RNQ460219 RXM460219 SHI460219 SRE460219 TBA460219 TKW460219 TUS460219 UEO460219 UOK460219 UYG460219 VIC460219 VRY460219 WBU460219 WLQ460219 WVM460219 E525755 JA525755 SW525755 ACS525755 AMO525755 AWK525755 BGG525755 BQC525755 BZY525755 CJU525755 CTQ525755 DDM525755 DNI525755 DXE525755 EHA525755 EQW525755 FAS525755 FKO525755 FUK525755 GEG525755 GOC525755 GXY525755 HHU525755 HRQ525755 IBM525755 ILI525755 IVE525755 JFA525755 JOW525755 JYS525755 KIO525755 KSK525755 LCG525755 LMC525755 LVY525755 MFU525755 MPQ525755 MZM525755 NJI525755 NTE525755 ODA525755 OMW525755 OWS525755 PGO525755 PQK525755 QAG525755 QKC525755 QTY525755 RDU525755 RNQ525755 RXM525755 SHI525755 SRE525755 TBA525755 TKW525755 TUS525755 UEO525755 UOK525755 UYG525755 VIC525755 VRY525755 WBU525755 WLQ525755 WVM525755 E591291 JA591291 SW591291 ACS591291 AMO591291 AWK591291 BGG591291 BQC591291 BZY591291 CJU591291 CTQ591291 DDM591291 DNI591291 DXE591291 EHA591291 EQW591291 FAS591291 FKO591291 FUK591291 GEG591291 GOC591291 GXY591291 HHU591291 HRQ591291 IBM591291 ILI591291 IVE591291 JFA591291 JOW591291 JYS591291 KIO591291 KSK591291 LCG591291 LMC591291 LVY591291 MFU591291 MPQ591291 MZM591291 NJI591291 NTE591291 ODA591291 OMW591291 OWS591291 PGO591291 PQK591291 QAG591291 QKC591291 QTY591291 RDU591291 RNQ591291 RXM591291 SHI591291 SRE591291 TBA591291 TKW591291 TUS591291 UEO591291 UOK591291 UYG591291 VIC591291 VRY591291 WBU591291 WLQ591291 WVM591291 E656827 JA656827 SW656827 ACS656827 AMO656827 AWK656827 BGG656827 BQC656827 BZY656827 CJU656827 CTQ656827 DDM656827 DNI656827 DXE656827 EHA656827 EQW656827 FAS656827 FKO656827 FUK656827 GEG656827 GOC656827 GXY656827 HHU656827 HRQ656827 IBM656827 ILI656827 IVE656827 JFA656827 JOW656827 JYS656827 KIO656827 KSK656827 LCG656827 LMC656827 LVY656827 MFU656827 MPQ656827 MZM656827 NJI656827 NTE656827 ODA656827 OMW656827 OWS656827 PGO656827 PQK656827 QAG656827 QKC656827 QTY656827 RDU656827 RNQ656827 RXM656827 SHI656827 SRE656827 TBA656827 TKW656827 TUS656827 UEO656827 UOK656827 UYG656827 VIC656827 VRY656827 WBU656827 WLQ656827 WVM656827 E722363 JA722363 SW722363 ACS722363 AMO722363 AWK722363 BGG722363 BQC722363 BZY722363 CJU722363 CTQ722363 DDM722363 DNI722363 DXE722363 EHA722363 EQW722363 FAS722363 FKO722363 FUK722363 GEG722363 GOC722363 GXY722363 HHU722363 HRQ722363 IBM722363 ILI722363 IVE722363 JFA722363 JOW722363 JYS722363 KIO722363 KSK722363 LCG722363 LMC722363 LVY722363 MFU722363 MPQ722363 MZM722363 NJI722363 NTE722363 ODA722363 OMW722363 OWS722363 PGO722363 PQK722363 QAG722363 QKC722363 QTY722363 RDU722363 RNQ722363 RXM722363 SHI722363 SRE722363 TBA722363 TKW722363 TUS722363 UEO722363 UOK722363 UYG722363 VIC722363 VRY722363 WBU722363 WLQ722363 WVM722363 E787899 JA787899 SW787899 ACS787899 AMO787899 AWK787899 BGG787899 BQC787899 BZY787899 CJU787899 CTQ787899 DDM787899 DNI787899 DXE787899 EHA787899 EQW787899 FAS787899 FKO787899 FUK787899 GEG787899 GOC787899 GXY787899 HHU787899 HRQ787899 IBM787899 ILI787899 IVE787899 JFA787899 JOW787899 JYS787899 KIO787899 KSK787899 LCG787899 LMC787899 LVY787899 MFU787899 MPQ787899 MZM787899 NJI787899 NTE787899 ODA787899 OMW787899 OWS787899 PGO787899 PQK787899 QAG787899 QKC787899 QTY787899 RDU787899 RNQ787899 RXM787899 SHI787899 SRE787899 TBA787899 TKW787899 TUS787899 UEO787899 UOK787899 UYG787899 VIC787899 VRY787899 WBU787899 WLQ787899 WVM787899 E853435 JA853435 SW853435 ACS853435 AMO853435 AWK853435 BGG853435 BQC853435 BZY853435 CJU853435 CTQ853435 DDM853435 DNI853435 DXE853435 EHA853435 EQW853435 FAS853435 FKO853435 FUK853435 GEG853435 GOC853435 GXY853435 HHU853435 HRQ853435 IBM853435 ILI853435 IVE853435 JFA853435 JOW853435 JYS853435 KIO853435 KSK853435 LCG853435 LMC853435 LVY853435 MFU853435 MPQ853435 MZM853435 NJI853435 NTE853435 ODA853435 OMW853435 OWS853435 PGO853435 PQK853435 QAG853435 QKC853435 QTY853435 RDU853435 RNQ853435 RXM853435 SHI853435 SRE853435 TBA853435 TKW853435 TUS853435 UEO853435 UOK853435 UYG853435 VIC853435 VRY853435 WBU853435 WLQ853435 WVM853435 E918971 JA918971 SW918971 ACS918971 AMO918971 AWK918971 BGG918971 BQC918971 BZY918971 CJU918971 CTQ918971 DDM918971 DNI918971 DXE918971 EHA918971 EQW918971 FAS918971 FKO918971 FUK918971 GEG918971 GOC918971 GXY918971 HHU918971 HRQ918971 IBM918971 ILI918971 IVE918971 JFA918971 JOW918971 JYS918971 KIO918971 KSK918971 LCG918971 LMC918971 LVY918971 MFU918971 MPQ918971 MZM918971 NJI918971 NTE918971 ODA918971 OMW918971 OWS918971 PGO918971 PQK918971 QAG918971 QKC918971 QTY918971 RDU918971 RNQ918971 RXM918971 SHI918971 SRE918971 TBA918971 TKW918971 TUS918971 UEO918971 UOK918971 UYG918971 VIC918971 VRY918971 WBU918971 WLQ918971 WVM918971 E984507 JA984507 SW984507 ACS984507 AMO984507 AWK984507 BGG984507 BQC984507 BZY984507 CJU984507 CTQ984507 DDM984507 DNI984507 DXE984507 EHA984507 EQW984507 FAS984507 FKO984507 FUK984507 GEG984507 GOC984507 GXY984507 HHU984507 HRQ984507 IBM984507 ILI984507 IVE984507 JFA984507 JOW984507 JYS984507 KIO984507 KSK984507 LCG984507 LMC984507 LVY984507 MFU984507 MPQ984507 MZM984507 NJI984507 NTE984507 ODA984507 OMW984507 OWS984507 PGO984507 PQK984507 QAG984507 QKC984507 QTY984507 RDU984507 RNQ984507 RXM984507 SHI984507 SRE984507 TBA984507 TKW984507 TUS984507 UEO984507 UOK984507 UYG984507 VIC984507 VRY984507 WBU984507 WLQ984507 WVM984507 E1469 JA1469 SW1469 ACS1469 AMO1469 AWK1469 BGG1469 BQC1469 BZY1469 CJU1469 CTQ1469 DDM1469 DNI1469 DXE1469 EHA1469 EQW1469 FAS1469 FKO1469 FUK1469 GEG1469 GOC1469 GXY1469 HHU1469 HRQ1469 IBM1469 ILI1469 IVE1469 JFA1469 JOW1469 JYS1469 KIO1469 KSK1469 LCG1469 LMC1469 LVY1469 MFU1469 MPQ1469 MZM1469 NJI1469 NTE1469 ODA1469 OMW1469 OWS1469 PGO1469 PQK1469 QAG1469 QKC1469 QTY1469 RDU1469 RNQ1469 RXM1469 SHI1469 SRE1469 TBA1469 TKW1469 TUS1469 UEO1469 UOK1469 UYG1469 VIC1469 VRY1469 WBU1469 WLQ1469 WVM1469 E67005 JA67005 SW67005 ACS67005 AMO67005 AWK67005 BGG67005 BQC67005 BZY67005 CJU67005 CTQ67005 DDM67005 DNI67005 DXE67005 EHA67005 EQW67005 FAS67005 FKO67005 FUK67005 GEG67005 GOC67005 GXY67005 HHU67005 HRQ67005 IBM67005 ILI67005 IVE67005 JFA67005 JOW67005 JYS67005 KIO67005 KSK67005 LCG67005 LMC67005 LVY67005 MFU67005 MPQ67005 MZM67005 NJI67005 NTE67005 ODA67005 OMW67005 OWS67005 PGO67005 PQK67005 QAG67005 QKC67005 QTY67005 RDU67005 RNQ67005 RXM67005 SHI67005 SRE67005 TBA67005 TKW67005 TUS67005 UEO67005 UOK67005 UYG67005 VIC67005 VRY67005 WBU67005 WLQ67005 WVM67005 E132541 JA132541 SW132541 ACS132541 AMO132541 AWK132541 BGG132541 BQC132541 BZY132541 CJU132541 CTQ132541 DDM132541 DNI132541 DXE132541 EHA132541 EQW132541 FAS132541 FKO132541 FUK132541 GEG132541 GOC132541 GXY132541 HHU132541 HRQ132541 IBM132541 ILI132541 IVE132541 JFA132541 JOW132541 JYS132541 KIO132541 KSK132541 LCG132541 LMC132541 LVY132541 MFU132541 MPQ132541 MZM132541 NJI132541 NTE132541 ODA132541 OMW132541 OWS132541 PGO132541 PQK132541 QAG132541 QKC132541 QTY132541 RDU132541 RNQ132541 RXM132541 SHI132541 SRE132541 TBA132541 TKW132541 TUS132541 UEO132541 UOK132541 UYG132541 VIC132541 VRY132541 WBU132541 WLQ132541 WVM132541 E198077 JA198077 SW198077 ACS198077 AMO198077 AWK198077 BGG198077 BQC198077 BZY198077 CJU198077 CTQ198077 DDM198077 DNI198077 DXE198077 EHA198077 EQW198077 FAS198077 FKO198077 FUK198077 GEG198077 GOC198077 GXY198077 HHU198077 HRQ198077 IBM198077 ILI198077 IVE198077 JFA198077 JOW198077 JYS198077 KIO198077 KSK198077 LCG198077 LMC198077 LVY198077 MFU198077 MPQ198077 MZM198077 NJI198077 NTE198077 ODA198077 OMW198077 OWS198077 PGO198077 PQK198077 QAG198077 QKC198077 QTY198077 RDU198077 RNQ198077 RXM198077 SHI198077 SRE198077 TBA198077 TKW198077 TUS198077 UEO198077 UOK198077 UYG198077 VIC198077 VRY198077 WBU198077 WLQ198077 WVM198077 E263613 JA263613 SW263613 ACS263613 AMO263613 AWK263613 BGG263613 BQC263613 BZY263613 CJU263613 CTQ263613 DDM263613 DNI263613 DXE263613 EHA263613 EQW263613 FAS263613 FKO263613 FUK263613 GEG263613 GOC263613 GXY263613 HHU263613 HRQ263613 IBM263613 ILI263613 IVE263613 JFA263613 JOW263613 JYS263613 KIO263613 KSK263613 LCG263613 LMC263613 LVY263613 MFU263613 MPQ263613 MZM263613 NJI263613 NTE263613 ODA263613 OMW263613 OWS263613 PGO263613 PQK263613 QAG263613 QKC263613 QTY263613 RDU263613 RNQ263613 RXM263613 SHI263613 SRE263613 TBA263613 TKW263613 TUS263613 UEO263613 UOK263613 UYG263613 VIC263613 VRY263613 WBU263613 WLQ263613 WVM263613 E329149 JA329149 SW329149 ACS329149 AMO329149 AWK329149 BGG329149 BQC329149 BZY329149 CJU329149 CTQ329149 DDM329149 DNI329149 DXE329149 EHA329149 EQW329149 FAS329149 FKO329149 FUK329149 GEG329149 GOC329149 GXY329149 HHU329149 HRQ329149 IBM329149 ILI329149 IVE329149 JFA329149 JOW329149 JYS329149 KIO329149 KSK329149 LCG329149 LMC329149 LVY329149 MFU329149 MPQ329149 MZM329149 NJI329149 NTE329149 ODA329149 OMW329149 OWS329149 PGO329149 PQK329149 QAG329149 QKC329149 QTY329149 RDU329149 RNQ329149 RXM329149 SHI329149 SRE329149 TBA329149 TKW329149 TUS329149 UEO329149 UOK329149 UYG329149 VIC329149 VRY329149 WBU329149 WLQ329149 WVM329149 E394685 JA394685 SW394685 ACS394685 AMO394685 AWK394685 BGG394685 BQC394685 BZY394685 CJU394685 CTQ394685 DDM394685 DNI394685 DXE394685 EHA394685 EQW394685 FAS394685 FKO394685 FUK394685 GEG394685 GOC394685 GXY394685 HHU394685 HRQ394685 IBM394685 ILI394685 IVE394685 JFA394685 JOW394685 JYS394685 KIO394685 KSK394685 LCG394685 LMC394685 LVY394685 MFU394685 MPQ394685 MZM394685 NJI394685 NTE394685 ODA394685 OMW394685 OWS394685 PGO394685 PQK394685 QAG394685 QKC394685 QTY394685 RDU394685 RNQ394685 RXM394685 SHI394685 SRE394685 TBA394685 TKW394685 TUS394685 UEO394685 UOK394685 UYG394685 VIC394685 VRY394685 WBU394685 WLQ394685 WVM394685 E460221 JA460221 SW460221 ACS460221 AMO460221 AWK460221 BGG460221 BQC460221 BZY460221 CJU460221 CTQ460221 DDM460221 DNI460221 DXE460221 EHA460221 EQW460221 FAS460221 FKO460221 FUK460221 GEG460221 GOC460221 GXY460221 HHU460221 HRQ460221 IBM460221 ILI460221 IVE460221 JFA460221 JOW460221 JYS460221 KIO460221 KSK460221 LCG460221 LMC460221 LVY460221 MFU460221 MPQ460221 MZM460221 NJI460221 NTE460221 ODA460221 OMW460221 OWS460221 PGO460221 PQK460221 QAG460221 QKC460221 QTY460221 RDU460221 RNQ460221 RXM460221 SHI460221 SRE460221 TBA460221 TKW460221 TUS460221 UEO460221 UOK460221 UYG460221 VIC460221 VRY460221 WBU460221 WLQ460221 WVM460221 E525757 JA525757 SW525757 ACS525757 AMO525757 AWK525757 BGG525757 BQC525757 BZY525757 CJU525757 CTQ525757 DDM525757 DNI525757 DXE525757 EHA525757 EQW525757 FAS525757 FKO525757 FUK525757 GEG525757 GOC525757 GXY525757 HHU525757 HRQ525757 IBM525757 ILI525757 IVE525757 JFA525757 JOW525757 JYS525757 KIO525757 KSK525757 LCG525757 LMC525757 LVY525757 MFU525757 MPQ525757 MZM525757 NJI525757 NTE525757 ODA525757 OMW525757 OWS525757 PGO525757 PQK525757 QAG525757 QKC525757 QTY525757 RDU525757 RNQ525757 RXM525757 SHI525757 SRE525757 TBA525757 TKW525757 TUS525757 UEO525757 UOK525757 UYG525757 VIC525757 VRY525757 WBU525757 WLQ525757 WVM525757 E591293 JA591293 SW591293 ACS591293 AMO591293 AWK591293 BGG591293 BQC591293 BZY591293 CJU591293 CTQ591293 DDM591293 DNI591293 DXE591293 EHA591293 EQW591293 FAS591293 FKO591293 FUK591293 GEG591293 GOC591293 GXY591293 HHU591293 HRQ591293 IBM591293 ILI591293 IVE591293 JFA591293 JOW591293 JYS591293 KIO591293 KSK591293 LCG591293 LMC591293 LVY591293 MFU591293 MPQ591293 MZM591293 NJI591293 NTE591293 ODA591293 OMW591293 OWS591293 PGO591293 PQK591293 QAG591293 QKC591293 QTY591293 RDU591293 RNQ591293 RXM591293 SHI591293 SRE591293 TBA591293 TKW591293 TUS591293 UEO591293 UOK591293 UYG591293 VIC591293 VRY591293 WBU591293 WLQ591293 WVM591293 E656829 JA656829 SW656829 ACS656829 AMO656829 AWK656829 BGG656829 BQC656829 BZY656829 CJU656829 CTQ656829 DDM656829 DNI656829 DXE656829 EHA656829 EQW656829 FAS656829 FKO656829 FUK656829 GEG656829 GOC656829 GXY656829 HHU656829 HRQ656829 IBM656829 ILI656829 IVE656829 JFA656829 JOW656829 JYS656829 KIO656829 KSK656829 LCG656829 LMC656829 LVY656829 MFU656829 MPQ656829 MZM656829 NJI656829 NTE656829 ODA656829 OMW656829 OWS656829 PGO656829 PQK656829 QAG656829 QKC656829 QTY656829 RDU656829 RNQ656829 RXM656829 SHI656829 SRE656829 TBA656829 TKW656829 TUS656829 UEO656829 UOK656829 UYG656829 VIC656829 VRY656829 WBU656829 WLQ656829 WVM656829 E722365 JA722365 SW722365 ACS722365 AMO722365 AWK722365 BGG722365 BQC722365 BZY722365 CJU722365 CTQ722365 DDM722365 DNI722365 DXE722365 EHA722365 EQW722365 FAS722365 FKO722365 FUK722365 GEG722365 GOC722365 GXY722365 HHU722365 HRQ722365 IBM722365 ILI722365 IVE722365 JFA722365 JOW722365 JYS722365 KIO722365 KSK722365 LCG722365 LMC722365 LVY722365 MFU722365 MPQ722365 MZM722365 NJI722365 NTE722365 ODA722365 OMW722365 OWS722365 PGO722365 PQK722365 QAG722365 QKC722365 QTY722365 RDU722365 RNQ722365 RXM722365 SHI722365 SRE722365 TBA722365 TKW722365 TUS722365 UEO722365 UOK722365 UYG722365 VIC722365 VRY722365 WBU722365 WLQ722365 WVM722365 E787901 JA787901 SW787901 ACS787901 AMO787901 AWK787901 BGG787901 BQC787901 BZY787901 CJU787901 CTQ787901 DDM787901 DNI787901 DXE787901 EHA787901 EQW787901 FAS787901 FKO787901 FUK787901 GEG787901 GOC787901 GXY787901 HHU787901 HRQ787901 IBM787901 ILI787901 IVE787901 JFA787901 JOW787901 JYS787901 KIO787901 KSK787901 LCG787901 LMC787901 LVY787901 MFU787901 MPQ787901 MZM787901 NJI787901 NTE787901 ODA787901 OMW787901 OWS787901 PGO787901 PQK787901 QAG787901 QKC787901 QTY787901 RDU787901 RNQ787901 RXM787901 SHI787901 SRE787901 TBA787901 TKW787901 TUS787901 UEO787901 UOK787901 UYG787901 VIC787901 VRY787901 WBU787901 WLQ787901 WVM787901 E853437 JA853437 SW853437 ACS853437 AMO853437 AWK853437 BGG853437 BQC853437 BZY853437 CJU853437 CTQ853437 DDM853437 DNI853437 DXE853437 EHA853437 EQW853437 FAS853437 FKO853437 FUK853437 GEG853437 GOC853437 GXY853437 HHU853437 HRQ853437 IBM853437 ILI853437 IVE853437 JFA853437 JOW853437 JYS853437 KIO853437 KSK853437 LCG853437 LMC853437 LVY853437 MFU853437 MPQ853437 MZM853437 NJI853437 NTE853437 ODA853437 OMW853437 OWS853437 PGO853437 PQK853437 QAG853437 QKC853437 QTY853437 RDU853437 RNQ853437 RXM853437 SHI853437 SRE853437 TBA853437 TKW853437 TUS853437 UEO853437 UOK853437 UYG853437 VIC853437 VRY853437 WBU853437 WLQ853437 WVM853437 E918973 JA918973 SW918973 ACS918973 AMO918973 AWK918973 BGG918973 BQC918973 BZY918973 CJU918973 CTQ918973 DDM918973 DNI918973 DXE918973 EHA918973 EQW918973 FAS918973 FKO918973 FUK918973 GEG918973 GOC918973 GXY918973 HHU918973 HRQ918973 IBM918973 ILI918973 IVE918973 JFA918973 JOW918973 JYS918973 KIO918973 KSK918973 LCG918973 LMC918973 LVY918973 MFU918973 MPQ918973 MZM918973 NJI918973 NTE918973 ODA918973 OMW918973 OWS918973 PGO918973 PQK918973 QAG918973 QKC918973 QTY918973 RDU918973 RNQ918973 RXM918973 SHI918973 SRE918973 TBA918973 TKW918973 TUS918973 UEO918973 UOK918973 UYG918973 VIC918973 VRY918973 WBU918973 WLQ918973 WVM918973 E984509 JA984509 SW984509 ACS984509 AMO984509 AWK984509 BGG984509 BQC984509 BZY984509 CJU984509 CTQ984509 DDM984509 DNI984509 DXE984509 EHA984509 EQW984509 FAS984509 FKO984509 FUK984509 GEG984509 GOC984509 GXY984509 HHU984509 HRQ984509 IBM984509 ILI984509 IVE984509 JFA984509 JOW984509 JYS984509 KIO984509 KSK984509 LCG984509 LMC984509 LVY984509 MFU984509 MPQ984509 MZM984509 NJI984509 NTE984509 ODA984509 OMW984509 OWS984509 PGO984509 PQK984509 QAG984509 QKC984509 QTY984509 RDU984509 RNQ984509 RXM984509 SHI984509 SRE984509 TBA984509 TKW984509 TUS984509 UEO984509 UOK984509 UYG984509 VIC984509 VRY984509 WBU984509 WLQ984509 WVM984509</xm:sqref>
        </x14:dataValidation>
        <x14:dataValidation type="list" operator="equal" allowBlank="1" showErrorMessage="1" xr:uid="{68EAC2AD-14C4-400A-82B8-BFA8ECA934E4}">
          <x14:formula1>
            <xm:f>"Locale,non-locale"</xm:f>
          </x14:formula1>
          <x14:formula2>
            <xm:f>0</xm:f>
          </x14:formula2>
          <xm:sqref>F163:F170 JB163:JB170 SX163:SX170 ACT163:ACT170 AMP163:AMP170 AWL163:AWL170 BGH163:BGH170 BQD163:BQD170 BZZ163:BZZ170 CJV163:CJV170 CTR163:CTR170 DDN163:DDN170 DNJ163:DNJ170 DXF163:DXF170 EHB163:EHB170 EQX163:EQX170 FAT163:FAT170 FKP163:FKP170 FUL163:FUL170 GEH163:GEH170 GOD163:GOD170 GXZ163:GXZ170 HHV163:HHV170 HRR163:HRR170 IBN163:IBN170 ILJ163:ILJ170 IVF163:IVF170 JFB163:JFB170 JOX163:JOX170 JYT163:JYT170 KIP163:KIP170 KSL163:KSL170 LCH163:LCH170 LMD163:LMD170 LVZ163:LVZ170 MFV163:MFV170 MPR163:MPR170 MZN163:MZN170 NJJ163:NJJ170 NTF163:NTF170 ODB163:ODB170 OMX163:OMX170 OWT163:OWT170 PGP163:PGP170 PQL163:PQL170 QAH163:QAH170 QKD163:QKD170 QTZ163:QTZ170 RDV163:RDV170 RNR163:RNR170 RXN163:RXN170 SHJ163:SHJ170 SRF163:SRF170 TBB163:TBB170 TKX163:TKX170 TUT163:TUT170 UEP163:UEP170 UOL163:UOL170 UYH163:UYH170 VID163:VID170 VRZ163:VRZ170 WBV163:WBV170 WLR163:WLR170 WVN163:WVN170 F65699:F65706 JB65699:JB65706 SX65699:SX65706 ACT65699:ACT65706 AMP65699:AMP65706 AWL65699:AWL65706 BGH65699:BGH65706 BQD65699:BQD65706 BZZ65699:BZZ65706 CJV65699:CJV65706 CTR65699:CTR65706 DDN65699:DDN65706 DNJ65699:DNJ65706 DXF65699:DXF65706 EHB65699:EHB65706 EQX65699:EQX65706 FAT65699:FAT65706 FKP65699:FKP65706 FUL65699:FUL65706 GEH65699:GEH65706 GOD65699:GOD65706 GXZ65699:GXZ65706 HHV65699:HHV65706 HRR65699:HRR65706 IBN65699:IBN65706 ILJ65699:ILJ65706 IVF65699:IVF65706 JFB65699:JFB65706 JOX65699:JOX65706 JYT65699:JYT65706 KIP65699:KIP65706 KSL65699:KSL65706 LCH65699:LCH65706 LMD65699:LMD65706 LVZ65699:LVZ65706 MFV65699:MFV65706 MPR65699:MPR65706 MZN65699:MZN65706 NJJ65699:NJJ65706 NTF65699:NTF65706 ODB65699:ODB65706 OMX65699:OMX65706 OWT65699:OWT65706 PGP65699:PGP65706 PQL65699:PQL65706 QAH65699:QAH65706 QKD65699:QKD65706 QTZ65699:QTZ65706 RDV65699:RDV65706 RNR65699:RNR65706 RXN65699:RXN65706 SHJ65699:SHJ65706 SRF65699:SRF65706 TBB65699:TBB65706 TKX65699:TKX65706 TUT65699:TUT65706 UEP65699:UEP65706 UOL65699:UOL65706 UYH65699:UYH65706 VID65699:VID65706 VRZ65699:VRZ65706 WBV65699:WBV65706 WLR65699:WLR65706 WVN65699:WVN65706 F131235:F131242 JB131235:JB131242 SX131235:SX131242 ACT131235:ACT131242 AMP131235:AMP131242 AWL131235:AWL131242 BGH131235:BGH131242 BQD131235:BQD131242 BZZ131235:BZZ131242 CJV131235:CJV131242 CTR131235:CTR131242 DDN131235:DDN131242 DNJ131235:DNJ131242 DXF131235:DXF131242 EHB131235:EHB131242 EQX131235:EQX131242 FAT131235:FAT131242 FKP131235:FKP131242 FUL131235:FUL131242 GEH131235:GEH131242 GOD131235:GOD131242 GXZ131235:GXZ131242 HHV131235:HHV131242 HRR131235:HRR131242 IBN131235:IBN131242 ILJ131235:ILJ131242 IVF131235:IVF131242 JFB131235:JFB131242 JOX131235:JOX131242 JYT131235:JYT131242 KIP131235:KIP131242 KSL131235:KSL131242 LCH131235:LCH131242 LMD131235:LMD131242 LVZ131235:LVZ131242 MFV131235:MFV131242 MPR131235:MPR131242 MZN131235:MZN131242 NJJ131235:NJJ131242 NTF131235:NTF131242 ODB131235:ODB131242 OMX131235:OMX131242 OWT131235:OWT131242 PGP131235:PGP131242 PQL131235:PQL131242 QAH131235:QAH131242 QKD131235:QKD131242 QTZ131235:QTZ131242 RDV131235:RDV131242 RNR131235:RNR131242 RXN131235:RXN131242 SHJ131235:SHJ131242 SRF131235:SRF131242 TBB131235:TBB131242 TKX131235:TKX131242 TUT131235:TUT131242 UEP131235:UEP131242 UOL131235:UOL131242 UYH131235:UYH131242 VID131235:VID131242 VRZ131235:VRZ131242 WBV131235:WBV131242 WLR131235:WLR131242 WVN131235:WVN131242 F196771:F196778 JB196771:JB196778 SX196771:SX196778 ACT196771:ACT196778 AMP196771:AMP196778 AWL196771:AWL196778 BGH196771:BGH196778 BQD196771:BQD196778 BZZ196771:BZZ196778 CJV196771:CJV196778 CTR196771:CTR196778 DDN196771:DDN196778 DNJ196771:DNJ196778 DXF196771:DXF196778 EHB196771:EHB196778 EQX196771:EQX196778 FAT196771:FAT196778 FKP196771:FKP196778 FUL196771:FUL196778 GEH196771:GEH196778 GOD196771:GOD196778 GXZ196771:GXZ196778 HHV196771:HHV196778 HRR196771:HRR196778 IBN196771:IBN196778 ILJ196771:ILJ196778 IVF196771:IVF196778 JFB196771:JFB196778 JOX196771:JOX196778 JYT196771:JYT196778 KIP196771:KIP196778 KSL196771:KSL196778 LCH196771:LCH196778 LMD196771:LMD196778 LVZ196771:LVZ196778 MFV196771:MFV196778 MPR196771:MPR196778 MZN196771:MZN196778 NJJ196771:NJJ196778 NTF196771:NTF196778 ODB196771:ODB196778 OMX196771:OMX196778 OWT196771:OWT196778 PGP196771:PGP196778 PQL196771:PQL196778 QAH196771:QAH196778 QKD196771:QKD196778 QTZ196771:QTZ196778 RDV196771:RDV196778 RNR196771:RNR196778 RXN196771:RXN196778 SHJ196771:SHJ196778 SRF196771:SRF196778 TBB196771:TBB196778 TKX196771:TKX196778 TUT196771:TUT196778 UEP196771:UEP196778 UOL196771:UOL196778 UYH196771:UYH196778 VID196771:VID196778 VRZ196771:VRZ196778 WBV196771:WBV196778 WLR196771:WLR196778 WVN196771:WVN196778 F262307:F262314 JB262307:JB262314 SX262307:SX262314 ACT262307:ACT262314 AMP262307:AMP262314 AWL262307:AWL262314 BGH262307:BGH262314 BQD262307:BQD262314 BZZ262307:BZZ262314 CJV262307:CJV262314 CTR262307:CTR262314 DDN262307:DDN262314 DNJ262307:DNJ262314 DXF262307:DXF262314 EHB262307:EHB262314 EQX262307:EQX262314 FAT262307:FAT262314 FKP262307:FKP262314 FUL262307:FUL262314 GEH262307:GEH262314 GOD262307:GOD262314 GXZ262307:GXZ262314 HHV262307:HHV262314 HRR262307:HRR262314 IBN262307:IBN262314 ILJ262307:ILJ262314 IVF262307:IVF262314 JFB262307:JFB262314 JOX262307:JOX262314 JYT262307:JYT262314 KIP262307:KIP262314 KSL262307:KSL262314 LCH262307:LCH262314 LMD262307:LMD262314 LVZ262307:LVZ262314 MFV262307:MFV262314 MPR262307:MPR262314 MZN262307:MZN262314 NJJ262307:NJJ262314 NTF262307:NTF262314 ODB262307:ODB262314 OMX262307:OMX262314 OWT262307:OWT262314 PGP262307:PGP262314 PQL262307:PQL262314 QAH262307:QAH262314 QKD262307:QKD262314 QTZ262307:QTZ262314 RDV262307:RDV262314 RNR262307:RNR262314 RXN262307:RXN262314 SHJ262307:SHJ262314 SRF262307:SRF262314 TBB262307:TBB262314 TKX262307:TKX262314 TUT262307:TUT262314 UEP262307:UEP262314 UOL262307:UOL262314 UYH262307:UYH262314 VID262307:VID262314 VRZ262307:VRZ262314 WBV262307:WBV262314 WLR262307:WLR262314 WVN262307:WVN262314 F327843:F327850 JB327843:JB327850 SX327843:SX327850 ACT327843:ACT327850 AMP327843:AMP327850 AWL327843:AWL327850 BGH327843:BGH327850 BQD327843:BQD327850 BZZ327843:BZZ327850 CJV327843:CJV327850 CTR327843:CTR327850 DDN327843:DDN327850 DNJ327843:DNJ327850 DXF327843:DXF327850 EHB327843:EHB327850 EQX327843:EQX327850 FAT327843:FAT327850 FKP327843:FKP327850 FUL327843:FUL327850 GEH327843:GEH327850 GOD327843:GOD327850 GXZ327843:GXZ327850 HHV327843:HHV327850 HRR327843:HRR327850 IBN327843:IBN327850 ILJ327843:ILJ327850 IVF327843:IVF327850 JFB327843:JFB327850 JOX327843:JOX327850 JYT327843:JYT327850 KIP327843:KIP327850 KSL327843:KSL327850 LCH327843:LCH327850 LMD327843:LMD327850 LVZ327843:LVZ327850 MFV327843:MFV327850 MPR327843:MPR327850 MZN327843:MZN327850 NJJ327843:NJJ327850 NTF327843:NTF327850 ODB327843:ODB327850 OMX327843:OMX327850 OWT327843:OWT327850 PGP327843:PGP327850 PQL327843:PQL327850 QAH327843:QAH327850 QKD327843:QKD327850 QTZ327843:QTZ327850 RDV327843:RDV327850 RNR327843:RNR327850 RXN327843:RXN327850 SHJ327843:SHJ327850 SRF327843:SRF327850 TBB327843:TBB327850 TKX327843:TKX327850 TUT327843:TUT327850 UEP327843:UEP327850 UOL327843:UOL327850 UYH327843:UYH327850 VID327843:VID327850 VRZ327843:VRZ327850 WBV327843:WBV327850 WLR327843:WLR327850 WVN327843:WVN327850 F393379:F393386 JB393379:JB393386 SX393379:SX393386 ACT393379:ACT393386 AMP393379:AMP393386 AWL393379:AWL393386 BGH393379:BGH393386 BQD393379:BQD393386 BZZ393379:BZZ393386 CJV393379:CJV393386 CTR393379:CTR393386 DDN393379:DDN393386 DNJ393379:DNJ393386 DXF393379:DXF393386 EHB393379:EHB393386 EQX393379:EQX393386 FAT393379:FAT393386 FKP393379:FKP393386 FUL393379:FUL393386 GEH393379:GEH393386 GOD393379:GOD393386 GXZ393379:GXZ393386 HHV393379:HHV393386 HRR393379:HRR393386 IBN393379:IBN393386 ILJ393379:ILJ393386 IVF393379:IVF393386 JFB393379:JFB393386 JOX393379:JOX393386 JYT393379:JYT393386 KIP393379:KIP393386 KSL393379:KSL393386 LCH393379:LCH393386 LMD393379:LMD393386 LVZ393379:LVZ393386 MFV393379:MFV393386 MPR393379:MPR393386 MZN393379:MZN393386 NJJ393379:NJJ393386 NTF393379:NTF393386 ODB393379:ODB393386 OMX393379:OMX393386 OWT393379:OWT393386 PGP393379:PGP393386 PQL393379:PQL393386 QAH393379:QAH393386 QKD393379:QKD393386 QTZ393379:QTZ393386 RDV393379:RDV393386 RNR393379:RNR393386 RXN393379:RXN393386 SHJ393379:SHJ393386 SRF393379:SRF393386 TBB393379:TBB393386 TKX393379:TKX393386 TUT393379:TUT393386 UEP393379:UEP393386 UOL393379:UOL393386 UYH393379:UYH393386 VID393379:VID393386 VRZ393379:VRZ393386 WBV393379:WBV393386 WLR393379:WLR393386 WVN393379:WVN393386 F458915:F458922 JB458915:JB458922 SX458915:SX458922 ACT458915:ACT458922 AMP458915:AMP458922 AWL458915:AWL458922 BGH458915:BGH458922 BQD458915:BQD458922 BZZ458915:BZZ458922 CJV458915:CJV458922 CTR458915:CTR458922 DDN458915:DDN458922 DNJ458915:DNJ458922 DXF458915:DXF458922 EHB458915:EHB458922 EQX458915:EQX458922 FAT458915:FAT458922 FKP458915:FKP458922 FUL458915:FUL458922 GEH458915:GEH458922 GOD458915:GOD458922 GXZ458915:GXZ458922 HHV458915:HHV458922 HRR458915:HRR458922 IBN458915:IBN458922 ILJ458915:ILJ458922 IVF458915:IVF458922 JFB458915:JFB458922 JOX458915:JOX458922 JYT458915:JYT458922 KIP458915:KIP458922 KSL458915:KSL458922 LCH458915:LCH458922 LMD458915:LMD458922 LVZ458915:LVZ458922 MFV458915:MFV458922 MPR458915:MPR458922 MZN458915:MZN458922 NJJ458915:NJJ458922 NTF458915:NTF458922 ODB458915:ODB458922 OMX458915:OMX458922 OWT458915:OWT458922 PGP458915:PGP458922 PQL458915:PQL458922 QAH458915:QAH458922 QKD458915:QKD458922 QTZ458915:QTZ458922 RDV458915:RDV458922 RNR458915:RNR458922 RXN458915:RXN458922 SHJ458915:SHJ458922 SRF458915:SRF458922 TBB458915:TBB458922 TKX458915:TKX458922 TUT458915:TUT458922 UEP458915:UEP458922 UOL458915:UOL458922 UYH458915:UYH458922 VID458915:VID458922 VRZ458915:VRZ458922 WBV458915:WBV458922 WLR458915:WLR458922 WVN458915:WVN458922 F524451:F524458 JB524451:JB524458 SX524451:SX524458 ACT524451:ACT524458 AMP524451:AMP524458 AWL524451:AWL524458 BGH524451:BGH524458 BQD524451:BQD524458 BZZ524451:BZZ524458 CJV524451:CJV524458 CTR524451:CTR524458 DDN524451:DDN524458 DNJ524451:DNJ524458 DXF524451:DXF524458 EHB524451:EHB524458 EQX524451:EQX524458 FAT524451:FAT524458 FKP524451:FKP524458 FUL524451:FUL524458 GEH524451:GEH524458 GOD524451:GOD524458 GXZ524451:GXZ524458 HHV524451:HHV524458 HRR524451:HRR524458 IBN524451:IBN524458 ILJ524451:ILJ524458 IVF524451:IVF524458 JFB524451:JFB524458 JOX524451:JOX524458 JYT524451:JYT524458 KIP524451:KIP524458 KSL524451:KSL524458 LCH524451:LCH524458 LMD524451:LMD524458 LVZ524451:LVZ524458 MFV524451:MFV524458 MPR524451:MPR524458 MZN524451:MZN524458 NJJ524451:NJJ524458 NTF524451:NTF524458 ODB524451:ODB524458 OMX524451:OMX524458 OWT524451:OWT524458 PGP524451:PGP524458 PQL524451:PQL524458 QAH524451:QAH524458 QKD524451:QKD524458 QTZ524451:QTZ524458 RDV524451:RDV524458 RNR524451:RNR524458 RXN524451:RXN524458 SHJ524451:SHJ524458 SRF524451:SRF524458 TBB524451:TBB524458 TKX524451:TKX524458 TUT524451:TUT524458 UEP524451:UEP524458 UOL524451:UOL524458 UYH524451:UYH524458 VID524451:VID524458 VRZ524451:VRZ524458 WBV524451:WBV524458 WLR524451:WLR524458 WVN524451:WVN524458 F589987:F589994 JB589987:JB589994 SX589987:SX589994 ACT589987:ACT589994 AMP589987:AMP589994 AWL589987:AWL589994 BGH589987:BGH589994 BQD589987:BQD589994 BZZ589987:BZZ589994 CJV589987:CJV589994 CTR589987:CTR589994 DDN589987:DDN589994 DNJ589987:DNJ589994 DXF589987:DXF589994 EHB589987:EHB589994 EQX589987:EQX589994 FAT589987:FAT589994 FKP589987:FKP589994 FUL589987:FUL589994 GEH589987:GEH589994 GOD589987:GOD589994 GXZ589987:GXZ589994 HHV589987:HHV589994 HRR589987:HRR589994 IBN589987:IBN589994 ILJ589987:ILJ589994 IVF589987:IVF589994 JFB589987:JFB589994 JOX589987:JOX589994 JYT589987:JYT589994 KIP589987:KIP589994 KSL589987:KSL589994 LCH589987:LCH589994 LMD589987:LMD589994 LVZ589987:LVZ589994 MFV589987:MFV589994 MPR589987:MPR589994 MZN589987:MZN589994 NJJ589987:NJJ589994 NTF589987:NTF589994 ODB589987:ODB589994 OMX589987:OMX589994 OWT589987:OWT589994 PGP589987:PGP589994 PQL589987:PQL589994 QAH589987:QAH589994 QKD589987:QKD589994 QTZ589987:QTZ589994 RDV589987:RDV589994 RNR589987:RNR589994 RXN589987:RXN589994 SHJ589987:SHJ589994 SRF589987:SRF589994 TBB589987:TBB589994 TKX589987:TKX589994 TUT589987:TUT589994 UEP589987:UEP589994 UOL589987:UOL589994 UYH589987:UYH589994 VID589987:VID589994 VRZ589987:VRZ589994 WBV589987:WBV589994 WLR589987:WLR589994 WVN589987:WVN589994 F655523:F655530 JB655523:JB655530 SX655523:SX655530 ACT655523:ACT655530 AMP655523:AMP655530 AWL655523:AWL655530 BGH655523:BGH655530 BQD655523:BQD655530 BZZ655523:BZZ655530 CJV655523:CJV655530 CTR655523:CTR655530 DDN655523:DDN655530 DNJ655523:DNJ655530 DXF655523:DXF655530 EHB655523:EHB655530 EQX655523:EQX655530 FAT655523:FAT655530 FKP655523:FKP655530 FUL655523:FUL655530 GEH655523:GEH655530 GOD655523:GOD655530 GXZ655523:GXZ655530 HHV655523:HHV655530 HRR655523:HRR655530 IBN655523:IBN655530 ILJ655523:ILJ655530 IVF655523:IVF655530 JFB655523:JFB655530 JOX655523:JOX655530 JYT655523:JYT655530 KIP655523:KIP655530 KSL655523:KSL655530 LCH655523:LCH655530 LMD655523:LMD655530 LVZ655523:LVZ655530 MFV655523:MFV655530 MPR655523:MPR655530 MZN655523:MZN655530 NJJ655523:NJJ655530 NTF655523:NTF655530 ODB655523:ODB655530 OMX655523:OMX655530 OWT655523:OWT655530 PGP655523:PGP655530 PQL655523:PQL655530 QAH655523:QAH655530 QKD655523:QKD655530 QTZ655523:QTZ655530 RDV655523:RDV655530 RNR655523:RNR655530 RXN655523:RXN655530 SHJ655523:SHJ655530 SRF655523:SRF655530 TBB655523:TBB655530 TKX655523:TKX655530 TUT655523:TUT655530 UEP655523:UEP655530 UOL655523:UOL655530 UYH655523:UYH655530 VID655523:VID655530 VRZ655523:VRZ655530 WBV655523:WBV655530 WLR655523:WLR655530 WVN655523:WVN655530 F721059:F721066 JB721059:JB721066 SX721059:SX721066 ACT721059:ACT721066 AMP721059:AMP721066 AWL721059:AWL721066 BGH721059:BGH721066 BQD721059:BQD721066 BZZ721059:BZZ721066 CJV721059:CJV721066 CTR721059:CTR721066 DDN721059:DDN721066 DNJ721059:DNJ721066 DXF721059:DXF721066 EHB721059:EHB721066 EQX721059:EQX721066 FAT721059:FAT721066 FKP721059:FKP721066 FUL721059:FUL721066 GEH721059:GEH721066 GOD721059:GOD721066 GXZ721059:GXZ721066 HHV721059:HHV721066 HRR721059:HRR721066 IBN721059:IBN721066 ILJ721059:ILJ721066 IVF721059:IVF721066 JFB721059:JFB721066 JOX721059:JOX721066 JYT721059:JYT721066 KIP721059:KIP721066 KSL721059:KSL721066 LCH721059:LCH721066 LMD721059:LMD721066 LVZ721059:LVZ721066 MFV721059:MFV721066 MPR721059:MPR721066 MZN721059:MZN721066 NJJ721059:NJJ721066 NTF721059:NTF721066 ODB721059:ODB721066 OMX721059:OMX721066 OWT721059:OWT721066 PGP721059:PGP721066 PQL721059:PQL721066 QAH721059:QAH721066 QKD721059:QKD721066 QTZ721059:QTZ721066 RDV721059:RDV721066 RNR721059:RNR721066 RXN721059:RXN721066 SHJ721059:SHJ721066 SRF721059:SRF721066 TBB721059:TBB721066 TKX721059:TKX721066 TUT721059:TUT721066 UEP721059:UEP721066 UOL721059:UOL721066 UYH721059:UYH721066 VID721059:VID721066 VRZ721059:VRZ721066 WBV721059:WBV721066 WLR721059:WLR721066 WVN721059:WVN721066 F786595:F786602 JB786595:JB786602 SX786595:SX786602 ACT786595:ACT786602 AMP786595:AMP786602 AWL786595:AWL786602 BGH786595:BGH786602 BQD786595:BQD786602 BZZ786595:BZZ786602 CJV786595:CJV786602 CTR786595:CTR786602 DDN786595:DDN786602 DNJ786595:DNJ786602 DXF786595:DXF786602 EHB786595:EHB786602 EQX786595:EQX786602 FAT786595:FAT786602 FKP786595:FKP786602 FUL786595:FUL786602 GEH786595:GEH786602 GOD786595:GOD786602 GXZ786595:GXZ786602 HHV786595:HHV786602 HRR786595:HRR786602 IBN786595:IBN786602 ILJ786595:ILJ786602 IVF786595:IVF786602 JFB786595:JFB786602 JOX786595:JOX786602 JYT786595:JYT786602 KIP786595:KIP786602 KSL786595:KSL786602 LCH786595:LCH786602 LMD786595:LMD786602 LVZ786595:LVZ786602 MFV786595:MFV786602 MPR786595:MPR786602 MZN786595:MZN786602 NJJ786595:NJJ786602 NTF786595:NTF786602 ODB786595:ODB786602 OMX786595:OMX786602 OWT786595:OWT786602 PGP786595:PGP786602 PQL786595:PQL786602 QAH786595:QAH786602 QKD786595:QKD786602 QTZ786595:QTZ786602 RDV786595:RDV786602 RNR786595:RNR786602 RXN786595:RXN786602 SHJ786595:SHJ786602 SRF786595:SRF786602 TBB786595:TBB786602 TKX786595:TKX786602 TUT786595:TUT786602 UEP786595:UEP786602 UOL786595:UOL786602 UYH786595:UYH786602 VID786595:VID786602 VRZ786595:VRZ786602 WBV786595:WBV786602 WLR786595:WLR786602 WVN786595:WVN786602 F852131:F852138 JB852131:JB852138 SX852131:SX852138 ACT852131:ACT852138 AMP852131:AMP852138 AWL852131:AWL852138 BGH852131:BGH852138 BQD852131:BQD852138 BZZ852131:BZZ852138 CJV852131:CJV852138 CTR852131:CTR852138 DDN852131:DDN852138 DNJ852131:DNJ852138 DXF852131:DXF852138 EHB852131:EHB852138 EQX852131:EQX852138 FAT852131:FAT852138 FKP852131:FKP852138 FUL852131:FUL852138 GEH852131:GEH852138 GOD852131:GOD852138 GXZ852131:GXZ852138 HHV852131:HHV852138 HRR852131:HRR852138 IBN852131:IBN852138 ILJ852131:ILJ852138 IVF852131:IVF852138 JFB852131:JFB852138 JOX852131:JOX852138 JYT852131:JYT852138 KIP852131:KIP852138 KSL852131:KSL852138 LCH852131:LCH852138 LMD852131:LMD852138 LVZ852131:LVZ852138 MFV852131:MFV852138 MPR852131:MPR852138 MZN852131:MZN852138 NJJ852131:NJJ852138 NTF852131:NTF852138 ODB852131:ODB852138 OMX852131:OMX852138 OWT852131:OWT852138 PGP852131:PGP852138 PQL852131:PQL852138 QAH852131:QAH852138 QKD852131:QKD852138 QTZ852131:QTZ852138 RDV852131:RDV852138 RNR852131:RNR852138 RXN852131:RXN852138 SHJ852131:SHJ852138 SRF852131:SRF852138 TBB852131:TBB852138 TKX852131:TKX852138 TUT852131:TUT852138 UEP852131:UEP852138 UOL852131:UOL852138 UYH852131:UYH852138 VID852131:VID852138 VRZ852131:VRZ852138 WBV852131:WBV852138 WLR852131:WLR852138 WVN852131:WVN852138 F917667:F917674 JB917667:JB917674 SX917667:SX917674 ACT917667:ACT917674 AMP917667:AMP917674 AWL917667:AWL917674 BGH917667:BGH917674 BQD917667:BQD917674 BZZ917667:BZZ917674 CJV917667:CJV917674 CTR917667:CTR917674 DDN917667:DDN917674 DNJ917667:DNJ917674 DXF917667:DXF917674 EHB917667:EHB917674 EQX917667:EQX917674 FAT917667:FAT917674 FKP917667:FKP917674 FUL917667:FUL917674 GEH917667:GEH917674 GOD917667:GOD917674 GXZ917667:GXZ917674 HHV917667:HHV917674 HRR917667:HRR917674 IBN917667:IBN917674 ILJ917667:ILJ917674 IVF917667:IVF917674 JFB917667:JFB917674 JOX917667:JOX917674 JYT917667:JYT917674 KIP917667:KIP917674 KSL917667:KSL917674 LCH917667:LCH917674 LMD917667:LMD917674 LVZ917667:LVZ917674 MFV917667:MFV917674 MPR917667:MPR917674 MZN917667:MZN917674 NJJ917667:NJJ917674 NTF917667:NTF917674 ODB917667:ODB917674 OMX917667:OMX917674 OWT917667:OWT917674 PGP917667:PGP917674 PQL917667:PQL917674 QAH917667:QAH917674 QKD917667:QKD917674 QTZ917667:QTZ917674 RDV917667:RDV917674 RNR917667:RNR917674 RXN917667:RXN917674 SHJ917667:SHJ917674 SRF917667:SRF917674 TBB917667:TBB917674 TKX917667:TKX917674 TUT917667:TUT917674 UEP917667:UEP917674 UOL917667:UOL917674 UYH917667:UYH917674 VID917667:VID917674 VRZ917667:VRZ917674 WBV917667:WBV917674 WLR917667:WLR917674 WVN917667:WVN917674 F983203:F983210 JB983203:JB983210 SX983203:SX983210 ACT983203:ACT983210 AMP983203:AMP983210 AWL983203:AWL983210 BGH983203:BGH983210 BQD983203:BQD983210 BZZ983203:BZZ983210 CJV983203:CJV983210 CTR983203:CTR983210 DDN983203:DDN983210 DNJ983203:DNJ983210 DXF983203:DXF983210 EHB983203:EHB983210 EQX983203:EQX983210 FAT983203:FAT983210 FKP983203:FKP983210 FUL983203:FUL983210 GEH983203:GEH983210 GOD983203:GOD983210 GXZ983203:GXZ983210 HHV983203:HHV983210 HRR983203:HRR983210 IBN983203:IBN983210 ILJ983203:ILJ983210 IVF983203:IVF983210 JFB983203:JFB983210 JOX983203:JOX983210 JYT983203:JYT983210 KIP983203:KIP983210 KSL983203:KSL983210 LCH983203:LCH983210 LMD983203:LMD983210 LVZ983203:LVZ983210 MFV983203:MFV983210 MPR983203:MPR983210 MZN983203:MZN983210 NJJ983203:NJJ983210 NTF983203:NTF983210 ODB983203:ODB983210 OMX983203:OMX983210 OWT983203:OWT983210 PGP983203:PGP983210 PQL983203:PQL983210 QAH983203:QAH983210 QKD983203:QKD983210 QTZ983203:QTZ983210 RDV983203:RDV983210 RNR983203:RNR983210 RXN983203:RXN983210 SHJ983203:SHJ983210 SRF983203:SRF983210 TBB983203:TBB983210 TKX983203:TKX983210 TUT983203:TUT983210 UEP983203:UEP983210 UOL983203:UOL983210 UYH983203:UYH983210 VID983203:VID983210 VRZ983203:VRZ983210 WBV983203:WBV983210 WLR983203:WLR983210 WVN983203:WVN983210 F190:F200 JB190:JB200 SX190:SX200 ACT190:ACT200 AMP190:AMP200 AWL190:AWL200 BGH190:BGH200 BQD190:BQD200 BZZ190:BZZ200 CJV190:CJV200 CTR190:CTR200 DDN190:DDN200 DNJ190:DNJ200 DXF190:DXF200 EHB190:EHB200 EQX190:EQX200 FAT190:FAT200 FKP190:FKP200 FUL190:FUL200 GEH190:GEH200 GOD190:GOD200 GXZ190:GXZ200 HHV190:HHV200 HRR190:HRR200 IBN190:IBN200 ILJ190:ILJ200 IVF190:IVF200 JFB190:JFB200 JOX190:JOX200 JYT190:JYT200 KIP190:KIP200 KSL190:KSL200 LCH190:LCH200 LMD190:LMD200 LVZ190:LVZ200 MFV190:MFV200 MPR190:MPR200 MZN190:MZN200 NJJ190:NJJ200 NTF190:NTF200 ODB190:ODB200 OMX190:OMX200 OWT190:OWT200 PGP190:PGP200 PQL190:PQL200 QAH190:QAH200 QKD190:QKD200 QTZ190:QTZ200 RDV190:RDV200 RNR190:RNR200 RXN190:RXN200 SHJ190:SHJ200 SRF190:SRF200 TBB190:TBB200 TKX190:TKX200 TUT190:TUT200 UEP190:UEP200 UOL190:UOL200 UYH190:UYH200 VID190:VID200 VRZ190:VRZ200 WBV190:WBV200 WLR190:WLR200 WVN190:WVN200 F65726:F65736 JB65726:JB65736 SX65726:SX65736 ACT65726:ACT65736 AMP65726:AMP65736 AWL65726:AWL65736 BGH65726:BGH65736 BQD65726:BQD65736 BZZ65726:BZZ65736 CJV65726:CJV65736 CTR65726:CTR65736 DDN65726:DDN65736 DNJ65726:DNJ65736 DXF65726:DXF65736 EHB65726:EHB65736 EQX65726:EQX65736 FAT65726:FAT65736 FKP65726:FKP65736 FUL65726:FUL65736 GEH65726:GEH65736 GOD65726:GOD65736 GXZ65726:GXZ65736 HHV65726:HHV65736 HRR65726:HRR65736 IBN65726:IBN65736 ILJ65726:ILJ65736 IVF65726:IVF65736 JFB65726:JFB65736 JOX65726:JOX65736 JYT65726:JYT65736 KIP65726:KIP65736 KSL65726:KSL65736 LCH65726:LCH65736 LMD65726:LMD65736 LVZ65726:LVZ65736 MFV65726:MFV65736 MPR65726:MPR65736 MZN65726:MZN65736 NJJ65726:NJJ65736 NTF65726:NTF65736 ODB65726:ODB65736 OMX65726:OMX65736 OWT65726:OWT65736 PGP65726:PGP65736 PQL65726:PQL65736 QAH65726:QAH65736 QKD65726:QKD65736 QTZ65726:QTZ65736 RDV65726:RDV65736 RNR65726:RNR65736 RXN65726:RXN65736 SHJ65726:SHJ65736 SRF65726:SRF65736 TBB65726:TBB65736 TKX65726:TKX65736 TUT65726:TUT65736 UEP65726:UEP65736 UOL65726:UOL65736 UYH65726:UYH65736 VID65726:VID65736 VRZ65726:VRZ65736 WBV65726:WBV65736 WLR65726:WLR65736 WVN65726:WVN65736 F131262:F131272 JB131262:JB131272 SX131262:SX131272 ACT131262:ACT131272 AMP131262:AMP131272 AWL131262:AWL131272 BGH131262:BGH131272 BQD131262:BQD131272 BZZ131262:BZZ131272 CJV131262:CJV131272 CTR131262:CTR131272 DDN131262:DDN131272 DNJ131262:DNJ131272 DXF131262:DXF131272 EHB131262:EHB131272 EQX131262:EQX131272 FAT131262:FAT131272 FKP131262:FKP131272 FUL131262:FUL131272 GEH131262:GEH131272 GOD131262:GOD131272 GXZ131262:GXZ131272 HHV131262:HHV131272 HRR131262:HRR131272 IBN131262:IBN131272 ILJ131262:ILJ131272 IVF131262:IVF131272 JFB131262:JFB131272 JOX131262:JOX131272 JYT131262:JYT131272 KIP131262:KIP131272 KSL131262:KSL131272 LCH131262:LCH131272 LMD131262:LMD131272 LVZ131262:LVZ131272 MFV131262:MFV131272 MPR131262:MPR131272 MZN131262:MZN131272 NJJ131262:NJJ131272 NTF131262:NTF131272 ODB131262:ODB131272 OMX131262:OMX131272 OWT131262:OWT131272 PGP131262:PGP131272 PQL131262:PQL131272 QAH131262:QAH131272 QKD131262:QKD131272 QTZ131262:QTZ131272 RDV131262:RDV131272 RNR131262:RNR131272 RXN131262:RXN131272 SHJ131262:SHJ131272 SRF131262:SRF131272 TBB131262:TBB131272 TKX131262:TKX131272 TUT131262:TUT131272 UEP131262:UEP131272 UOL131262:UOL131272 UYH131262:UYH131272 VID131262:VID131272 VRZ131262:VRZ131272 WBV131262:WBV131272 WLR131262:WLR131272 WVN131262:WVN131272 F196798:F196808 JB196798:JB196808 SX196798:SX196808 ACT196798:ACT196808 AMP196798:AMP196808 AWL196798:AWL196808 BGH196798:BGH196808 BQD196798:BQD196808 BZZ196798:BZZ196808 CJV196798:CJV196808 CTR196798:CTR196808 DDN196798:DDN196808 DNJ196798:DNJ196808 DXF196798:DXF196808 EHB196798:EHB196808 EQX196798:EQX196808 FAT196798:FAT196808 FKP196798:FKP196808 FUL196798:FUL196808 GEH196798:GEH196808 GOD196798:GOD196808 GXZ196798:GXZ196808 HHV196798:HHV196808 HRR196798:HRR196808 IBN196798:IBN196808 ILJ196798:ILJ196808 IVF196798:IVF196808 JFB196798:JFB196808 JOX196798:JOX196808 JYT196798:JYT196808 KIP196798:KIP196808 KSL196798:KSL196808 LCH196798:LCH196808 LMD196798:LMD196808 LVZ196798:LVZ196808 MFV196798:MFV196808 MPR196798:MPR196808 MZN196798:MZN196808 NJJ196798:NJJ196808 NTF196798:NTF196808 ODB196798:ODB196808 OMX196798:OMX196808 OWT196798:OWT196808 PGP196798:PGP196808 PQL196798:PQL196808 QAH196798:QAH196808 QKD196798:QKD196808 QTZ196798:QTZ196808 RDV196798:RDV196808 RNR196798:RNR196808 RXN196798:RXN196808 SHJ196798:SHJ196808 SRF196798:SRF196808 TBB196798:TBB196808 TKX196798:TKX196808 TUT196798:TUT196808 UEP196798:UEP196808 UOL196798:UOL196808 UYH196798:UYH196808 VID196798:VID196808 VRZ196798:VRZ196808 WBV196798:WBV196808 WLR196798:WLR196808 WVN196798:WVN196808 F262334:F262344 JB262334:JB262344 SX262334:SX262344 ACT262334:ACT262344 AMP262334:AMP262344 AWL262334:AWL262344 BGH262334:BGH262344 BQD262334:BQD262344 BZZ262334:BZZ262344 CJV262334:CJV262344 CTR262334:CTR262344 DDN262334:DDN262344 DNJ262334:DNJ262344 DXF262334:DXF262344 EHB262334:EHB262344 EQX262334:EQX262344 FAT262334:FAT262344 FKP262334:FKP262344 FUL262334:FUL262344 GEH262334:GEH262344 GOD262334:GOD262344 GXZ262334:GXZ262344 HHV262334:HHV262344 HRR262334:HRR262344 IBN262334:IBN262344 ILJ262334:ILJ262344 IVF262334:IVF262344 JFB262334:JFB262344 JOX262334:JOX262344 JYT262334:JYT262344 KIP262334:KIP262344 KSL262334:KSL262344 LCH262334:LCH262344 LMD262334:LMD262344 LVZ262334:LVZ262344 MFV262334:MFV262344 MPR262334:MPR262344 MZN262334:MZN262344 NJJ262334:NJJ262344 NTF262334:NTF262344 ODB262334:ODB262344 OMX262334:OMX262344 OWT262334:OWT262344 PGP262334:PGP262344 PQL262334:PQL262344 QAH262334:QAH262344 QKD262334:QKD262344 QTZ262334:QTZ262344 RDV262334:RDV262344 RNR262334:RNR262344 RXN262334:RXN262344 SHJ262334:SHJ262344 SRF262334:SRF262344 TBB262334:TBB262344 TKX262334:TKX262344 TUT262334:TUT262344 UEP262334:UEP262344 UOL262334:UOL262344 UYH262334:UYH262344 VID262334:VID262344 VRZ262334:VRZ262344 WBV262334:WBV262344 WLR262334:WLR262344 WVN262334:WVN262344 F327870:F327880 JB327870:JB327880 SX327870:SX327880 ACT327870:ACT327880 AMP327870:AMP327880 AWL327870:AWL327880 BGH327870:BGH327880 BQD327870:BQD327880 BZZ327870:BZZ327880 CJV327870:CJV327880 CTR327870:CTR327880 DDN327870:DDN327880 DNJ327870:DNJ327880 DXF327870:DXF327880 EHB327870:EHB327880 EQX327870:EQX327880 FAT327870:FAT327880 FKP327870:FKP327880 FUL327870:FUL327880 GEH327870:GEH327880 GOD327870:GOD327880 GXZ327870:GXZ327880 HHV327870:HHV327880 HRR327870:HRR327880 IBN327870:IBN327880 ILJ327870:ILJ327880 IVF327870:IVF327880 JFB327870:JFB327880 JOX327870:JOX327880 JYT327870:JYT327880 KIP327870:KIP327880 KSL327870:KSL327880 LCH327870:LCH327880 LMD327870:LMD327880 LVZ327870:LVZ327880 MFV327870:MFV327880 MPR327870:MPR327880 MZN327870:MZN327880 NJJ327870:NJJ327880 NTF327870:NTF327880 ODB327870:ODB327880 OMX327870:OMX327880 OWT327870:OWT327880 PGP327870:PGP327880 PQL327870:PQL327880 QAH327870:QAH327880 QKD327870:QKD327880 QTZ327870:QTZ327880 RDV327870:RDV327880 RNR327870:RNR327880 RXN327870:RXN327880 SHJ327870:SHJ327880 SRF327870:SRF327880 TBB327870:TBB327880 TKX327870:TKX327880 TUT327870:TUT327880 UEP327870:UEP327880 UOL327870:UOL327880 UYH327870:UYH327880 VID327870:VID327880 VRZ327870:VRZ327880 WBV327870:WBV327880 WLR327870:WLR327880 WVN327870:WVN327880 F393406:F393416 JB393406:JB393416 SX393406:SX393416 ACT393406:ACT393416 AMP393406:AMP393416 AWL393406:AWL393416 BGH393406:BGH393416 BQD393406:BQD393416 BZZ393406:BZZ393416 CJV393406:CJV393416 CTR393406:CTR393416 DDN393406:DDN393416 DNJ393406:DNJ393416 DXF393406:DXF393416 EHB393406:EHB393416 EQX393406:EQX393416 FAT393406:FAT393416 FKP393406:FKP393416 FUL393406:FUL393416 GEH393406:GEH393416 GOD393406:GOD393416 GXZ393406:GXZ393416 HHV393406:HHV393416 HRR393406:HRR393416 IBN393406:IBN393416 ILJ393406:ILJ393416 IVF393406:IVF393416 JFB393406:JFB393416 JOX393406:JOX393416 JYT393406:JYT393416 KIP393406:KIP393416 KSL393406:KSL393416 LCH393406:LCH393416 LMD393406:LMD393416 LVZ393406:LVZ393416 MFV393406:MFV393416 MPR393406:MPR393416 MZN393406:MZN393416 NJJ393406:NJJ393416 NTF393406:NTF393416 ODB393406:ODB393416 OMX393406:OMX393416 OWT393406:OWT393416 PGP393406:PGP393416 PQL393406:PQL393416 QAH393406:QAH393416 QKD393406:QKD393416 QTZ393406:QTZ393416 RDV393406:RDV393416 RNR393406:RNR393416 RXN393406:RXN393416 SHJ393406:SHJ393416 SRF393406:SRF393416 TBB393406:TBB393416 TKX393406:TKX393416 TUT393406:TUT393416 UEP393406:UEP393416 UOL393406:UOL393416 UYH393406:UYH393416 VID393406:VID393416 VRZ393406:VRZ393416 WBV393406:WBV393416 WLR393406:WLR393416 WVN393406:WVN393416 F458942:F458952 JB458942:JB458952 SX458942:SX458952 ACT458942:ACT458952 AMP458942:AMP458952 AWL458942:AWL458952 BGH458942:BGH458952 BQD458942:BQD458952 BZZ458942:BZZ458952 CJV458942:CJV458952 CTR458942:CTR458952 DDN458942:DDN458952 DNJ458942:DNJ458952 DXF458942:DXF458952 EHB458942:EHB458952 EQX458942:EQX458952 FAT458942:FAT458952 FKP458942:FKP458952 FUL458942:FUL458952 GEH458942:GEH458952 GOD458942:GOD458952 GXZ458942:GXZ458952 HHV458942:HHV458952 HRR458942:HRR458952 IBN458942:IBN458952 ILJ458942:ILJ458952 IVF458942:IVF458952 JFB458942:JFB458952 JOX458942:JOX458952 JYT458942:JYT458952 KIP458942:KIP458952 KSL458942:KSL458952 LCH458942:LCH458952 LMD458942:LMD458952 LVZ458942:LVZ458952 MFV458942:MFV458952 MPR458942:MPR458952 MZN458942:MZN458952 NJJ458942:NJJ458952 NTF458942:NTF458952 ODB458942:ODB458952 OMX458942:OMX458952 OWT458942:OWT458952 PGP458942:PGP458952 PQL458942:PQL458952 QAH458942:QAH458952 QKD458942:QKD458952 QTZ458942:QTZ458952 RDV458942:RDV458952 RNR458942:RNR458952 RXN458942:RXN458952 SHJ458942:SHJ458952 SRF458942:SRF458952 TBB458942:TBB458952 TKX458942:TKX458952 TUT458942:TUT458952 UEP458942:UEP458952 UOL458942:UOL458952 UYH458942:UYH458952 VID458942:VID458952 VRZ458942:VRZ458952 WBV458942:WBV458952 WLR458942:WLR458952 WVN458942:WVN458952 F524478:F524488 JB524478:JB524488 SX524478:SX524488 ACT524478:ACT524488 AMP524478:AMP524488 AWL524478:AWL524488 BGH524478:BGH524488 BQD524478:BQD524488 BZZ524478:BZZ524488 CJV524478:CJV524488 CTR524478:CTR524488 DDN524478:DDN524488 DNJ524478:DNJ524488 DXF524478:DXF524488 EHB524478:EHB524488 EQX524478:EQX524488 FAT524478:FAT524488 FKP524478:FKP524488 FUL524478:FUL524488 GEH524478:GEH524488 GOD524478:GOD524488 GXZ524478:GXZ524488 HHV524478:HHV524488 HRR524478:HRR524488 IBN524478:IBN524488 ILJ524478:ILJ524488 IVF524478:IVF524488 JFB524478:JFB524488 JOX524478:JOX524488 JYT524478:JYT524488 KIP524478:KIP524488 KSL524478:KSL524488 LCH524478:LCH524488 LMD524478:LMD524488 LVZ524478:LVZ524488 MFV524478:MFV524488 MPR524478:MPR524488 MZN524478:MZN524488 NJJ524478:NJJ524488 NTF524478:NTF524488 ODB524478:ODB524488 OMX524478:OMX524488 OWT524478:OWT524488 PGP524478:PGP524488 PQL524478:PQL524488 QAH524478:QAH524488 QKD524478:QKD524488 QTZ524478:QTZ524488 RDV524478:RDV524488 RNR524478:RNR524488 RXN524478:RXN524488 SHJ524478:SHJ524488 SRF524478:SRF524488 TBB524478:TBB524488 TKX524478:TKX524488 TUT524478:TUT524488 UEP524478:UEP524488 UOL524478:UOL524488 UYH524478:UYH524488 VID524478:VID524488 VRZ524478:VRZ524488 WBV524478:WBV524488 WLR524478:WLR524488 WVN524478:WVN524488 F590014:F590024 JB590014:JB590024 SX590014:SX590024 ACT590014:ACT590024 AMP590014:AMP590024 AWL590014:AWL590024 BGH590014:BGH590024 BQD590014:BQD590024 BZZ590014:BZZ590024 CJV590014:CJV590024 CTR590014:CTR590024 DDN590014:DDN590024 DNJ590014:DNJ590024 DXF590014:DXF590024 EHB590014:EHB590024 EQX590014:EQX590024 FAT590014:FAT590024 FKP590014:FKP590024 FUL590014:FUL590024 GEH590014:GEH590024 GOD590014:GOD590024 GXZ590014:GXZ590024 HHV590014:HHV590024 HRR590014:HRR590024 IBN590014:IBN590024 ILJ590014:ILJ590024 IVF590014:IVF590024 JFB590014:JFB590024 JOX590014:JOX590024 JYT590014:JYT590024 KIP590014:KIP590024 KSL590014:KSL590024 LCH590014:LCH590024 LMD590014:LMD590024 LVZ590014:LVZ590024 MFV590014:MFV590024 MPR590014:MPR590024 MZN590014:MZN590024 NJJ590014:NJJ590024 NTF590014:NTF590024 ODB590014:ODB590024 OMX590014:OMX590024 OWT590014:OWT590024 PGP590014:PGP590024 PQL590014:PQL590024 QAH590014:QAH590024 QKD590014:QKD590024 QTZ590014:QTZ590024 RDV590014:RDV590024 RNR590014:RNR590024 RXN590014:RXN590024 SHJ590014:SHJ590024 SRF590014:SRF590024 TBB590014:TBB590024 TKX590014:TKX590024 TUT590014:TUT590024 UEP590014:UEP590024 UOL590014:UOL590024 UYH590014:UYH590024 VID590014:VID590024 VRZ590014:VRZ590024 WBV590014:WBV590024 WLR590014:WLR590024 WVN590014:WVN590024 F655550:F655560 JB655550:JB655560 SX655550:SX655560 ACT655550:ACT655560 AMP655550:AMP655560 AWL655550:AWL655560 BGH655550:BGH655560 BQD655550:BQD655560 BZZ655550:BZZ655560 CJV655550:CJV655560 CTR655550:CTR655560 DDN655550:DDN655560 DNJ655550:DNJ655560 DXF655550:DXF655560 EHB655550:EHB655560 EQX655550:EQX655560 FAT655550:FAT655560 FKP655550:FKP655560 FUL655550:FUL655560 GEH655550:GEH655560 GOD655550:GOD655560 GXZ655550:GXZ655560 HHV655550:HHV655560 HRR655550:HRR655560 IBN655550:IBN655560 ILJ655550:ILJ655560 IVF655550:IVF655560 JFB655550:JFB655560 JOX655550:JOX655560 JYT655550:JYT655560 KIP655550:KIP655560 KSL655550:KSL655560 LCH655550:LCH655560 LMD655550:LMD655560 LVZ655550:LVZ655560 MFV655550:MFV655560 MPR655550:MPR655560 MZN655550:MZN655560 NJJ655550:NJJ655560 NTF655550:NTF655560 ODB655550:ODB655560 OMX655550:OMX655560 OWT655550:OWT655560 PGP655550:PGP655560 PQL655550:PQL655560 QAH655550:QAH655560 QKD655550:QKD655560 QTZ655550:QTZ655560 RDV655550:RDV655560 RNR655550:RNR655560 RXN655550:RXN655560 SHJ655550:SHJ655560 SRF655550:SRF655560 TBB655550:TBB655560 TKX655550:TKX655560 TUT655550:TUT655560 UEP655550:UEP655560 UOL655550:UOL655560 UYH655550:UYH655560 VID655550:VID655560 VRZ655550:VRZ655560 WBV655550:WBV655560 WLR655550:WLR655560 WVN655550:WVN655560 F721086:F721096 JB721086:JB721096 SX721086:SX721096 ACT721086:ACT721096 AMP721086:AMP721096 AWL721086:AWL721096 BGH721086:BGH721096 BQD721086:BQD721096 BZZ721086:BZZ721096 CJV721086:CJV721096 CTR721086:CTR721096 DDN721086:DDN721096 DNJ721086:DNJ721096 DXF721086:DXF721096 EHB721086:EHB721096 EQX721086:EQX721096 FAT721086:FAT721096 FKP721086:FKP721096 FUL721086:FUL721096 GEH721086:GEH721096 GOD721086:GOD721096 GXZ721086:GXZ721096 HHV721086:HHV721096 HRR721086:HRR721096 IBN721086:IBN721096 ILJ721086:ILJ721096 IVF721086:IVF721096 JFB721086:JFB721096 JOX721086:JOX721096 JYT721086:JYT721096 KIP721086:KIP721096 KSL721086:KSL721096 LCH721086:LCH721096 LMD721086:LMD721096 LVZ721086:LVZ721096 MFV721086:MFV721096 MPR721086:MPR721096 MZN721086:MZN721096 NJJ721086:NJJ721096 NTF721086:NTF721096 ODB721086:ODB721096 OMX721086:OMX721096 OWT721086:OWT721096 PGP721086:PGP721096 PQL721086:PQL721096 QAH721086:QAH721096 QKD721086:QKD721096 QTZ721086:QTZ721096 RDV721086:RDV721096 RNR721086:RNR721096 RXN721086:RXN721096 SHJ721086:SHJ721096 SRF721086:SRF721096 TBB721086:TBB721096 TKX721086:TKX721096 TUT721086:TUT721096 UEP721086:UEP721096 UOL721086:UOL721096 UYH721086:UYH721096 VID721086:VID721096 VRZ721086:VRZ721096 WBV721086:WBV721096 WLR721086:WLR721096 WVN721086:WVN721096 F786622:F786632 JB786622:JB786632 SX786622:SX786632 ACT786622:ACT786632 AMP786622:AMP786632 AWL786622:AWL786632 BGH786622:BGH786632 BQD786622:BQD786632 BZZ786622:BZZ786632 CJV786622:CJV786632 CTR786622:CTR786632 DDN786622:DDN786632 DNJ786622:DNJ786632 DXF786622:DXF786632 EHB786622:EHB786632 EQX786622:EQX786632 FAT786622:FAT786632 FKP786622:FKP786632 FUL786622:FUL786632 GEH786622:GEH786632 GOD786622:GOD786632 GXZ786622:GXZ786632 HHV786622:HHV786632 HRR786622:HRR786632 IBN786622:IBN786632 ILJ786622:ILJ786632 IVF786622:IVF786632 JFB786622:JFB786632 JOX786622:JOX786632 JYT786622:JYT786632 KIP786622:KIP786632 KSL786622:KSL786632 LCH786622:LCH786632 LMD786622:LMD786632 LVZ786622:LVZ786632 MFV786622:MFV786632 MPR786622:MPR786632 MZN786622:MZN786632 NJJ786622:NJJ786632 NTF786622:NTF786632 ODB786622:ODB786632 OMX786622:OMX786632 OWT786622:OWT786632 PGP786622:PGP786632 PQL786622:PQL786632 QAH786622:QAH786632 QKD786622:QKD786632 QTZ786622:QTZ786632 RDV786622:RDV786632 RNR786622:RNR786632 RXN786622:RXN786632 SHJ786622:SHJ786632 SRF786622:SRF786632 TBB786622:TBB786632 TKX786622:TKX786632 TUT786622:TUT786632 UEP786622:UEP786632 UOL786622:UOL786632 UYH786622:UYH786632 VID786622:VID786632 VRZ786622:VRZ786632 WBV786622:WBV786632 WLR786622:WLR786632 WVN786622:WVN786632 F852158:F852168 JB852158:JB852168 SX852158:SX852168 ACT852158:ACT852168 AMP852158:AMP852168 AWL852158:AWL852168 BGH852158:BGH852168 BQD852158:BQD852168 BZZ852158:BZZ852168 CJV852158:CJV852168 CTR852158:CTR852168 DDN852158:DDN852168 DNJ852158:DNJ852168 DXF852158:DXF852168 EHB852158:EHB852168 EQX852158:EQX852168 FAT852158:FAT852168 FKP852158:FKP852168 FUL852158:FUL852168 GEH852158:GEH852168 GOD852158:GOD852168 GXZ852158:GXZ852168 HHV852158:HHV852168 HRR852158:HRR852168 IBN852158:IBN852168 ILJ852158:ILJ852168 IVF852158:IVF852168 JFB852158:JFB852168 JOX852158:JOX852168 JYT852158:JYT852168 KIP852158:KIP852168 KSL852158:KSL852168 LCH852158:LCH852168 LMD852158:LMD852168 LVZ852158:LVZ852168 MFV852158:MFV852168 MPR852158:MPR852168 MZN852158:MZN852168 NJJ852158:NJJ852168 NTF852158:NTF852168 ODB852158:ODB852168 OMX852158:OMX852168 OWT852158:OWT852168 PGP852158:PGP852168 PQL852158:PQL852168 QAH852158:QAH852168 QKD852158:QKD852168 QTZ852158:QTZ852168 RDV852158:RDV852168 RNR852158:RNR852168 RXN852158:RXN852168 SHJ852158:SHJ852168 SRF852158:SRF852168 TBB852158:TBB852168 TKX852158:TKX852168 TUT852158:TUT852168 UEP852158:UEP852168 UOL852158:UOL852168 UYH852158:UYH852168 VID852158:VID852168 VRZ852158:VRZ852168 WBV852158:WBV852168 WLR852158:WLR852168 WVN852158:WVN852168 F917694:F917704 JB917694:JB917704 SX917694:SX917704 ACT917694:ACT917704 AMP917694:AMP917704 AWL917694:AWL917704 BGH917694:BGH917704 BQD917694:BQD917704 BZZ917694:BZZ917704 CJV917694:CJV917704 CTR917694:CTR917704 DDN917694:DDN917704 DNJ917694:DNJ917704 DXF917694:DXF917704 EHB917694:EHB917704 EQX917694:EQX917704 FAT917694:FAT917704 FKP917694:FKP917704 FUL917694:FUL917704 GEH917694:GEH917704 GOD917694:GOD917704 GXZ917694:GXZ917704 HHV917694:HHV917704 HRR917694:HRR917704 IBN917694:IBN917704 ILJ917694:ILJ917704 IVF917694:IVF917704 JFB917694:JFB917704 JOX917694:JOX917704 JYT917694:JYT917704 KIP917694:KIP917704 KSL917694:KSL917704 LCH917694:LCH917704 LMD917694:LMD917704 LVZ917694:LVZ917704 MFV917694:MFV917704 MPR917694:MPR917704 MZN917694:MZN917704 NJJ917694:NJJ917704 NTF917694:NTF917704 ODB917694:ODB917704 OMX917694:OMX917704 OWT917694:OWT917704 PGP917694:PGP917704 PQL917694:PQL917704 QAH917694:QAH917704 QKD917694:QKD917704 QTZ917694:QTZ917704 RDV917694:RDV917704 RNR917694:RNR917704 RXN917694:RXN917704 SHJ917694:SHJ917704 SRF917694:SRF917704 TBB917694:TBB917704 TKX917694:TKX917704 TUT917694:TUT917704 UEP917694:UEP917704 UOL917694:UOL917704 UYH917694:UYH917704 VID917694:VID917704 VRZ917694:VRZ917704 WBV917694:WBV917704 WLR917694:WLR917704 WVN917694:WVN917704 F983230:F983240 JB983230:JB983240 SX983230:SX983240 ACT983230:ACT983240 AMP983230:AMP983240 AWL983230:AWL983240 BGH983230:BGH983240 BQD983230:BQD983240 BZZ983230:BZZ983240 CJV983230:CJV983240 CTR983230:CTR983240 DDN983230:DDN983240 DNJ983230:DNJ983240 DXF983230:DXF983240 EHB983230:EHB983240 EQX983230:EQX983240 FAT983230:FAT983240 FKP983230:FKP983240 FUL983230:FUL983240 GEH983230:GEH983240 GOD983230:GOD983240 GXZ983230:GXZ983240 HHV983230:HHV983240 HRR983230:HRR983240 IBN983230:IBN983240 ILJ983230:ILJ983240 IVF983230:IVF983240 JFB983230:JFB983240 JOX983230:JOX983240 JYT983230:JYT983240 KIP983230:KIP983240 KSL983230:KSL983240 LCH983230:LCH983240 LMD983230:LMD983240 LVZ983230:LVZ983240 MFV983230:MFV983240 MPR983230:MPR983240 MZN983230:MZN983240 NJJ983230:NJJ983240 NTF983230:NTF983240 ODB983230:ODB983240 OMX983230:OMX983240 OWT983230:OWT983240 PGP983230:PGP983240 PQL983230:PQL983240 QAH983230:QAH983240 QKD983230:QKD983240 QTZ983230:QTZ983240 RDV983230:RDV983240 RNR983230:RNR983240 RXN983230:RXN983240 SHJ983230:SHJ983240 SRF983230:SRF983240 TBB983230:TBB983240 TKX983230:TKX983240 TUT983230:TUT983240 UEP983230:UEP983240 UOL983230:UOL983240 UYH983230:UYH983240 VID983230:VID983240 VRZ983230:VRZ983240 WBV983230:WBV983240 WLR983230:WLR983240 WVN983230:WVN983240 F184:F188 JB184:JB188 SX184:SX188 ACT184:ACT188 AMP184:AMP188 AWL184:AWL188 BGH184:BGH188 BQD184:BQD188 BZZ184:BZZ188 CJV184:CJV188 CTR184:CTR188 DDN184:DDN188 DNJ184:DNJ188 DXF184:DXF188 EHB184:EHB188 EQX184:EQX188 FAT184:FAT188 FKP184:FKP188 FUL184:FUL188 GEH184:GEH188 GOD184:GOD188 GXZ184:GXZ188 HHV184:HHV188 HRR184:HRR188 IBN184:IBN188 ILJ184:ILJ188 IVF184:IVF188 JFB184:JFB188 JOX184:JOX188 JYT184:JYT188 KIP184:KIP188 KSL184:KSL188 LCH184:LCH188 LMD184:LMD188 LVZ184:LVZ188 MFV184:MFV188 MPR184:MPR188 MZN184:MZN188 NJJ184:NJJ188 NTF184:NTF188 ODB184:ODB188 OMX184:OMX188 OWT184:OWT188 PGP184:PGP188 PQL184:PQL188 QAH184:QAH188 QKD184:QKD188 QTZ184:QTZ188 RDV184:RDV188 RNR184:RNR188 RXN184:RXN188 SHJ184:SHJ188 SRF184:SRF188 TBB184:TBB188 TKX184:TKX188 TUT184:TUT188 UEP184:UEP188 UOL184:UOL188 UYH184:UYH188 VID184:VID188 VRZ184:VRZ188 WBV184:WBV188 WLR184:WLR188 WVN184:WVN188 F65720:F65724 JB65720:JB65724 SX65720:SX65724 ACT65720:ACT65724 AMP65720:AMP65724 AWL65720:AWL65724 BGH65720:BGH65724 BQD65720:BQD65724 BZZ65720:BZZ65724 CJV65720:CJV65724 CTR65720:CTR65724 DDN65720:DDN65724 DNJ65720:DNJ65724 DXF65720:DXF65724 EHB65720:EHB65724 EQX65720:EQX65724 FAT65720:FAT65724 FKP65720:FKP65724 FUL65720:FUL65724 GEH65720:GEH65724 GOD65720:GOD65724 GXZ65720:GXZ65724 HHV65720:HHV65724 HRR65720:HRR65724 IBN65720:IBN65724 ILJ65720:ILJ65724 IVF65720:IVF65724 JFB65720:JFB65724 JOX65720:JOX65724 JYT65720:JYT65724 KIP65720:KIP65724 KSL65720:KSL65724 LCH65720:LCH65724 LMD65720:LMD65724 LVZ65720:LVZ65724 MFV65720:MFV65724 MPR65720:MPR65724 MZN65720:MZN65724 NJJ65720:NJJ65724 NTF65720:NTF65724 ODB65720:ODB65724 OMX65720:OMX65724 OWT65720:OWT65724 PGP65720:PGP65724 PQL65720:PQL65724 QAH65720:QAH65724 QKD65720:QKD65724 QTZ65720:QTZ65724 RDV65720:RDV65724 RNR65720:RNR65724 RXN65720:RXN65724 SHJ65720:SHJ65724 SRF65720:SRF65724 TBB65720:TBB65724 TKX65720:TKX65724 TUT65720:TUT65724 UEP65720:UEP65724 UOL65720:UOL65724 UYH65720:UYH65724 VID65720:VID65724 VRZ65720:VRZ65724 WBV65720:WBV65724 WLR65720:WLR65724 WVN65720:WVN65724 F131256:F131260 JB131256:JB131260 SX131256:SX131260 ACT131256:ACT131260 AMP131256:AMP131260 AWL131256:AWL131260 BGH131256:BGH131260 BQD131256:BQD131260 BZZ131256:BZZ131260 CJV131256:CJV131260 CTR131256:CTR131260 DDN131256:DDN131260 DNJ131256:DNJ131260 DXF131256:DXF131260 EHB131256:EHB131260 EQX131256:EQX131260 FAT131256:FAT131260 FKP131256:FKP131260 FUL131256:FUL131260 GEH131256:GEH131260 GOD131256:GOD131260 GXZ131256:GXZ131260 HHV131256:HHV131260 HRR131256:HRR131260 IBN131256:IBN131260 ILJ131256:ILJ131260 IVF131256:IVF131260 JFB131256:JFB131260 JOX131256:JOX131260 JYT131256:JYT131260 KIP131256:KIP131260 KSL131256:KSL131260 LCH131256:LCH131260 LMD131256:LMD131260 LVZ131256:LVZ131260 MFV131256:MFV131260 MPR131256:MPR131260 MZN131256:MZN131260 NJJ131256:NJJ131260 NTF131256:NTF131260 ODB131256:ODB131260 OMX131256:OMX131260 OWT131256:OWT131260 PGP131256:PGP131260 PQL131256:PQL131260 QAH131256:QAH131260 QKD131256:QKD131260 QTZ131256:QTZ131260 RDV131256:RDV131260 RNR131256:RNR131260 RXN131256:RXN131260 SHJ131256:SHJ131260 SRF131256:SRF131260 TBB131256:TBB131260 TKX131256:TKX131260 TUT131256:TUT131260 UEP131256:UEP131260 UOL131256:UOL131260 UYH131256:UYH131260 VID131256:VID131260 VRZ131256:VRZ131260 WBV131256:WBV131260 WLR131256:WLR131260 WVN131256:WVN131260 F196792:F196796 JB196792:JB196796 SX196792:SX196796 ACT196792:ACT196796 AMP196792:AMP196796 AWL196792:AWL196796 BGH196792:BGH196796 BQD196792:BQD196796 BZZ196792:BZZ196796 CJV196792:CJV196796 CTR196792:CTR196796 DDN196792:DDN196796 DNJ196792:DNJ196796 DXF196792:DXF196796 EHB196792:EHB196796 EQX196792:EQX196796 FAT196792:FAT196796 FKP196792:FKP196796 FUL196792:FUL196796 GEH196792:GEH196796 GOD196792:GOD196796 GXZ196792:GXZ196796 HHV196792:HHV196796 HRR196792:HRR196796 IBN196792:IBN196796 ILJ196792:ILJ196796 IVF196792:IVF196796 JFB196792:JFB196796 JOX196792:JOX196796 JYT196792:JYT196796 KIP196792:KIP196796 KSL196792:KSL196796 LCH196792:LCH196796 LMD196792:LMD196796 LVZ196792:LVZ196796 MFV196792:MFV196796 MPR196792:MPR196796 MZN196792:MZN196796 NJJ196792:NJJ196796 NTF196792:NTF196796 ODB196792:ODB196796 OMX196792:OMX196796 OWT196792:OWT196796 PGP196792:PGP196796 PQL196792:PQL196796 QAH196792:QAH196796 QKD196792:QKD196796 QTZ196792:QTZ196796 RDV196792:RDV196796 RNR196792:RNR196796 RXN196792:RXN196796 SHJ196792:SHJ196796 SRF196792:SRF196796 TBB196792:TBB196796 TKX196792:TKX196796 TUT196792:TUT196796 UEP196792:UEP196796 UOL196792:UOL196796 UYH196792:UYH196796 VID196792:VID196796 VRZ196792:VRZ196796 WBV196792:WBV196796 WLR196792:WLR196796 WVN196792:WVN196796 F262328:F262332 JB262328:JB262332 SX262328:SX262332 ACT262328:ACT262332 AMP262328:AMP262332 AWL262328:AWL262332 BGH262328:BGH262332 BQD262328:BQD262332 BZZ262328:BZZ262332 CJV262328:CJV262332 CTR262328:CTR262332 DDN262328:DDN262332 DNJ262328:DNJ262332 DXF262328:DXF262332 EHB262328:EHB262332 EQX262328:EQX262332 FAT262328:FAT262332 FKP262328:FKP262332 FUL262328:FUL262332 GEH262328:GEH262332 GOD262328:GOD262332 GXZ262328:GXZ262332 HHV262328:HHV262332 HRR262328:HRR262332 IBN262328:IBN262332 ILJ262328:ILJ262332 IVF262328:IVF262332 JFB262328:JFB262332 JOX262328:JOX262332 JYT262328:JYT262332 KIP262328:KIP262332 KSL262328:KSL262332 LCH262328:LCH262332 LMD262328:LMD262332 LVZ262328:LVZ262332 MFV262328:MFV262332 MPR262328:MPR262332 MZN262328:MZN262332 NJJ262328:NJJ262332 NTF262328:NTF262332 ODB262328:ODB262332 OMX262328:OMX262332 OWT262328:OWT262332 PGP262328:PGP262332 PQL262328:PQL262332 QAH262328:QAH262332 QKD262328:QKD262332 QTZ262328:QTZ262332 RDV262328:RDV262332 RNR262328:RNR262332 RXN262328:RXN262332 SHJ262328:SHJ262332 SRF262328:SRF262332 TBB262328:TBB262332 TKX262328:TKX262332 TUT262328:TUT262332 UEP262328:UEP262332 UOL262328:UOL262332 UYH262328:UYH262332 VID262328:VID262332 VRZ262328:VRZ262332 WBV262328:WBV262332 WLR262328:WLR262332 WVN262328:WVN262332 F327864:F327868 JB327864:JB327868 SX327864:SX327868 ACT327864:ACT327868 AMP327864:AMP327868 AWL327864:AWL327868 BGH327864:BGH327868 BQD327864:BQD327868 BZZ327864:BZZ327868 CJV327864:CJV327868 CTR327864:CTR327868 DDN327864:DDN327868 DNJ327864:DNJ327868 DXF327864:DXF327868 EHB327864:EHB327868 EQX327864:EQX327868 FAT327864:FAT327868 FKP327864:FKP327868 FUL327864:FUL327868 GEH327864:GEH327868 GOD327864:GOD327868 GXZ327864:GXZ327868 HHV327864:HHV327868 HRR327864:HRR327868 IBN327864:IBN327868 ILJ327864:ILJ327868 IVF327864:IVF327868 JFB327864:JFB327868 JOX327864:JOX327868 JYT327864:JYT327868 KIP327864:KIP327868 KSL327864:KSL327868 LCH327864:LCH327868 LMD327864:LMD327868 LVZ327864:LVZ327868 MFV327864:MFV327868 MPR327864:MPR327868 MZN327864:MZN327868 NJJ327864:NJJ327868 NTF327864:NTF327868 ODB327864:ODB327868 OMX327864:OMX327868 OWT327864:OWT327868 PGP327864:PGP327868 PQL327864:PQL327868 QAH327864:QAH327868 QKD327864:QKD327868 QTZ327864:QTZ327868 RDV327864:RDV327868 RNR327864:RNR327868 RXN327864:RXN327868 SHJ327864:SHJ327868 SRF327864:SRF327868 TBB327864:TBB327868 TKX327864:TKX327868 TUT327864:TUT327868 UEP327864:UEP327868 UOL327864:UOL327868 UYH327864:UYH327868 VID327864:VID327868 VRZ327864:VRZ327868 WBV327864:WBV327868 WLR327864:WLR327868 WVN327864:WVN327868 F393400:F393404 JB393400:JB393404 SX393400:SX393404 ACT393400:ACT393404 AMP393400:AMP393404 AWL393400:AWL393404 BGH393400:BGH393404 BQD393400:BQD393404 BZZ393400:BZZ393404 CJV393400:CJV393404 CTR393400:CTR393404 DDN393400:DDN393404 DNJ393400:DNJ393404 DXF393400:DXF393404 EHB393400:EHB393404 EQX393400:EQX393404 FAT393400:FAT393404 FKP393400:FKP393404 FUL393400:FUL393404 GEH393400:GEH393404 GOD393400:GOD393404 GXZ393400:GXZ393404 HHV393400:HHV393404 HRR393400:HRR393404 IBN393400:IBN393404 ILJ393400:ILJ393404 IVF393400:IVF393404 JFB393400:JFB393404 JOX393400:JOX393404 JYT393400:JYT393404 KIP393400:KIP393404 KSL393400:KSL393404 LCH393400:LCH393404 LMD393400:LMD393404 LVZ393400:LVZ393404 MFV393400:MFV393404 MPR393400:MPR393404 MZN393400:MZN393404 NJJ393400:NJJ393404 NTF393400:NTF393404 ODB393400:ODB393404 OMX393400:OMX393404 OWT393400:OWT393404 PGP393400:PGP393404 PQL393400:PQL393404 QAH393400:QAH393404 QKD393400:QKD393404 QTZ393400:QTZ393404 RDV393400:RDV393404 RNR393400:RNR393404 RXN393400:RXN393404 SHJ393400:SHJ393404 SRF393400:SRF393404 TBB393400:TBB393404 TKX393400:TKX393404 TUT393400:TUT393404 UEP393400:UEP393404 UOL393400:UOL393404 UYH393400:UYH393404 VID393400:VID393404 VRZ393400:VRZ393404 WBV393400:WBV393404 WLR393400:WLR393404 WVN393400:WVN393404 F458936:F458940 JB458936:JB458940 SX458936:SX458940 ACT458936:ACT458940 AMP458936:AMP458940 AWL458936:AWL458940 BGH458936:BGH458940 BQD458936:BQD458940 BZZ458936:BZZ458940 CJV458936:CJV458940 CTR458936:CTR458940 DDN458936:DDN458940 DNJ458936:DNJ458940 DXF458936:DXF458940 EHB458936:EHB458940 EQX458936:EQX458940 FAT458936:FAT458940 FKP458936:FKP458940 FUL458936:FUL458940 GEH458936:GEH458940 GOD458936:GOD458940 GXZ458936:GXZ458940 HHV458936:HHV458940 HRR458936:HRR458940 IBN458936:IBN458940 ILJ458936:ILJ458940 IVF458936:IVF458940 JFB458936:JFB458940 JOX458936:JOX458940 JYT458936:JYT458940 KIP458936:KIP458940 KSL458936:KSL458940 LCH458936:LCH458940 LMD458936:LMD458940 LVZ458936:LVZ458940 MFV458936:MFV458940 MPR458936:MPR458940 MZN458936:MZN458940 NJJ458936:NJJ458940 NTF458936:NTF458940 ODB458936:ODB458940 OMX458936:OMX458940 OWT458936:OWT458940 PGP458936:PGP458940 PQL458936:PQL458940 QAH458936:QAH458940 QKD458936:QKD458940 QTZ458936:QTZ458940 RDV458936:RDV458940 RNR458936:RNR458940 RXN458936:RXN458940 SHJ458936:SHJ458940 SRF458936:SRF458940 TBB458936:TBB458940 TKX458936:TKX458940 TUT458936:TUT458940 UEP458936:UEP458940 UOL458936:UOL458940 UYH458936:UYH458940 VID458936:VID458940 VRZ458936:VRZ458940 WBV458936:WBV458940 WLR458936:WLR458940 WVN458936:WVN458940 F524472:F524476 JB524472:JB524476 SX524472:SX524476 ACT524472:ACT524476 AMP524472:AMP524476 AWL524472:AWL524476 BGH524472:BGH524476 BQD524472:BQD524476 BZZ524472:BZZ524476 CJV524472:CJV524476 CTR524472:CTR524476 DDN524472:DDN524476 DNJ524472:DNJ524476 DXF524472:DXF524476 EHB524472:EHB524476 EQX524472:EQX524476 FAT524472:FAT524476 FKP524472:FKP524476 FUL524472:FUL524476 GEH524472:GEH524476 GOD524472:GOD524476 GXZ524472:GXZ524476 HHV524472:HHV524476 HRR524472:HRR524476 IBN524472:IBN524476 ILJ524472:ILJ524476 IVF524472:IVF524476 JFB524472:JFB524476 JOX524472:JOX524476 JYT524472:JYT524476 KIP524472:KIP524476 KSL524472:KSL524476 LCH524472:LCH524476 LMD524472:LMD524476 LVZ524472:LVZ524476 MFV524472:MFV524476 MPR524472:MPR524476 MZN524472:MZN524476 NJJ524472:NJJ524476 NTF524472:NTF524476 ODB524472:ODB524476 OMX524472:OMX524476 OWT524472:OWT524476 PGP524472:PGP524476 PQL524472:PQL524476 QAH524472:QAH524476 QKD524472:QKD524476 QTZ524472:QTZ524476 RDV524472:RDV524476 RNR524472:RNR524476 RXN524472:RXN524476 SHJ524472:SHJ524476 SRF524472:SRF524476 TBB524472:TBB524476 TKX524472:TKX524476 TUT524472:TUT524476 UEP524472:UEP524476 UOL524472:UOL524476 UYH524472:UYH524476 VID524472:VID524476 VRZ524472:VRZ524476 WBV524472:WBV524476 WLR524472:WLR524476 WVN524472:WVN524476 F590008:F590012 JB590008:JB590012 SX590008:SX590012 ACT590008:ACT590012 AMP590008:AMP590012 AWL590008:AWL590012 BGH590008:BGH590012 BQD590008:BQD590012 BZZ590008:BZZ590012 CJV590008:CJV590012 CTR590008:CTR590012 DDN590008:DDN590012 DNJ590008:DNJ590012 DXF590008:DXF590012 EHB590008:EHB590012 EQX590008:EQX590012 FAT590008:FAT590012 FKP590008:FKP590012 FUL590008:FUL590012 GEH590008:GEH590012 GOD590008:GOD590012 GXZ590008:GXZ590012 HHV590008:HHV590012 HRR590008:HRR590012 IBN590008:IBN590012 ILJ590008:ILJ590012 IVF590008:IVF590012 JFB590008:JFB590012 JOX590008:JOX590012 JYT590008:JYT590012 KIP590008:KIP590012 KSL590008:KSL590012 LCH590008:LCH590012 LMD590008:LMD590012 LVZ590008:LVZ590012 MFV590008:MFV590012 MPR590008:MPR590012 MZN590008:MZN590012 NJJ590008:NJJ590012 NTF590008:NTF590012 ODB590008:ODB590012 OMX590008:OMX590012 OWT590008:OWT590012 PGP590008:PGP590012 PQL590008:PQL590012 QAH590008:QAH590012 QKD590008:QKD590012 QTZ590008:QTZ590012 RDV590008:RDV590012 RNR590008:RNR590012 RXN590008:RXN590012 SHJ590008:SHJ590012 SRF590008:SRF590012 TBB590008:TBB590012 TKX590008:TKX590012 TUT590008:TUT590012 UEP590008:UEP590012 UOL590008:UOL590012 UYH590008:UYH590012 VID590008:VID590012 VRZ590008:VRZ590012 WBV590008:WBV590012 WLR590008:WLR590012 WVN590008:WVN590012 F655544:F655548 JB655544:JB655548 SX655544:SX655548 ACT655544:ACT655548 AMP655544:AMP655548 AWL655544:AWL655548 BGH655544:BGH655548 BQD655544:BQD655548 BZZ655544:BZZ655548 CJV655544:CJV655548 CTR655544:CTR655548 DDN655544:DDN655548 DNJ655544:DNJ655548 DXF655544:DXF655548 EHB655544:EHB655548 EQX655544:EQX655548 FAT655544:FAT655548 FKP655544:FKP655548 FUL655544:FUL655548 GEH655544:GEH655548 GOD655544:GOD655548 GXZ655544:GXZ655548 HHV655544:HHV655548 HRR655544:HRR655548 IBN655544:IBN655548 ILJ655544:ILJ655548 IVF655544:IVF655548 JFB655544:JFB655548 JOX655544:JOX655548 JYT655544:JYT655548 KIP655544:KIP655548 KSL655544:KSL655548 LCH655544:LCH655548 LMD655544:LMD655548 LVZ655544:LVZ655548 MFV655544:MFV655548 MPR655544:MPR655548 MZN655544:MZN655548 NJJ655544:NJJ655548 NTF655544:NTF655548 ODB655544:ODB655548 OMX655544:OMX655548 OWT655544:OWT655548 PGP655544:PGP655548 PQL655544:PQL655548 QAH655544:QAH655548 QKD655544:QKD655548 QTZ655544:QTZ655548 RDV655544:RDV655548 RNR655544:RNR655548 RXN655544:RXN655548 SHJ655544:SHJ655548 SRF655544:SRF655548 TBB655544:TBB655548 TKX655544:TKX655548 TUT655544:TUT655548 UEP655544:UEP655548 UOL655544:UOL655548 UYH655544:UYH655548 VID655544:VID655548 VRZ655544:VRZ655548 WBV655544:WBV655548 WLR655544:WLR655548 WVN655544:WVN655548 F721080:F721084 JB721080:JB721084 SX721080:SX721084 ACT721080:ACT721084 AMP721080:AMP721084 AWL721080:AWL721084 BGH721080:BGH721084 BQD721080:BQD721084 BZZ721080:BZZ721084 CJV721080:CJV721084 CTR721080:CTR721084 DDN721080:DDN721084 DNJ721080:DNJ721084 DXF721080:DXF721084 EHB721080:EHB721084 EQX721080:EQX721084 FAT721080:FAT721084 FKP721080:FKP721084 FUL721080:FUL721084 GEH721080:GEH721084 GOD721080:GOD721084 GXZ721080:GXZ721084 HHV721080:HHV721084 HRR721080:HRR721084 IBN721080:IBN721084 ILJ721080:ILJ721084 IVF721080:IVF721084 JFB721080:JFB721084 JOX721080:JOX721084 JYT721080:JYT721084 KIP721080:KIP721084 KSL721080:KSL721084 LCH721080:LCH721084 LMD721080:LMD721084 LVZ721080:LVZ721084 MFV721080:MFV721084 MPR721080:MPR721084 MZN721080:MZN721084 NJJ721080:NJJ721084 NTF721080:NTF721084 ODB721080:ODB721084 OMX721080:OMX721084 OWT721080:OWT721084 PGP721080:PGP721084 PQL721080:PQL721084 QAH721080:QAH721084 QKD721080:QKD721084 QTZ721080:QTZ721084 RDV721080:RDV721084 RNR721080:RNR721084 RXN721080:RXN721084 SHJ721080:SHJ721084 SRF721080:SRF721084 TBB721080:TBB721084 TKX721080:TKX721084 TUT721080:TUT721084 UEP721080:UEP721084 UOL721080:UOL721084 UYH721080:UYH721084 VID721080:VID721084 VRZ721080:VRZ721084 WBV721080:WBV721084 WLR721080:WLR721084 WVN721080:WVN721084 F786616:F786620 JB786616:JB786620 SX786616:SX786620 ACT786616:ACT786620 AMP786616:AMP786620 AWL786616:AWL786620 BGH786616:BGH786620 BQD786616:BQD786620 BZZ786616:BZZ786620 CJV786616:CJV786620 CTR786616:CTR786620 DDN786616:DDN786620 DNJ786616:DNJ786620 DXF786616:DXF786620 EHB786616:EHB786620 EQX786616:EQX786620 FAT786616:FAT786620 FKP786616:FKP786620 FUL786616:FUL786620 GEH786616:GEH786620 GOD786616:GOD786620 GXZ786616:GXZ786620 HHV786616:HHV786620 HRR786616:HRR786620 IBN786616:IBN786620 ILJ786616:ILJ786620 IVF786616:IVF786620 JFB786616:JFB786620 JOX786616:JOX786620 JYT786616:JYT786620 KIP786616:KIP786620 KSL786616:KSL786620 LCH786616:LCH786620 LMD786616:LMD786620 LVZ786616:LVZ786620 MFV786616:MFV786620 MPR786616:MPR786620 MZN786616:MZN786620 NJJ786616:NJJ786620 NTF786616:NTF786620 ODB786616:ODB786620 OMX786616:OMX786620 OWT786616:OWT786620 PGP786616:PGP786620 PQL786616:PQL786620 QAH786616:QAH786620 QKD786616:QKD786620 QTZ786616:QTZ786620 RDV786616:RDV786620 RNR786616:RNR786620 RXN786616:RXN786620 SHJ786616:SHJ786620 SRF786616:SRF786620 TBB786616:TBB786620 TKX786616:TKX786620 TUT786616:TUT786620 UEP786616:UEP786620 UOL786616:UOL786620 UYH786616:UYH786620 VID786616:VID786620 VRZ786616:VRZ786620 WBV786616:WBV786620 WLR786616:WLR786620 WVN786616:WVN786620 F852152:F852156 JB852152:JB852156 SX852152:SX852156 ACT852152:ACT852156 AMP852152:AMP852156 AWL852152:AWL852156 BGH852152:BGH852156 BQD852152:BQD852156 BZZ852152:BZZ852156 CJV852152:CJV852156 CTR852152:CTR852156 DDN852152:DDN852156 DNJ852152:DNJ852156 DXF852152:DXF852156 EHB852152:EHB852156 EQX852152:EQX852156 FAT852152:FAT852156 FKP852152:FKP852156 FUL852152:FUL852156 GEH852152:GEH852156 GOD852152:GOD852156 GXZ852152:GXZ852156 HHV852152:HHV852156 HRR852152:HRR852156 IBN852152:IBN852156 ILJ852152:ILJ852156 IVF852152:IVF852156 JFB852152:JFB852156 JOX852152:JOX852156 JYT852152:JYT852156 KIP852152:KIP852156 KSL852152:KSL852156 LCH852152:LCH852156 LMD852152:LMD852156 LVZ852152:LVZ852156 MFV852152:MFV852156 MPR852152:MPR852156 MZN852152:MZN852156 NJJ852152:NJJ852156 NTF852152:NTF852156 ODB852152:ODB852156 OMX852152:OMX852156 OWT852152:OWT852156 PGP852152:PGP852156 PQL852152:PQL852156 QAH852152:QAH852156 QKD852152:QKD852156 QTZ852152:QTZ852156 RDV852152:RDV852156 RNR852152:RNR852156 RXN852152:RXN852156 SHJ852152:SHJ852156 SRF852152:SRF852156 TBB852152:TBB852156 TKX852152:TKX852156 TUT852152:TUT852156 UEP852152:UEP852156 UOL852152:UOL852156 UYH852152:UYH852156 VID852152:VID852156 VRZ852152:VRZ852156 WBV852152:WBV852156 WLR852152:WLR852156 WVN852152:WVN852156 F917688:F917692 JB917688:JB917692 SX917688:SX917692 ACT917688:ACT917692 AMP917688:AMP917692 AWL917688:AWL917692 BGH917688:BGH917692 BQD917688:BQD917692 BZZ917688:BZZ917692 CJV917688:CJV917692 CTR917688:CTR917692 DDN917688:DDN917692 DNJ917688:DNJ917692 DXF917688:DXF917692 EHB917688:EHB917692 EQX917688:EQX917692 FAT917688:FAT917692 FKP917688:FKP917692 FUL917688:FUL917692 GEH917688:GEH917692 GOD917688:GOD917692 GXZ917688:GXZ917692 HHV917688:HHV917692 HRR917688:HRR917692 IBN917688:IBN917692 ILJ917688:ILJ917692 IVF917688:IVF917692 JFB917688:JFB917692 JOX917688:JOX917692 JYT917688:JYT917692 KIP917688:KIP917692 KSL917688:KSL917692 LCH917688:LCH917692 LMD917688:LMD917692 LVZ917688:LVZ917692 MFV917688:MFV917692 MPR917688:MPR917692 MZN917688:MZN917692 NJJ917688:NJJ917692 NTF917688:NTF917692 ODB917688:ODB917692 OMX917688:OMX917692 OWT917688:OWT917692 PGP917688:PGP917692 PQL917688:PQL917692 QAH917688:QAH917692 QKD917688:QKD917692 QTZ917688:QTZ917692 RDV917688:RDV917692 RNR917688:RNR917692 RXN917688:RXN917692 SHJ917688:SHJ917692 SRF917688:SRF917692 TBB917688:TBB917692 TKX917688:TKX917692 TUT917688:TUT917692 UEP917688:UEP917692 UOL917688:UOL917692 UYH917688:UYH917692 VID917688:VID917692 VRZ917688:VRZ917692 WBV917688:WBV917692 WLR917688:WLR917692 WVN917688:WVN917692 F983224:F983228 JB983224:JB983228 SX983224:SX983228 ACT983224:ACT983228 AMP983224:AMP983228 AWL983224:AWL983228 BGH983224:BGH983228 BQD983224:BQD983228 BZZ983224:BZZ983228 CJV983224:CJV983228 CTR983224:CTR983228 DDN983224:DDN983228 DNJ983224:DNJ983228 DXF983224:DXF983228 EHB983224:EHB983228 EQX983224:EQX983228 FAT983224:FAT983228 FKP983224:FKP983228 FUL983224:FUL983228 GEH983224:GEH983228 GOD983224:GOD983228 GXZ983224:GXZ983228 HHV983224:HHV983228 HRR983224:HRR983228 IBN983224:IBN983228 ILJ983224:ILJ983228 IVF983224:IVF983228 JFB983224:JFB983228 JOX983224:JOX983228 JYT983224:JYT983228 KIP983224:KIP983228 KSL983224:KSL983228 LCH983224:LCH983228 LMD983224:LMD983228 LVZ983224:LVZ983228 MFV983224:MFV983228 MPR983224:MPR983228 MZN983224:MZN983228 NJJ983224:NJJ983228 NTF983224:NTF983228 ODB983224:ODB983228 OMX983224:OMX983228 OWT983224:OWT983228 PGP983224:PGP983228 PQL983224:PQL983228 QAH983224:QAH983228 QKD983224:QKD983228 QTZ983224:QTZ983228 RDV983224:RDV983228 RNR983224:RNR983228 RXN983224:RXN983228 SHJ983224:SHJ983228 SRF983224:SRF983228 TBB983224:TBB983228 TKX983224:TKX983228 TUT983224:TUT983228 UEP983224:UEP983228 UOL983224:UOL983228 UYH983224:UYH983228 VID983224:VID983228 VRZ983224:VRZ983228 WBV983224:WBV983228 WLR983224:WLR983228 WVN983224:WVN983228 F202:F206 JB202:JB206 SX202:SX206 ACT202:ACT206 AMP202:AMP206 AWL202:AWL206 BGH202:BGH206 BQD202:BQD206 BZZ202:BZZ206 CJV202:CJV206 CTR202:CTR206 DDN202:DDN206 DNJ202:DNJ206 DXF202:DXF206 EHB202:EHB206 EQX202:EQX206 FAT202:FAT206 FKP202:FKP206 FUL202:FUL206 GEH202:GEH206 GOD202:GOD206 GXZ202:GXZ206 HHV202:HHV206 HRR202:HRR206 IBN202:IBN206 ILJ202:ILJ206 IVF202:IVF206 JFB202:JFB206 JOX202:JOX206 JYT202:JYT206 KIP202:KIP206 KSL202:KSL206 LCH202:LCH206 LMD202:LMD206 LVZ202:LVZ206 MFV202:MFV206 MPR202:MPR206 MZN202:MZN206 NJJ202:NJJ206 NTF202:NTF206 ODB202:ODB206 OMX202:OMX206 OWT202:OWT206 PGP202:PGP206 PQL202:PQL206 QAH202:QAH206 QKD202:QKD206 QTZ202:QTZ206 RDV202:RDV206 RNR202:RNR206 RXN202:RXN206 SHJ202:SHJ206 SRF202:SRF206 TBB202:TBB206 TKX202:TKX206 TUT202:TUT206 UEP202:UEP206 UOL202:UOL206 UYH202:UYH206 VID202:VID206 VRZ202:VRZ206 WBV202:WBV206 WLR202:WLR206 WVN202:WVN206 F65738:F65742 JB65738:JB65742 SX65738:SX65742 ACT65738:ACT65742 AMP65738:AMP65742 AWL65738:AWL65742 BGH65738:BGH65742 BQD65738:BQD65742 BZZ65738:BZZ65742 CJV65738:CJV65742 CTR65738:CTR65742 DDN65738:DDN65742 DNJ65738:DNJ65742 DXF65738:DXF65742 EHB65738:EHB65742 EQX65738:EQX65742 FAT65738:FAT65742 FKP65738:FKP65742 FUL65738:FUL65742 GEH65738:GEH65742 GOD65738:GOD65742 GXZ65738:GXZ65742 HHV65738:HHV65742 HRR65738:HRR65742 IBN65738:IBN65742 ILJ65738:ILJ65742 IVF65738:IVF65742 JFB65738:JFB65742 JOX65738:JOX65742 JYT65738:JYT65742 KIP65738:KIP65742 KSL65738:KSL65742 LCH65738:LCH65742 LMD65738:LMD65742 LVZ65738:LVZ65742 MFV65738:MFV65742 MPR65738:MPR65742 MZN65738:MZN65742 NJJ65738:NJJ65742 NTF65738:NTF65742 ODB65738:ODB65742 OMX65738:OMX65742 OWT65738:OWT65742 PGP65738:PGP65742 PQL65738:PQL65742 QAH65738:QAH65742 QKD65738:QKD65742 QTZ65738:QTZ65742 RDV65738:RDV65742 RNR65738:RNR65742 RXN65738:RXN65742 SHJ65738:SHJ65742 SRF65738:SRF65742 TBB65738:TBB65742 TKX65738:TKX65742 TUT65738:TUT65742 UEP65738:UEP65742 UOL65738:UOL65742 UYH65738:UYH65742 VID65738:VID65742 VRZ65738:VRZ65742 WBV65738:WBV65742 WLR65738:WLR65742 WVN65738:WVN65742 F131274:F131278 JB131274:JB131278 SX131274:SX131278 ACT131274:ACT131278 AMP131274:AMP131278 AWL131274:AWL131278 BGH131274:BGH131278 BQD131274:BQD131278 BZZ131274:BZZ131278 CJV131274:CJV131278 CTR131274:CTR131278 DDN131274:DDN131278 DNJ131274:DNJ131278 DXF131274:DXF131278 EHB131274:EHB131278 EQX131274:EQX131278 FAT131274:FAT131278 FKP131274:FKP131278 FUL131274:FUL131278 GEH131274:GEH131278 GOD131274:GOD131278 GXZ131274:GXZ131278 HHV131274:HHV131278 HRR131274:HRR131278 IBN131274:IBN131278 ILJ131274:ILJ131278 IVF131274:IVF131278 JFB131274:JFB131278 JOX131274:JOX131278 JYT131274:JYT131278 KIP131274:KIP131278 KSL131274:KSL131278 LCH131274:LCH131278 LMD131274:LMD131278 LVZ131274:LVZ131278 MFV131274:MFV131278 MPR131274:MPR131278 MZN131274:MZN131278 NJJ131274:NJJ131278 NTF131274:NTF131278 ODB131274:ODB131278 OMX131274:OMX131278 OWT131274:OWT131278 PGP131274:PGP131278 PQL131274:PQL131278 QAH131274:QAH131278 QKD131274:QKD131278 QTZ131274:QTZ131278 RDV131274:RDV131278 RNR131274:RNR131278 RXN131274:RXN131278 SHJ131274:SHJ131278 SRF131274:SRF131278 TBB131274:TBB131278 TKX131274:TKX131278 TUT131274:TUT131278 UEP131274:UEP131278 UOL131274:UOL131278 UYH131274:UYH131278 VID131274:VID131278 VRZ131274:VRZ131278 WBV131274:WBV131278 WLR131274:WLR131278 WVN131274:WVN131278 F196810:F196814 JB196810:JB196814 SX196810:SX196814 ACT196810:ACT196814 AMP196810:AMP196814 AWL196810:AWL196814 BGH196810:BGH196814 BQD196810:BQD196814 BZZ196810:BZZ196814 CJV196810:CJV196814 CTR196810:CTR196814 DDN196810:DDN196814 DNJ196810:DNJ196814 DXF196810:DXF196814 EHB196810:EHB196814 EQX196810:EQX196814 FAT196810:FAT196814 FKP196810:FKP196814 FUL196810:FUL196814 GEH196810:GEH196814 GOD196810:GOD196814 GXZ196810:GXZ196814 HHV196810:HHV196814 HRR196810:HRR196814 IBN196810:IBN196814 ILJ196810:ILJ196814 IVF196810:IVF196814 JFB196810:JFB196814 JOX196810:JOX196814 JYT196810:JYT196814 KIP196810:KIP196814 KSL196810:KSL196814 LCH196810:LCH196814 LMD196810:LMD196814 LVZ196810:LVZ196814 MFV196810:MFV196814 MPR196810:MPR196814 MZN196810:MZN196814 NJJ196810:NJJ196814 NTF196810:NTF196814 ODB196810:ODB196814 OMX196810:OMX196814 OWT196810:OWT196814 PGP196810:PGP196814 PQL196810:PQL196814 QAH196810:QAH196814 QKD196810:QKD196814 QTZ196810:QTZ196814 RDV196810:RDV196814 RNR196810:RNR196814 RXN196810:RXN196814 SHJ196810:SHJ196814 SRF196810:SRF196814 TBB196810:TBB196814 TKX196810:TKX196814 TUT196810:TUT196814 UEP196810:UEP196814 UOL196810:UOL196814 UYH196810:UYH196814 VID196810:VID196814 VRZ196810:VRZ196814 WBV196810:WBV196814 WLR196810:WLR196814 WVN196810:WVN196814 F262346:F262350 JB262346:JB262350 SX262346:SX262350 ACT262346:ACT262350 AMP262346:AMP262350 AWL262346:AWL262350 BGH262346:BGH262350 BQD262346:BQD262350 BZZ262346:BZZ262350 CJV262346:CJV262350 CTR262346:CTR262350 DDN262346:DDN262350 DNJ262346:DNJ262350 DXF262346:DXF262350 EHB262346:EHB262350 EQX262346:EQX262350 FAT262346:FAT262350 FKP262346:FKP262350 FUL262346:FUL262350 GEH262346:GEH262350 GOD262346:GOD262350 GXZ262346:GXZ262350 HHV262346:HHV262350 HRR262346:HRR262350 IBN262346:IBN262350 ILJ262346:ILJ262350 IVF262346:IVF262350 JFB262346:JFB262350 JOX262346:JOX262350 JYT262346:JYT262350 KIP262346:KIP262350 KSL262346:KSL262350 LCH262346:LCH262350 LMD262346:LMD262350 LVZ262346:LVZ262350 MFV262346:MFV262350 MPR262346:MPR262350 MZN262346:MZN262350 NJJ262346:NJJ262350 NTF262346:NTF262350 ODB262346:ODB262350 OMX262346:OMX262350 OWT262346:OWT262350 PGP262346:PGP262350 PQL262346:PQL262350 QAH262346:QAH262350 QKD262346:QKD262350 QTZ262346:QTZ262350 RDV262346:RDV262350 RNR262346:RNR262350 RXN262346:RXN262350 SHJ262346:SHJ262350 SRF262346:SRF262350 TBB262346:TBB262350 TKX262346:TKX262350 TUT262346:TUT262350 UEP262346:UEP262350 UOL262346:UOL262350 UYH262346:UYH262350 VID262346:VID262350 VRZ262346:VRZ262350 WBV262346:WBV262350 WLR262346:WLR262350 WVN262346:WVN262350 F327882:F327886 JB327882:JB327886 SX327882:SX327886 ACT327882:ACT327886 AMP327882:AMP327886 AWL327882:AWL327886 BGH327882:BGH327886 BQD327882:BQD327886 BZZ327882:BZZ327886 CJV327882:CJV327886 CTR327882:CTR327886 DDN327882:DDN327886 DNJ327882:DNJ327886 DXF327882:DXF327886 EHB327882:EHB327886 EQX327882:EQX327886 FAT327882:FAT327886 FKP327882:FKP327886 FUL327882:FUL327886 GEH327882:GEH327886 GOD327882:GOD327886 GXZ327882:GXZ327886 HHV327882:HHV327886 HRR327882:HRR327886 IBN327882:IBN327886 ILJ327882:ILJ327886 IVF327882:IVF327886 JFB327882:JFB327886 JOX327882:JOX327886 JYT327882:JYT327886 KIP327882:KIP327886 KSL327882:KSL327886 LCH327882:LCH327886 LMD327882:LMD327886 LVZ327882:LVZ327886 MFV327882:MFV327886 MPR327882:MPR327886 MZN327882:MZN327886 NJJ327882:NJJ327886 NTF327882:NTF327886 ODB327882:ODB327886 OMX327882:OMX327886 OWT327882:OWT327886 PGP327882:PGP327886 PQL327882:PQL327886 QAH327882:QAH327886 QKD327882:QKD327886 QTZ327882:QTZ327886 RDV327882:RDV327886 RNR327882:RNR327886 RXN327882:RXN327886 SHJ327882:SHJ327886 SRF327882:SRF327886 TBB327882:TBB327886 TKX327882:TKX327886 TUT327882:TUT327886 UEP327882:UEP327886 UOL327882:UOL327886 UYH327882:UYH327886 VID327882:VID327886 VRZ327882:VRZ327886 WBV327882:WBV327886 WLR327882:WLR327886 WVN327882:WVN327886 F393418:F393422 JB393418:JB393422 SX393418:SX393422 ACT393418:ACT393422 AMP393418:AMP393422 AWL393418:AWL393422 BGH393418:BGH393422 BQD393418:BQD393422 BZZ393418:BZZ393422 CJV393418:CJV393422 CTR393418:CTR393422 DDN393418:DDN393422 DNJ393418:DNJ393422 DXF393418:DXF393422 EHB393418:EHB393422 EQX393418:EQX393422 FAT393418:FAT393422 FKP393418:FKP393422 FUL393418:FUL393422 GEH393418:GEH393422 GOD393418:GOD393422 GXZ393418:GXZ393422 HHV393418:HHV393422 HRR393418:HRR393422 IBN393418:IBN393422 ILJ393418:ILJ393422 IVF393418:IVF393422 JFB393418:JFB393422 JOX393418:JOX393422 JYT393418:JYT393422 KIP393418:KIP393422 KSL393418:KSL393422 LCH393418:LCH393422 LMD393418:LMD393422 LVZ393418:LVZ393422 MFV393418:MFV393422 MPR393418:MPR393422 MZN393418:MZN393422 NJJ393418:NJJ393422 NTF393418:NTF393422 ODB393418:ODB393422 OMX393418:OMX393422 OWT393418:OWT393422 PGP393418:PGP393422 PQL393418:PQL393422 QAH393418:QAH393422 QKD393418:QKD393422 QTZ393418:QTZ393422 RDV393418:RDV393422 RNR393418:RNR393422 RXN393418:RXN393422 SHJ393418:SHJ393422 SRF393418:SRF393422 TBB393418:TBB393422 TKX393418:TKX393422 TUT393418:TUT393422 UEP393418:UEP393422 UOL393418:UOL393422 UYH393418:UYH393422 VID393418:VID393422 VRZ393418:VRZ393422 WBV393418:WBV393422 WLR393418:WLR393422 WVN393418:WVN393422 F458954:F458958 JB458954:JB458958 SX458954:SX458958 ACT458954:ACT458958 AMP458954:AMP458958 AWL458954:AWL458958 BGH458954:BGH458958 BQD458954:BQD458958 BZZ458954:BZZ458958 CJV458954:CJV458958 CTR458954:CTR458958 DDN458954:DDN458958 DNJ458954:DNJ458958 DXF458954:DXF458958 EHB458954:EHB458958 EQX458954:EQX458958 FAT458954:FAT458958 FKP458954:FKP458958 FUL458954:FUL458958 GEH458954:GEH458958 GOD458954:GOD458958 GXZ458954:GXZ458958 HHV458954:HHV458958 HRR458954:HRR458958 IBN458954:IBN458958 ILJ458954:ILJ458958 IVF458954:IVF458958 JFB458954:JFB458958 JOX458954:JOX458958 JYT458954:JYT458958 KIP458954:KIP458958 KSL458954:KSL458958 LCH458954:LCH458958 LMD458954:LMD458958 LVZ458954:LVZ458958 MFV458954:MFV458958 MPR458954:MPR458958 MZN458954:MZN458958 NJJ458954:NJJ458958 NTF458954:NTF458958 ODB458954:ODB458958 OMX458954:OMX458958 OWT458954:OWT458958 PGP458954:PGP458958 PQL458954:PQL458958 QAH458954:QAH458958 QKD458954:QKD458958 QTZ458954:QTZ458958 RDV458954:RDV458958 RNR458954:RNR458958 RXN458954:RXN458958 SHJ458954:SHJ458958 SRF458954:SRF458958 TBB458954:TBB458958 TKX458954:TKX458958 TUT458954:TUT458958 UEP458954:UEP458958 UOL458954:UOL458958 UYH458954:UYH458958 VID458954:VID458958 VRZ458954:VRZ458958 WBV458954:WBV458958 WLR458954:WLR458958 WVN458954:WVN458958 F524490:F524494 JB524490:JB524494 SX524490:SX524494 ACT524490:ACT524494 AMP524490:AMP524494 AWL524490:AWL524494 BGH524490:BGH524494 BQD524490:BQD524494 BZZ524490:BZZ524494 CJV524490:CJV524494 CTR524490:CTR524494 DDN524490:DDN524494 DNJ524490:DNJ524494 DXF524490:DXF524494 EHB524490:EHB524494 EQX524490:EQX524494 FAT524490:FAT524494 FKP524490:FKP524494 FUL524490:FUL524494 GEH524490:GEH524494 GOD524490:GOD524494 GXZ524490:GXZ524494 HHV524490:HHV524494 HRR524490:HRR524494 IBN524490:IBN524494 ILJ524490:ILJ524494 IVF524490:IVF524494 JFB524490:JFB524494 JOX524490:JOX524494 JYT524490:JYT524494 KIP524490:KIP524494 KSL524490:KSL524494 LCH524490:LCH524494 LMD524490:LMD524494 LVZ524490:LVZ524494 MFV524490:MFV524494 MPR524490:MPR524494 MZN524490:MZN524494 NJJ524490:NJJ524494 NTF524490:NTF524494 ODB524490:ODB524494 OMX524490:OMX524494 OWT524490:OWT524494 PGP524490:PGP524494 PQL524490:PQL524494 QAH524490:QAH524494 QKD524490:QKD524494 QTZ524490:QTZ524494 RDV524490:RDV524494 RNR524490:RNR524494 RXN524490:RXN524494 SHJ524490:SHJ524494 SRF524490:SRF524494 TBB524490:TBB524494 TKX524490:TKX524494 TUT524490:TUT524494 UEP524490:UEP524494 UOL524490:UOL524494 UYH524490:UYH524494 VID524490:VID524494 VRZ524490:VRZ524494 WBV524490:WBV524494 WLR524490:WLR524494 WVN524490:WVN524494 F590026:F590030 JB590026:JB590030 SX590026:SX590030 ACT590026:ACT590030 AMP590026:AMP590030 AWL590026:AWL590030 BGH590026:BGH590030 BQD590026:BQD590030 BZZ590026:BZZ590030 CJV590026:CJV590030 CTR590026:CTR590030 DDN590026:DDN590030 DNJ590026:DNJ590030 DXF590026:DXF590030 EHB590026:EHB590030 EQX590026:EQX590030 FAT590026:FAT590030 FKP590026:FKP590030 FUL590026:FUL590030 GEH590026:GEH590030 GOD590026:GOD590030 GXZ590026:GXZ590030 HHV590026:HHV590030 HRR590026:HRR590030 IBN590026:IBN590030 ILJ590026:ILJ590030 IVF590026:IVF590030 JFB590026:JFB590030 JOX590026:JOX590030 JYT590026:JYT590030 KIP590026:KIP590030 KSL590026:KSL590030 LCH590026:LCH590030 LMD590026:LMD590030 LVZ590026:LVZ590030 MFV590026:MFV590030 MPR590026:MPR590030 MZN590026:MZN590030 NJJ590026:NJJ590030 NTF590026:NTF590030 ODB590026:ODB590030 OMX590026:OMX590030 OWT590026:OWT590030 PGP590026:PGP590030 PQL590026:PQL590030 QAH590026:QAH590030 QKD590026:QKD590030 QTZ590026:QTZ590030 RDV590026:RDV590030 RNR590026:RNR590030 RXN590026:RXN590030 SHJ590026:SHJ590030 SRF590026:SRF590030 TBB590026:TBB590030 TKX590026:TKX590030 TUT590026:TUT590030 UEP590026:UEP590030 UOL590026:UOL590030 UYH590026:UYH590030 VID590026:VID590030 VRZ590026:VRZ590030 WBV590026:WBV590030 WLR590026:WLR590030 WVN590026:WVN590030 F655562:F655566 JB655562:JB655566 SX655562:SX655566 ACT655562:ACT655566 AMP655562:AMP655566 AWL655562:AWL655566 BGH655562:BGH655566 BQD655562:BQD655566 BZZ655562:BZZ655566 CJV655562:CJV655566 CTR655562:CTR655566 DDN655562:DDN655566 DNJ655562:DNJ655566 DXF655562:DXF655566 EHB655562:EHB655566 EQX655562:EQX655566 FAT655562:FAT655566 FKP655562:FKP655566 FUL655562:FUL655566 GEH655562:GEH655566 GOD655562:GOD655566 GXZ655562:GXZ655566 HHV655562:HHV655566 HRR655562:HRR655566 IBN655562:IBN655566 ILJ655562:ILJ655566 IVF655562:IVF655566 JFB655562:JFB655566 JOX655562:JOX655566 JYT655562:JYT655566 KIP655562:KIP655566 KSL655562:KSL655566 LCH655562:LCH655566 LMD655562:LMD655566 LVZ655562:LVZ655566 MFV655562:MFV655566 MPR655562:MPR655566 MZN655562:MZN655566 NJJ655562:NJJ655566 NTF655562:NTF655566 ODB655562:ODB655566 OMX655562:OMX655566 OWT655562:OWT655566 PGP655562:PGP655566 PQL655562:PQL655566 QAH655562:QAH655566 QKD655562:QKD655566 QTZ655562:QTZ655566 RDV655562:RDV655566 RNR655562:RNR655566 RXN655562:RXN655566 SHJ655562:SHJ655566 SRF655562:SRF655566 TBB655562:TBB655566 TKX655562:TKX655566 TUT655562:TUT655566 UEP655562:UEP655566 UOL655562:UOL655566 UYH655562:UYH655566 VID655562:VID655566 VRZ655562:VRZ655566 WBV655562:WBV655566 WLR655562:WLR655566 WVN655562:WVN655566 F721098:F721102 JB721098:JB721102 SX721098:SX721102 ACT721098:ACT721102 AMP721098:AMP721102 AWL721098:AWL721102 BGH721098:BGH721102 BQD721098:BQD721102 BZZ721098:BZZ721102 CJV721098:CJV721102 CTR721098:CTR721102 DDN721098:DDN721102 DNJ721098:DNJ721102 DXF721098:DXF721102 EHB721098:EHB721102 EQX721098:EQX721102 FAT721098:FAT721102 FKP721098:FKP721102 FUL721098:FUL721102 GEH721098:GEH721102 GOD721098:GOD721102 GXZ721098:GXZ721102 HHV721098:HHV721102 HRR721098:HRR721102 IBN721098:IBN721102 ILJ721098:ILJ721102 IVF721098:IVF721102 JFB721098:JFB721102 JOX721098:JOX721102 JYT721098:JYT721102 KIP721098:KIP721102 KSL721098:KSL721102 LCH721098:LCH721102 LMD721098:LMD721102 LVZ721098:LVZ721102 MFV721098:MFV721102 MPR721098:MPR721102 MZN721098:MZN721102 NJJ721098:NJJ721102 NTF721098:NTF721102 ODB721098:ODB721102 OMX721098:OMX721102 OWT721098:OWT721102 PGP721098:PGP721102 PQL721098:PQL721102 QAH721098:QAH721102 QKD721098:QKD721102 QTZ721098:QTZ721102 RDV721098:RDV721102 RNR721098:RNR721102 RXN721098:RXN721102 SHJ721098:SHJ721102 SRF721098:SRF721102 TBB721098:TBB721102 TKX721098:TKX721102 TUT721098:TUT721102 UEP721098:UEP721102 UOL721098:UOL721102 UYH721098:UYH721102 VID721098:VID721102 VRZ721098:VRZ721102 WBV721098:WBV721102 WLR721098:WLR721102 WVN721098:WVN721102 F786634:F786638 JB786634:JB786638 SX786634:SX786638 ACT786634:ACT786638 AMP786634:AMP786638 AWL786634:AWL786638 BGH786634:BGH786638 BQD786634:BQD786638 BZZ786634:BZZ786638 CJV786634:CJV786638 CTR786634:CTR786638 DDN786634:DDN786638 DNJ786634:DNJ786638 DXF786634:DXF786638 EHB786634:EHB786638 EQX786634:EQX786638 FAT786634:FAT786638 FKP786634:FKP786638 FUL786634:FUL786638 GEH786634:GEH786638 GOD786634:GOD786638 GXZ786634:GXZ786638 HHV786634:HHV786638 HRR786634:HRR786638 IBN786634:IBN786638 ILJ786634:ILJ786638 IVF786634:IVF786638 JFB786634:JFB786638 JOX786634:JOX786638 JYT786634:JYT786638 KIP786634:KIP786638 KSL786634:KSL786638 LCH786634:LCH786638 LMD786634:LMD786638 LVZ786634:LVZ786638 MFV786634:MFV786638 MPR786634:MPR786638 MZN786634:MZN786638 NJJ786634:NJJ786638 NTF786634:NTF786638 ODB786634:ODB786638 OMX786634:OMX786638 OWT786634:OWT786638 PGP786634:PGP786638 PQL786634:PQL786638 QAH786634:QAH786638 QKD786634:QKD786638 QTZ786634:QTZ786638 RDV786634:RDV786638 RNR786634:RNR786638 RXN786634:RXN786638 SHJ786634:SHJ786638 SRF786634:SRF786638 TBB786634:TBB786638 TKX786634:TKX786638 TUT786634:TUT786638 UEP786634:UEP786638 UOL786634:UOL786638 UYH786634:UYH786638 VID786634:VID786638 VRZ786634:VRZ786638 WBV786634:WBV786638 WLR786634:WLR786638 WVN786634:WVN786638 F852170:F852174 JB852170:JB852174 SX852170:SX852174 ACT852170:ACT852174 AMP852170:AMP852174 AWL852170:AWL852174 BGH852170:BGH852174 BQD852170:BQD852174 BZZ852170:BZZ852174 CJV852170:CJV852174 CTR852170:CTR852174 DDN852170:DDN852174 DNJ852170:DNJ852174 DXF852170:DXF852174 EHB852170:EHB852174 EQX852170:EQX852174 FAT852170:FAT852174 FKP852170:FKP852174 FUL852170:FUL852174 GEH852170:GEH852174 GOD852170:GOD852174 GXZ852170:GXZ852174 HHV852170:HHV852174 HRR852170:HRR852174 IBN852170:IBN852174 ILJ852170:ILJ852174 IVF852170:IVF852174 JFB852170:JFB852174 JOX852170:JOX852174 JYT852170:JYT852174 KIP852170:KIP852174 KSL852170:KSL852174 LCH852170:LCH852174 LMD852170:LMD852174 LVZ852170:LVZ852174 MFV852170:MFV852174 MPR852170:MPR852174 MZN852170:MZN852174 NJJ852170:NJJ852174 NTF852170:NTF852174 ODB852170:ODB852174 OMX852170:OMX852174 OWT852170:OWT852174 PGP852170:PGP852174 PQL852170:PQL852174 QAH852170:QAH852174 QKD852170:QKD852174 QTZ852170:QTZ852174 RDV852170:RDV852174 RNR852170:RNR852174 RXN852170:RXN852174 SHJ852170:SHJ852174 SRF852170:SRF852174 TBB852170:TBB852174 TKX852170:TKX852174 TUT852170:TUT852174 UEP852170:UEP852174 UOL852170:UOL852174 UYH852170:UYH852174 VID852170:VID852174 VRZ852170:VRZ852174 WBV852170:WBV852174 WLR852170:WLR852174 WVN852170:WVN852174 F917706:F917710 JB917706:JB917710 SX917706:SX917710 ACT917706:ACT917710 AMP917706:AMP917710 AWL917706:AWL917710 BGH917706:BGH917710 BQD917706:BQD917710 BZZ917706:BZZ917710 CJV917706:CJV917710 CTR917706:CTR917710 DDN917706:DDN917710 DNJ917706:DNJ917710 DXF917706:DXF917710 EHB917706:EHB917710 EQX917706:EQX917710 FAT917706:FAT917710 FKP917706:FKP917710 FUL917706:FUL917710 GEH917706:GEH917710 GOD917706:GOD917710 GXZ917706:GXZ917710 HHV917706:HHV917710 HRR917706:HRR917710 IBN917706:IBN917710 ILJ917706:ILJ917710 IVF917706:IVF917710 JFB917706:JFB917710 JOX917706:JOX917710 JYT917706:JYT917710 KIP917706:KIP917710 KSL917706:KSL917710 LCH917706:LCH917710 LMD917706:LMD917710 LVZ917706:LVZ917710 MFV917706:MFV917710 MPR917706:MPR917710 MZN917706:MZN917710 NJJ917706:NJJ917710 NTF917706:NTF917710 ODB917706:ODB917710 OMX917706:OMX917710 OWT917706:OWT917710 PGP917706:PGP917710 PQL917706:PQL917710 QAH917706:QAH917710 QKD917706:QKD917710 QTZ917706:QTZ917710 RDV917706:RDV917710 RNR917706:RNR917710 RXN917706:RXN917710 SHJ917706:SHJ917710 SRF917706:SRF917710 TBB917706:TBB917710 TKX917706:TKX917710 TUT917706:TUT917710 UEP917706:UEP917710 UOL917706:UOL917710 UYH917706:UYH917710 VID917706:VID917710 VRZ917706:VRZ917710 WBV917706:WBV917710 WLR917706:WLR917710 WVN917706:WVN917710 F983242:F983246 JB983242:JB983246 SX983242:SX983246 ACT983242:ACT983246 AMP983242:AMP983246 AWL983242:AWL983246 BGH983242:BGH983246 BQD983242:BQD983246 BZZ983242:BZZ983246 CJV983242:CJV983246 CTR983242:CTR983246 DDN983242:DDN983246 DNJ983242:DNJ983246 DXF983242:DXF983246 EHB983242:EHB983246 EQX983242:EQX983246 FAT983242:FAT983246 FKP983242:FKP983246 FUL983242:FUL983246 GEH983242:GEH983246 GOD983242:GOD983246 GXZ983242:GXZ983246 HHV983242:HHV983246 HRR983242:HRR983246 IBN983242:IBN983246 ILJ983242:ILJ983246 IVF983242:IVF983246 JFB983242:JFB983246 JOX983242:JOX983246 JYT983242:JYT983246 KIP983242:KIP983246 KSL983242:KSL983246 LCH983242:LCH983246 LMD983242:LMD983246 LVZ983242:LVZ983246 MFV983242:MFV983246 MPR983242:MPR983246 MZN983242:MZN983246 NJJ983242:NJJ983246 NTF983242:NTF983246 ODB983242:ODB983246 OMX983242:OMX983246 OWT983242:OWT983246 PGP983242:PGP983246 PQL983242:PQL983246 QAH983242:QAH983246 QKD983242:QKD983246 QTZ983242:QTZ983246 RDV983242:RDV983246 RNR983242:RNR983246 RXN983242:RXN983246 SHJ983242:SHJ983246 SRF983242:SRF983246 TBB983242:TBB983246 TKX983242:TKX983246 TUT983242:TUT983246 UEP983242:UEP983246 UOL983242:UOL983246 UYH983242:UYH983246 VID983242:VID983246 VRZ983242:VRZ983246 WBV983242:WBV983246 WLR983242:WLR983246 WVN983242:WVN983246 E223:E226 JA223:JA226 SW223:SW226 ACS223:ACS226 AMO223:AMO226 AWK223:AWK226 BGG223:BGG226 BQC223:BQC226 BZY223:BZY226 CJU223:CJU226 CTQ223:CTQ226 DDM223:DDM226 DNI223:DNI226 DXE223:DXE226 EHA223:EHA226 EQW223:EQW226 FAS223:FAS226 FKO223:FKO226 FUK223:FUK226 GEG223:GEG226 GOC223:GOC226 GXY223:GXY226 HHU223:HHU226 HRQ223:HRQ226 IBM223:IBM226 ILI223:ILI226 IVE223:IVE226 JFA223:JFA226 JOW223:JOW226 JYS223:JYS226 KIO223:KIO226 KSK223:KSK226 LCG223:LCG226 LMC223:LMC226 LVY223:LVY226 MFU223:MFU226 MPQ223:MPQ226 MZM223:MZM226 NJI223:NJI226 NTE223:NTE226 ODA223:ODA226 OMW223:OMW226 OWS223:OWS226 PGO223:PGO226 PQK223:PQK226 QAG223:QAG226 QKC223:QKC226 QTY223:QTY226 RDU223:RDU226 RNQ223:RNQ226 RXM223:RXM226 SHI223:SHI226 SRE223:SRE226 TBA223:TBA226 TKW223:TKW226 TUS223:TUS226 UEO223:UEO226 UOK223:UOK226 UYG223:UYG226 VIC223:VIC226 VRY223:VRY226 WBU223:WBU226 WLQ223:WLQ226 WVM223:WVM226 E65759:E65762 JA65759:JA65762 SW65759:SW65762 ACS65759:ACS65762 AMO65759:AMO65762 AWK65759:AWK65762 BGG65759:BGG65762 BQC65759:BQC65762 BZY65759:BZY65762 CJU65759:CJU65762 CTQ65759:CTQ65762 DDM65759:DDM65762 DNI65759:DNI65762 DXE65759:DXE65762 EHA65759:EHA65762 EQW65759:EQW65762 FAS65759:FAS65762 FKO65759:FKO65762 FUK65759:FUK65762 GEG65759:GEG65762 GOC65759:GOC65762 GXY65759:GXY65762 HHU65759:HHU65762 HRQ65759:HRQ65762 IBM65759:IBM65762 ILI65759:ILI65762 IVE65759:IVE65762 JFA65759:JFA65762 JOW65759:JOW65762 JYS65759:JYS65762 KIO65759:KIO65762 KSK65759:KSK65762 LCG65759:LCG65762 LMC65759:LMC65762 LVY65759:LVY65762 MFU65759:MFU65762 MPQ65759:MPQ65762 MZM65759:MZM65762 NJI65759:NJI65762 NTE65759:NTE65762 ODA65759:ODA65762 OMW65759:OMW65762 OWS65759:OWS65762 PGO65759:PGO65762 PQK65759:PQK65762 QAG65759:QAG65762 QKC65759:QKC65762 QTY65759:QTY65762 RDU65759:RDU65762 RNQ65759:RNQ65762 RXM65759:RXM65762 SHI65759:SHI65762 SRE65759:SRE65762 TBA65759:TBA65762 TKW65759:TKW65762 TUS65759:TUS65762 UEO65759:UEO65762 UOK65759:UOK65762 UYG65759:UYG65762 VIC65759:VIC65762 VRY65759:VRY65762 WBU65759:WBU65762 WLQ65759:WLQ65762 WVM65759:WVM65762 E131295:E131298 JA131295:JA131298 SW131295:SW131298 ACS131295:ACS131298 AMO131295:AMO131298 AWK131295:AWK131298 BGG131295:BGG131298 BQC131295:BQC131298 BZY131295:BZY131298 CJU131295:CJU131298 CTQ131295:CTQ131298 DDM131295:DDM131298 DNI131295:DNI131298 DXE131295:DXE131298 EHA131295:EHA131298 EQW131295:EQW131298 FAS131295:FAS131298 FKO131295:FKO131298 FUK131295:FUK131298 GEG131295:GEG131298 GOC131295:GOC131298 GXY131295:GXY131298 HHU131295:HHU131298 HRQ131295:HRQ131298 IBM131295:IBM131298 ILI131295:ILI131298 IVE131295:IVE131298 JFA131295:JFA131298 JOW131295:JOW131298 JYS131295:JYS131298 KIO131295:KIO131298 KSK131295:KSK131298 LCG131295:LCG131298 LMC131295:LMC131298 LVY131295:LVY131298 MFU131295:MFU131298 MPQ131295:MPQ131298 MZM131295:MZM131298 NJI131295:NJI131298 NTE131295:NTE131298 ODA131295:ODA131298 OMW131295:OMW131298 OWS131295:OWS131298 PGO131295:PGO131298 PQK131295:PQK131298 QAG131295:QAG131298 QKC131295:QKC131298 QTY131295:QTY131298 RDU131295:RDU131298 RNQ131295:RNQ131298 RXM131295:RXM131298 SHI131295:SHI131298 SRE131295:SRE131298 TBA131295:TBA131298 TKW131295:TKW131298 TUS131295:TUS131298 UEO131295:UEO131298 UOK131295:UOK131298 UYG131295:UYG131298 VIC131295:VIC131298 VRY131295:VRY131298 WBU131295:WBU131298 WLQ131295:WLQ131298 WVM131295:WVM131298 E196831:E196834 JA196831:JA196834 SW196831:SW196834 ACS196831:ACS196834 AMO196831:AMO196834 AWK196831:AWK196834 BGG196831:BGG196834 BQC196831:BQC196834 BZY196831:BZY196834 CJU196831:CJU196834 CTQ196831:CTQ196834 DDM196831:DDM196834 DNI196831:DNI196834 DXE196831:DXE196834 EHA196831:EHA196834 EQW196831:EQW196834 FAS196831:FAS196834 FKO196831:FKO196834 FUK196831:FUK196834 GEG196831:GEG196834 GOC196831:GOC196834 GXY196831:GXY196834 HHU196831:HHU196834 HRQ196831:HRQ196834 IBM196831:IBM196834 ILI196831:ILI196834 IVE196831:IVE196834 JFA196831:JFA196834 JOW196831:JOW196834 JYS196831:JYS196834 KIO196831:KIO196834 KSK196831:KSK196834 LCG196831:LCG196834 LMC196831:LMC196834 LVY196831:LVY196834 MFU196831:MFU196834 MPQ196831:MPQ196834 MZM196831:MZM196834 NJI196831:NJI196834 NTE196831:NTE196834 ODA196831:ODA196834 OMW196831:OMW196834 OWS196831:OWS196834 PGO196831:PGO196834 PQK196831:PQK196834 QAG196831:QAG196834 QKC196831:QKC196834 QTY196831:QTY196834 RDU196831:RDU196834 RNQ196831:RNQ196834 RXM196831:RXM196834 SHI196831:SHI196834 SRE196831:SRE196834 TBA196831:TBA196834 TKW196831:TKW196834 TUS196831:TUS196834 UEO196831:UEO196834 UOK196831:UOK196834 UYG196831:UYG196834 VIC196831:VIC196834 VRY196831:VRY196834 WBU196831:WBU196834 WLQ196831:WLQ196834 WVM196831:WVM196834 E262367:E262370 JA262367:JA262370 SW262367:SW262370 ACS262367:ACS262370 AMO262367:AMO262370 AWK262367:AWK262370 BGG262367:BGG262370 BQC262367:BQC262370 BZY262367:BZY262370 CJU262367:CJU262370 CTQ262367:CTQ262370 DDM262367:DDM262370 DNI262367:DNI262370 DXE262367:DXE262370 EHA262367:EHA262370 EQW262367:EQW262370 FAS262367:FAS262370 FKO262367:FKO262370 FUK262367:FUK262370 GEG262367:GEG262370 GOC262367:GOC262370 GXY262367:GXY262370 HHU262367:HHU262370 HRQ262367:HRQ262370 IBM262367:IBM262370 ILI262367:ILI262370 IVE262367:IVE262370 JFA262367:JFA262370 JOW262367:JOW262370 JYS262367:JYS262370 KIO262367:KIO262370 KSK262367:KSK262370 LCG262367:LCG262370 LMC262367:LMC262370 LVY262367:LVY262370 MFU262367:MFU262370 MPQ262367:MPQ262370 MZM262367:MZM262370 NJI262367:NJI262370 NTE262367:NTE262370 ODA262367:ODA262370 OMW262367:OMW262370 OWS262367:OWS262370 PGO262367:PGO262370 PQK262367:PQK262370 QAG262367:QAG262370 QKC262367:QKC262370 QTY262367:QTY262370 RDU262367:RDU262370 RNQ262367:RNQ262370 RXM262367:RXM262370 SHI262367:SHI262370 SRE262367:SRE262370 TBA262367:TBA262370 TKW262367:TKW262370 TUS262367:TUS262370 UEO262367:UEO262370 UOK262367:UOK262370 UYG262367:UYG262370 VIC262367:VIC262370 VRY262367:VRY262370 WBU262367:WBU262370 WLQ262367:WLQ262370 WVM262367:WVM262370 E327903:E327906 JA327903:JA327906 SW327903:SW327906 ACS327903:ACS327906 AMO327903:AMO327906 AWK327903:AWK327906 BGG327903:BGG327906 BQC327903:BQC327906 BZY327903:BZY327906 CJU327903:CJU327906 CTQ327903:CTQ327906 DDM327903:DDM327906 DNI327903:DNI327906 DXE327903:DXE327906 EHA327903:EHA327906 EQW327903:EQW327906 FAS327903:FAS327906 FKO327903:FKO327906 FUK327903:FUK327906 GEG327903:GEG327906 GOC327903:GOC327906 GXY327903:GXY327906 HHU327903:HHU327906 HRQ327903:HRQ327906 IBM327903:IBM327906 ILI327903:ILI327906 IVE327903:IVE327906 JFA327903:JFA327906 JOW327903:JOW327906 JYS327903:JYS327906 KIO327903:KIO327906 KSK327903:KSK327906 LCG327903:LCG327906 LMC327903:LMC327906 LVY327903:LVY327906 MFU327903:MFU327906 MPQ327903:MPQ327906 MZM327903:MZM327906 NJI327903:NJI327906 NTE327903:NTE327906 ODA327903:ODA327906 OMW327903:OMW327906 OWS327903:OWS327906 PGO327903:PGO327906 PQK327903:PQK327906 QAG327903:QAG327906 QKC327903:QKC327906 QTY327903:QTY327906 RDU327903:RDU327906 RNQ327903:RNQ327906 RXM327903:RXM327906 SHI327903:SHI327906 SRE327903:SRE327906 TBA327903:TBA327906 TKW327903:TKW327906 TUS327903:TUS327906 UEO327903:UEO327906 UOK327903:UOK327906 UYG327903:UYG327906 VIC327903:VIC327906 VRY327903:VRY327906 WBU327903:WBU327906 WLQ327903:WLQ327906 WVM327903:WVM327906 E393439:E393442 JA393439:JA393442 SW393439:SW393442 ACS393439:ACS393442 AMO393439:AMO393442 AWK393439:AWK393442 BGG393439:BGG393442 BQC393439:BQC393442 BZY393439:BZY393442 CJU393439:CJU393442 CTQ393439:CTQ393442 DDM393439:DDM393442 DNI393439:DNI393442 DXE393439:DXE393442 EHA393439:EHA393442 EQW393439:EQW393442 FAS393439:FAS393442 FKO393439:FKO393442 FUK393439:FUK393442 GEG393439:GEG393442 GOC393439:GOC393442 GXY393439:GXY393442 HHU393439:HHU393442 HRQ393439:HRQ393442 IBM393439:IBM393442 ILI393439:ILI393442 IVE393439:IVE393442 JFA393439:JFA393442 JOW393439:JOW393442 JYS393439:JYS393442 KIO393439:KIO393442 KSK393439:KSK393442 LCG393439:LCG393442 LMC393439:LMC393442 LVY393439:LVY393442 MFU393439:MFU393442 MPQ393439:MPQ393442 MZM393439:MZM393442 NJI393439:NJI393442 NTE393439:NTE393442 ODA393439:ODA393442 OMW393439:OMW393442 OWS393439:OWS393442 PGO393439:PGO393442 PQK393439:PQK393442 QAG393439:QAG393442 QKC393439:QKC393442 QTY393439:QTY393442 RDU393439:RDU393442 RNQ393439:RNQ393442 RXM393439:RXM393442 SHI393439:SHI393442 SRE393439:SRE393442 TBA393439:TBA393442 TKW393439:TKW393442 TUS393439:TUS393442 UEO393439:UEO393442 UOK393439:UOK393442 UYG393439:UYG393442 VIC393439:VIC393442 VRY393439:VRY393442 WBU393439:WBU393442 WLQ393439:WLQ393442 WVM393439:WVM393442 E458975:E458978 JA458975:JA458978 SW458975:SW458978 ACS458975:ACS458978 AMO458975:AMO458978 AWK458975:AWK458978 BGG458975:BGG458978 BQC458975:BQC458978 BZY458975:BZY458978 CJU458975:CJU458978 CTQ458975:CTQ458978 DDM458975:DDM458978 DNI458975:DNI458978 DXE458975:DXE458978 EHA458975:EHA458978 EQW458975:EQW458978 FAS458975:FAS458978 FKO458975:FKO458978 FUK458975:FUK458978 GEG458975:GEG458978 GOC458975:GOC458978 GXY458975:GXY458978 HHU458975:HHU458978 HRQ458975:HRQ458978 IBM458975:IBM458978 ILI458975:ILI458978 IVE458975:IVE458978 JFA458975:JFA458978 JOW458975:JOW458978 JYS458975:JYS458978 KIO458975:KIO458978 KSK458975:KSK458978 LCG458975:LCG458978 LMC458975:LMC458978 LVY458975:LVY458978 MFU458975:MFU458978 MPQ458975:MPQ458978 MZM458975:MZM458978 NJI458975:NJI458978 NTE458975:NTE458978 ODA458975:ODA458978 OMW458975:OMW458978 OWS458975:OWS458978 PGO458975:PGO458978 PQK458975:PQK458978 QAG458975:QAG458978 QKC458975:QKC458978 QTY458975:QTY458978 RDU458975:RDU458978 RNQ458975:RNQ458978 RXM458975:RXM458978 SHI458975:SHI458978 SRE458975:SRE458978 TBA458975:TBA458978 TKW458975:TKW458978 TUS458975:TUS458978 UEO458975:UEO458978 UOK458975:UOK458978 UYG458975:UYG458978 VIC458975:VIC458978 VRY458975:VRY458978 WBU458975:WBU458978 WLQ458975:WLQ458978 WVM458975:WVM458978 E524511:E524514 JA524511:JA524514 SW524511:SW524514 ACS524511:ACS524514 AMO524511:AMO524514 AWK524511:AWK524514 BGG524511:BGG524514 BQC524511:BQC524514 BZY524511:BZY524514 CJU524511:CJU524514 CTQ524511:CTQ524514 DDM524511:DDM524514 DNI524511:DNI524514 DXE524511:DXE524514 EHA524511:EHA524514 EQW524511:EQW524514 FAS524511:FAS524514 FKO524511:FKO524514 FUK524511:FUK524514 GEG524511:GEG524514 GOC524511:GOC524514 GXY524511:GXY524514 HHU524511:HHU524514 HRQ524511:HRQ524514 IBM524511:IBM524514 ILI524511:ILI524514 IVE524511:IVE524514 JFA524511:JFA524514 JOW524511:JOW524514 JYS524511:JYS524514 KIO524511:KIO524514 KSK524511:KSK524514 LCG524511:LCG524514 LMC524511:LMC524514 LVY524511:LVY524514 MFU524511:MFU524514 MPQ524511:MPQ524514 MZM524511:MZM524514 NJI524511:NJI524514 NTE524511:NTE524514 ODA524511:ODA524514 OMW524511:OMW524514 OWS524511:OWS524514 PGO524511:PGO524514 PQK524511:PQK524514 QAG524511:QAG524514 QKC524511:QKC524514 QTY524511:QTY524514 RDU524511:RDU524514 RNQ524511:RNQ524514 RXM524511:RXM524514 SHI524511:SHI524514 SRE524511:SRE524514 TBA524511:TBA524514 TKW524511:TKW524514 TUS524511:TUS524514 UEO524511:UEO524514 UOK524511:UOK524514 UYG524511:UYG524514 VIC524511:VIC524514 VRY524511:VRY524514 WBU524511:WBU524514 WLQ524511:WLQ524514 WVM524511:WVM524514 E590047:E590050 JA590047:JA590050 SW590047:SW590050 ACS590047:ACS590050 AMO590047:AMO590050 AWK590047:AWK590050 BGG590047:BGG590050 BQC590047:BQC590050 BZY590047:BZY590050 CJU590047:CJU590050 CTQ590047:CTQ590050 DDM590047:DDM590050 DNI590047:DNI590050 DXE590047:DXE590050 EHA590047:EHA590050 EQW590047:EQW590050 FAS590047:FAS590050 FKO590047:FKO590050 FUK590047:FUK590050 GEG590047:GEG590050 GOC590047:GOC590050 GXY590047:GXY590050 HHU590047:HHU590050 HRQ590047:HRQ590050 IBM590047:IBM590050 ILI590047:ILI590050 IVE590047:IVE590050 JFA590047:JFA590050 JOW590047:JOW590050 JYS590047:JYS590050 KIO590047:KIO590050 KSK590047:KSK590050 LCG590047:LCG590050 LMC590047:LMC590050 LVY590047:LVY590050 MFU590047:MFU590050 MPQ590047:MPQ590050 MZM590047:MZM590050 NJI590047:NJI590050 NTE590047:NTE590050 ODA590047:ODA590050 OMW590047:OMW590050 OWS590047:OWS590050 PGO590047:PGO590050 PQK590047:PQK590050 QAG590047:QAG590050 QKC590047:QKC590050 QTY590047:QTY590050 RDU590047:RDU590050 RNQ590047:RNQ590050 RXM590047:RXM590050 SHI590047:SHI590050 SRE590047:SRE590050 TBA590047:TBA590050 TKW590047:TKW590050 TUS590047:TUS590050 UEO590047:UEO590050 UOK590047:UOK590050 UYG590047:UYG590050 VIC590047:VIC590050 VRY590047:VRY590050 WBU590047:WBU590050 WLQ590047:WLQ590050 WVM590047:WVM590050 E655583:E655586 JA655583:JA655586 SW655583:SW655586 ACS655583:ACS655586 AMO655583:AMO655586 AWK655583:AWK655586 BGG655583:BGG655586 BQC655583:BQC655586 BZY655583:BZY655586 CJU655583:CJU655586 CTQ655583:CTQ655586 DDM655583:DDM655586 DNI655583:DNI655586 DXE655583:DXE655586 EHA655583:EHA655586 EQW655583:EQW655586 FAS655583:FAS655586 FKO655583:FKO655586 FUK655583:FUK655586 GEG655583:GEG655586 GOC655583:GOC655586 GXY655583:GXY655586 HHU655583:HHU655586 HRQ655583:HRQ655586 IBM655583:IBM655586 ILI655583:ILI655586 IVE655583:IVE655586 JFA655583:JFA655586 JOW655583:JOW655586 JYS655583:JYS655586 KIO655583:KIO655586 KSK655583:KSK655586 LCG655583:LCG655586 LMC655583:LMC655586 LVY655583:LVY655586 MFU655583:MFU655586 MPQ655583:MPQ655586 MZM655583:MZM655586 NJI655583:NJI655586 NTE655583:NTE655586 ODA655583:ODA655586 OMW655583:OMW655586 OWS655583:OWS655586 PGO655583:PGO655586 PQK655583:PQK655586 QAG655583:QAG655586 QKC655583:QKC655586 QTY655583:QTY655586 RDU655583:RDU655586 RNQ655583:RNQ655586 RXM655583:RXM655586 SHI655583:SHI655586 SRE655583:SRE655586 TBA655583:TBA655586 TKW655583:TKW655586 TUS655583:TUS655586 UEO655583:UEO655586 UOK655583:UOK655586 UYG655583:UYG655586 VIC655583:VIC655586 VRY655583:VRY655586 WBU655583:WBU655586 WLQ655583:WLQ655586 WVM655583:WVM655586 E721119:E721122 JA721119:JA721122 SW721119:SW721122 ACS721119:ACS721122 AMO721119:AMO721122 AWK721119:AWK721122 BGG721119:BGG721122 BQC721119:BQC721122 BZY721119:BZY721122 CJU721119:CJU721122 CTQ721119:CTQ721122 DDM721119:DDM721122 DNI721119:DNI721122 DXE721119:DXE721122 EHA721119:EHA721122 EQW721119:EQW721122 FAS721119:FAS721122 FKO721119:FKO721122 FUK721119:FUK721122 GEG721119:GEG721122 GOC721119:GOC721122 GXY721119:GXY721122 HHU721119:HHU721122 HRQ721119:HRQ721122 IBM721119:IBM721122 ILI721119:ILI721122 IVE721119:IVE721122 JFA721119:JFA721122 JOW721119:JOW721122 JYS721119:JYS721122 KIO721119:KIO721122 KSK721119:KSK721122 LCG721119:LCG721122 LMC721119:LMC721122 LVY721119:LVY721122 MFU721119:MFU721122 MPQ721119:MPQ721122 MZM721119:MZM721122 NJI721119:NJI721122 NTE721119:NTE721122 ODA721119:ODA721122 OMW721119:OMW721122 OWS721119:OWS721122 PGO721119:PGO721122 PQK721119:PQK721122 QAG721119:QAG721122 QKC721119:QKC721122 QTY721119:QTY721122 RDU721119:RDU721122 RNQ721119:RNQ721122 RXM721119:RXM721122 SHI721119:SHI721122 SRE721119:SRE721122 TBA721119:TBA721122 TKW721119:TKW721122 TUS721119:TUS721122 UEO721119:UEO721122 UOK721119:UOK721122 UYG721119:UYG721122 VIC721119:VIC721122 VRY721119:VRY721122 WBU721119:WBU721122 WLQ721119:WLQ721122 WVM721119:WVM721122 E786655:E786658 JA786655:JA786658 SW786655:SW786658 ACS786655:ACS786658 AMO786655:AMO786658 AWK786655:AWK786658 BGG786655:BGG786658 BQC786655:BQC786658 BZY786655:BZY786658 CJU786655:CJU786658 CTQ786655:CTQ786658 DDM786655:DDM786658 DNI786655:DNI786658 DXE786655:DXE786658 EHA786655:EHA786658 EQW786655:EQW786658 FAS786655:FAS786658 FKO786655:FKO786658 FUK786655:FUK786658 GEG786655:GEG786658 GOC786655:GOC786658 GXY786655:GXY786658 HHU786655:HHU786658 HRQ786655:HRQ786658 IBM786655:IBM786658 ILI786655:ILI786658 IVE786655:IVE786658 JFA786655:JFA786658 JOW786655:JOW786658 JYS786655:JYS786658 KIO786655:KIO786658 KSK786655:KSK786658 LCG786655:LCG786658 LMC786655:LMC786658 LVY786655:LVY786658 MFU786655:MFU786658 MPQ786655:MPQ786658 MZM786655:MZM786658 NJI786655:NJI786658 NTE786655:NTE786658 ODA786655:ODA786658 OMW786655:OMW786658 OWS786655:OWS786658 PGO786655:PGO786658 PQK786655:PQK786658 QAG786655:QAG786658 QKC786655:QKC786658 QTY786655:QTY786658 RDU786655:RDU786658 RNQ786655:RNQ786658 RXM786655:RXM786658 SHI786655:SHI786658 SRE786655:SRE786658 TBA786655:TBA786658 TKW786655:TKW786658 TUS786655:TUS786658 UEO786655:UEO786658 UOK786655:UOK786658 UYG786655:UYG786658 VIC786655:VIC786658 VRY786655:VRY786658 WBU786655:WBU786658 WLQ786655:WLQ786658 WVM786655:WVM786658 E852191:E852194 JA852191:JA852194 SW852191:SW852194 ACS852191:ACS852194 AMO852191:AMO852194 AWK852191:AWK852194 BGG852191:BGG852194 BQC852191:BQC852194 BZY852191:BZY852194 CJU852191:CJU852194 CTQ852191:CTQ852194 DDM852191:DDM852194 DNI852191:DNI852194 DXE852191:DXE852194 EHA852191:EHA852194 EQW852191:EQW852194 FAS852191:FAS852194 FKO852191:FKO852194 FUK852191:FUK852194 GEG852191:GEG852194 GOC852191:GOC852194 GXY852191:GXY852194 HHU852191:HHU852194 HRQ852191:HRQ852194 IBM852191:IBM852194 ILI852191:ILI852194 IVE852191:IVE852194 JFA852191:JFA852194 JOW852191:JOW852194 JYS852191:JYS852194 KIO852191:KIO852194 KSK852191:KSK852194 LCG852191:LCG852194 LMC852191:LMC852194 LVY852191:LVY852194 MFU852191:MFU852194 MPQ852191:MPQ852194 MZM852191:MZM852194 NJI852191:NJI852194 NTE852191:NTE852194 ODA852191:ODA852194 OMW852191:OMW852194 OWS852191:OWS852194 PGO852191:PGO852194 PQK852191:PQK852194 QAG852191:QAG852194 QKC852191:QKC852194 QTY852191:QTY852194 RDU852191:RDU852194 RNQ852191:RNQ852194 RXM852191:RXM852194 SHI852191:SHI852194 SRE852191:SRE852194 TBA852191:TBA852194 TKW852191:TKW852194 TUS852191:TUS852194 UEO852191:UEO852194 UOK852191:UOK852194 UYG852191:UYG852194 VIC852191:VIC852194 VRY852191:VRY852194 WBU852191:WBU852194 WLQ852191:WLQ852194 WVM852191:WVM852194 E917727:E917730 JA917727:JA917730 SW917727:SW917730 ACS917727:ACS917730 AMO917727:AMO917730 AWK917727:AWK917730 BGG917727:BGG917730 BQC917727:BQC917730 BZY917727:BZY917730 CJU917727:CJU917730 CTQ917727:CTQ917730 DDM917727:DDM917730 DNI917727:DNI917730 DXE917727:DXE917730 EHA917727:EHA917730 EQW917727:EQW917730 FAS917727:FAS917730 FKO917727:FKO917730 FUK917727:FUK917730 GEG917727:GEG917730 GOC917727:GOC917730 GXY917727:GXY917730 HHU917727:HHU917730 HRQ917727:HRQ917730 IBM917727:IBM917730 ILI917727:ILI917730 IVE917727:IVE917730 JFA917727:JFA917730 JOW917727:JOW917730 JYS917727:JYS917730 KIO917727:KIO917730 KSK917727:KSK917730 LCG917727:LCG917730 LMC917727:LMC917730 LVY917727:LVY917730 MFU917727:MFU917730 MPQ917727:MPQ917730 MZM917727:MZM917730 NJI917727:NJI917730 NTE917727:NTE917730 ODA917727:ODA917730 OMW917727:OMW917730 OWS917727:OWS917730 PGO917727:PGO917730 PQK917727:PQK917730 QAG917727:QAG917730 QKC917727:QKC917730 QTY917727:QTY917730 RDU917727:RDU917730 RNQ917727:RNQ917730 RXM917727:RXM917730 SHI917727:SHI917730 SRE917727:SRE917730 TBA917727:TBA917730 TKW917727:TKW917730 TUS917727:TUS917730 UEO917727:UEO917730 UOK917727:UOK917730 UYG917727:UYG917730 VIC917727:VIC917730 VRY917727:VRY917730 WBU917727:WBU917730 WLQ917727:WLQ917730 WVM917727:WVM917730 E983263:E983266 JA983263:JA983266 SW983263:SW983266 ACS983263:ACS983266 AMO983263:AMO983266 AWK983263:AWK983266 BGG983263:BGG983266 BQC983263:BQC983266 BZY983263:BZY983266 CJU983263:CJU983266 CTQ983263:CTQ983266 DDM983263:DDM983266 DNI983263:DNI983266 DXE983263:DXE983266 EHA983263:EHA983266 EQW983263:EQW983266 FAS983263:FAS983266 FKO983263:FKO983266 FUK983263:FUK983266 GEG983263:GEG983266 GOC983263:GOC983266 GXY983263:GXY983266 HHU983263:HHU983266 HRQ983263:HRQ983266 IBM983263:IBM983266 ILI983263:ILI983266 IVE983263:IVE983266 JFA983263:JFA983266 JOW983263:JOW983266 JYS983263:JYS983266 KIO983263:KIO983266 KSK983263:KSK983266 LCG983263:LCG983266 LMC983263:LMC983266 LVY983263:LVY983266 MFU983263:MFU983266 MPQ983263:MPQ983266 MZM983263:MZM983266 NJI983263:NJI983266 NTE983263:NTE983266 ODA983263:ODA983266 OMW983263:OMW983266 OWS983263:OWS983266 PGO983263:PGO983266 PQK983263:PQK983266 QAG983263:QAG983266 QKC983263:QKC983266 QTY983263:QTY983266 RDU983263:RDU983266 RNQ983263:RNQ983266 RXM983263:RXM983266 SHI983263:SHI983266 SRE983263:SRE983266 TBA983263:TBA983266 TKW983263:TKW983266 TUS983263:TUS983266 UEO983263:UEO983266 UOK983263:UOK983266 UYG983263:UYG983266 VIC983263:VIC983266 VRY983263:VRY983266 WBU983263:WBU983266 WLQ983263:WLQ983266 WVM983263:WVM983266 F172:F176 JB172:JB176 SX172:SX176 ACT172:ACT176 AMP172:AMP176 AWL172:AWL176 BGH172:BGH176 BQD172:BQD176 BZZ172:BZZ176 CJV172:CJV176 CTR172:CTR176 DDN172:DDN176 DNJ172:DNJ176 DXF172:DXF176 EHB172:EHB176 EQX172:EQX176 FAT172:FAT176 FKP172:FKP176 FUL172:FUL176 GEH172:GEH176 GOD172:GOD176 GXZ172:GXZ176 HHV172:HHV176 HRR172:HRR176 IBN172:IBN176 ILJ172:ILJ176 IVF172:IVF176 JFB172:JFB176 JOX172:JOX176 JYT172:JYT176 KIP172:KIP176 KSL172:KSL176 LCH172:LCH176 LMD172:LMD176 LVZ172:LVZ176 MFV172:MFV176 MPR172:MPR176 MZN172:MZN176 NJJ172:NJJ176 NTF172:NTF176 ODB172:ODB176 OMX172:OMX176 OWT172:OWT176 PGP172:PGP176 PQL172:PQL176 QAH172:QAH176 QKD172:QKD176 QTZ172:QTZ176 RDV172:RDV176 RNR172:RNR176 RXN172:RXN176 SHJ172:SHJ176 SRF172:SRF176 TBB172:TBB176 TKX172:TKX176 TUT172:TUT176 UEP172:UEP176 UOL172:UOL176 UYH172:UYH176 VID172:VID176 VRZ172:VRZ176 WBV172:WBV176 WLR172:WLR176 WVN172:WVN176 F65708:F65712 JB65708:JB65712 SX65708:SX65712 ACT65708:ACT65712 AMP65708:AMP65712 AWL65708:AWL65712 BGH65708:BGH65712 BQD65708:BQD65712 BZZ65708:BZZ65712 CJV65708:CJV65712 CTR65708:CTR65712 DDN65708:DDN65712 DNJ65708:DNJ65712 DXF65708:DXF65712 EHB65708:EHB65712 EQX65708:EQX65712 FAT65708:FAT65712 FKP65708:FKP65712 FUL65708:FUL65712 GEH65708:GEH65712 GOD65708:GOD65712 GXZ65708:GXZ65712 HHV65708:HHV65712 HRR65708:HRR65712 IBN65708:IBN65712 ILJ65708:ILJ65712 IVF65708:IVF65712 JFB65708:JFB65712 JOX65708:JOX65712 JYT65708:JYT65712 KIP65708:KIP65712 KSL65708:KSL65712 LCH65708:LCH65712 LMD65708:LMD65712 LVZ65708:LVZ65712 MFV65708:MFV65712 MPR65708:MPR65712 MZN65708:MZN65712 NJJ65708:NJJ65712 NTF65708:NTF65712 ODB65708:ODB65712 OMX65708:OMX65712 OWT65708:OWT65712 PGP65708:PGP65712 PQL65708:PQL65712 QAH65708:QAH65712 QKD65708:QKD65712 QTZ65708:QTZ65712 RDV65708:RDV65712 RNR65708:RNR65712 RXN65708:RXN65712 SHJ65708:SHJ65712 SRF65708:SRF65712 TBB65708:TBB65712 TKX65708:TKX65712 TUT65708:TUT65712 UEP65708:UEP65712 UOL65708:UOL65712 UYH65708:UYH65712 VID65708:VID65712 VRZ65708:VRZ65712 WBV65708:WBV65712 WLR65708:WLR65712 WVN65708:WVN65712 F131244:F131248 JB131244:JB131248 SX131244:SX131248 ACT131244:ACT131248 AMP131244:AMP131248 AWL131244:AWL131248 BGH131244:BGH131248 BQD131244:BQD131248 BZZ131244:BZZ131248 CJV131244:CJV131248 CTR131244:CTR131248 DDN131244:DDN131248 DNJ131244:DNJ131248 DXF131244:DXF131248 EHB131244:EHB131248 EQX131244:EQX131248 FAT131244:FAT131248 FKP131244:FKP131248 FUL131244:FUL131248 GEH131244:GEH131248 GOD131244:GOD131248 GXZ131244:GXZ131248 HHV131244:HHV131248 HRR131244:HRR131248 IBN131244:IBN131248 ILJ131244:ILJ131248 IVF131244:IVF131248 JFB131244:JFB131248 JOX131244:JOX131248 JYT131244:JYT131248 KIP131244:KIP131248 KSL131244:KSL131248 LCH131244:LCH131248 LMD131244:LMD131248 LVZ131244:LVZ131248 MFV131244:MFV131248 MPR131244:MPR131248 MZN131244:MZN131248 NJJ131244:NJJ131248 NTF131244:NTF131248 ODB131244:ODB131248 OMX131244:OMX131248 OWT131244:OWT131248 PGP131244:PGP131248 PQL131244:PQL131248 QAH131244:QAH131248 QKD131244:QKD131248 QTZ131244:QTZ131248 RDV131244:RDV131248 RNR131244:RNR131248 RXN131244:RXN131248 SHJ131244:SHJ131248 SRF131244:SRF131248 TBB131244:TBB131248 TKX131244:TKX131248 TUT131244:TUT131248 UEP131244:UEP131248 UOL131244:UOL131248 UYH131244:UYH131248 VID131244:VID131248 VRZ131244:VRZ131248 WBV131244:WBV131248 WLR131244:WLR131248 WVN131244:WVN131248 F196780:F196784 JB196780:JB196784 SX196780:SX196784 ACT196780:ACT196784 AMP196780:AMP196784 AWL196780:AWL196784 BGH196780:BGH196784 BQD196780:BQD196784 BZZ196780:BZZ196784 CJV196780:CJV196784 CTR196780:CTR196784 DDN196780:DDN196784 DNJ196780:DNJ196784 DXF196780:DXF196784 EHB196780:EHB196784 EQX196780:EQX196784 FAT196780:FAT196784 FKP196780:FKP196784 FUL196780:FUL196784 GEH196780:GEH196784 GOD196780:GOD196784 GXZ196780:GXZ196784 HHV196780:HHV196784 HRR196780:HRR196784 IBN196780:IBN196784 ILJ196780:ILJ196784 IVF196780:IVF196784 JFB196780:JFB196784 JOX196780:JOX196784 JYT196780:JYT196784 KIP196780:KIP196784 KSL196780:KSL196784 LCH196780:LCH196784 LMD196780:LMD196784 LVZ196780:LVZ196784 MFV196780:MFV196784 MPR196780:MPR196784 MZN196780:MZN196784 NJJ196780:NJJ196784 NTF196780:NTF196784 ODB196780:ODB196784 OMX196780:OMX196784 OWT196780:OWT196784 PGP196780:PGP196784 PQL196780:PQL196784 QAH196780:QAH196784 QKD196780:QKD196784 QTZ196780:QTZ196784 RDV196780:RDV196784 RNR196780:RNR196784 RXN196780:RXN196784 SHJ196780:SHJ196784 SRF196780:SRF196784 TBB196780:TBB196784 TKX196780:TKX196784 TUT196780:TUT196784 UEP196780:UEP196784 UOL196780:UOL196784 UYH196780:UYH196784 VID196780:VID196784 VRZ196780:VRZ196784 WBV196780:WBV196784 WLR196780:WLR196784 WVN196780:WVN196784 F262316:F262320 JB262316:JB262320 SX262316:SX262320 ACT262316:ACT262320 AMP262316:AMP262320 AWL262316:AWL262320 BGH262316:BGH262320 BQD262316:BQD262320 BZZ262316:BZZ262320 CJV262316:CJV262320 CTR262316:CTR262320 DDN262316:DDN262320 DNJ262316:DNJ262320 DXF262316:DXF262320 EHB262316:EHB262320 EQX262316:EQX262320 FAT262316:FAT262320 FKP262316:FKP262320 FUL262316:FUL262320 GEH262316:GEH262320 GOD262316:GOD262320 GXZ262316:GXZ262320 HHV262316:HHV262320 HRR262316:HRR262320 IBN262316:IBN262320 ILJ262316:ILJ262320 IVF262316:IVF262320 JFB262316:JFB262320 JOX262316:JOX262320 JYT262316:JYT262320 KIP262316:KIP262320 KSL262316:KSL262320 LCH262316:LCH262320 LMD262316:LMD262320 LVZ262316:LVZ262320 MFV262316:MFV262320 MPR262316:MPR262320 MZN262316:MZN262320 NJJ262316:NJJ262320 NTF262316:NTF262320 ODB262316:ODB262320 OMX262316:OMX262320 OWT262316:OWT262320 PGP262316:PGP262320 PQL262316:PQL262320 QAH262316:QAH262320 QKD262316:QKD262320 QTZ262316:QTZ262320 RDV262316:RDV262320 RNR262316:RNR262320 RXN262316:RXN262320 SHJ262316:SHJ262320 SRF262316:SRF262320 TBB262316:TBB262320 TKX262316:TKX262320 TUT262316:TUT262320 UEP262316:UEP262320 UOL262316:UOL262320 UYH262316:UYH262320 VID262316:VID262320 VRZ262316:VRZ262320 WBV262316:WBV262320 WLR262316:WLR262320 WVN262316:WVN262320 F327852:F327856 JB327852:JB327856 SX327852:SX327856 ACT327852:ACT327856 AMP327852:AMP327856 AWL327852:AWL327856 BGH327852:BGH327856 BQD327852:BQD327856 BZZ327852:BZZ327856 CJV327852:CJV327856 CTR327852:CTR327856 DDN327852:DDN327856 DNJ327852:DNJ327856 DXF327852:DXF327856 EHB327852:EHB327856 EQX327852:EQX327856 FAT327852:FAT327856 FKP327852:FKP327856 FUL327852:FUL327856 GEH327852:GEH327856 GOD327852:GOD327856 GXZ327852:GXZ327856 HHV327852:HHV327856 HRR327852:HRR327856 IBN327852:IBN327856 ILJ327852:ILJ327856 IVF327852:IVF327856 JFB327852:JFB327856 JOX327852:JOX327856 JYT327852:JYT327856 KIP327852:KIP327856 KSL327852:KSL327856 LCH327852:LCH327856 LMD327852:LMD327856 LVZ327852:LVZ327856 MFV327852:MFV327856 MPR327852:MPR327856 MZN327852:MZN327856 NJJ327852:NJJ327856 NTF327852:NTF327856 ODB327852:ODB327856 OMX327852:OMX327856 OWT327852:OWT327856 PGP327852:PGP327856 PQL327852:PQL327856 QAH327852:QAH327856 QKD327852:QKD327856 QTZ327852:QTZ327856 RDV327852:RDV327856 RNR327852:RNR327856 RXN327852:RXN327856 SHJ327852:SHJ327856 SRF327852:SRF327856 TBB327852:TBB327856 TKX327852:TKX327856 TUT327852:TUT327856 UEP327852:UEP327856 UOL327852:UOL327856 UYH327852:UYH327856 VID327852:VID327856 VRZ327852:VRZ327856 WBV327852:WBV327856 WLR327852:WLR327856 WVN327852:WVN327856 F393388:F393392 JB393388:JB393392 SX393388:SX393392 ACT393388:ACT393392 AMP393388:AMP393392 AWL393388:AWL393392 BGH393388:BGH393392 BQD393388:BQD393392 BZZ393388:BZZ393392 CJV393388:CJV393392 CTR393388:CTR393392 DDN393388:DDN393392 DNJ393388:DNJ393392 DXF393388:DXF393392 EHB393388:EHB393392 EQX393388:EQX393392 FAT393388:FAT393392 FKP393388:FKP393392 FUL393388:FUL393392 GEH393388:GEH393392 GOD393388:GOD393392 GXZ393388:GXZ393392 HHV393388:HHV393392 HRR393388:HRR393392 IBN393388:IBN393392 ILJ393388:ILJ393392 IVF393388:IVF393392 JFB393388:JFB393392 JOX393388:JOX393392 JYT393388:JYT393392 KIP393388:KIP393392 KSL393388:KSL393392 LCH393388:LCH393392 LMD393388:LMD393392 LVZ393388:LVZ393392 MFV393388:MFV393392 MPR393388:MPR393392 MZN393388:MZN393392 NJJ393388:NJJ393392 NTF393388:NTF393392 ODB393388:ODB393392 OMX393388:OMX393392 OWT393388:OWT393392 PGP393388:PGP393392 PQL393388:PQL393392 QAH393388:QAH393392 QKD393388:QKD393392 QTZ393388:QTZ393392 RDV393388:RDV393392 RNR393388:RNR393392 RXN393388:RXN393392 SHJ393388:SHJ393392 SRF393388:SRF393392 TBB393388:TBB393392 TKX393388:TKX393392 TUT393388:TUT393392 UEP393388:UEP393392 UOL393388:UOL393392 UYH393388:UYH393392 VID393388:VID393392 VRZ393388:VRZ393392 WBV393388:WBV393392 WLR393388:WLR393392 WVN393388:WVN393392 F458924:F458928 JB458924:JB458928 SX458924:SX458928 ACT458924:ACT458928 AMP458924:AMP458928 AWL458924:AWL458928 BGH458924:BGH458928 BQD458924:BQD458928 BZZ458924:BZZ458928 CJV458924:CJV458928 CTR458924:CTR458928 DDN458924:DDN458928 DNJ458924:DNJ458928 DXF458924:DXF458928 EHB458924:EHB458928 EQX458924:EQX458928 FAT458924:FAT458928 FKP458924:FKP458928 FUL458924:FUL458928 GEH458924:GEH458928 GOD458924:GOD458928 GXZ458924:GXZ458928 HHV458924:HHV458928 HRR458924:HRR458928 IBN458924:IBN458928 ILJ458924:ILJ458928 IVF458924:IVF458928 JFB458924:JFB458928 JOX458924:JOX458928 JYT458924:JYT458928 KIP458924:KIP458928 KSL458924:KSL458928 LCH458924:LCH458928 LMD458924:LMD458928 LVZ458924:LVZ458928 MFV458924:MFV458928 MPR458924:MPR458928 MZN458924:MZN458928 NJJ458924:NJJ458928 NTF458924:NTF458928 ODB458924:ODB458928 OMX458924:OMX458928 OWT458924:OWT458928 PGP458924:PGP458928 PQL458924:PQL458928 QAH458924:QAH458928 QKD458924:QKD458928 QTZ458924:QTZ458928 RDV458924:RDV458928 RNR458924:RNR458928 RXN458924:RXN458928 SHJ458924:SHJ458928 SRF458924:SRF458928 TBB458924:TBB458928 TKX458924:TKX458928 TUT458924:TUT458928 UEP458924:UEP458928 UOL458924:UOL458928 UYH458924:UYH458928 VID458924:VID458928 VRZ458924:VRZ458928 WBV458924:WBV458928 WLR458924:WLR458928 WVN458924:WVN458928 F524460:F524464 JB524460:JB524464 SX524460:SX524464 ACT524460:ACT524464 AMP524460:AMP524464 AWL524460:AWL524464 BGH524460:BGH524464 BQD524460:BQD524464 BZZ524460:BZZ524464 CJV524460:CJV524464 CTR524460:CTR524464 DDN524460:DDN524464 DNJ524460:DNJ524464 DXF524460:DXF524464 EHB524460:EHB524464 EQX524460:EQX524464 FAT524460:FAT524464 FKP524460:FKP524464 FUL524460:FUL524464 GEH524460:GEH524464 GOD524460:GOD524464 GXZ524460:GXZ524464 HHV524460:HHV524464 HRR524460:HRR524464 IBN524460:IBN524464 ILJ524460:ILJ524464 IVF524460:IVF524464 JFB524460:JFB524464 JOX524460:JOX524464 JYT524460:JYT524464 KIP524460:KIP524464 KSL524460:KSL524464 LCH524460:LCH524464 LMD524460:LMD524464 LVZ524460:LVZ524464 MFV524460:MFV524464 MPR524460:MPR524464 MZN524460:MZN524464 NJJ524460:NJJ524464 NTF524460:NTF524464 ODB524460:ODB524464 OMX524460:OMX524464 OWT524460:OWT524464 PGP524460:PGP524464 PQL524460:PQL524464 QAH524460:QAH524464 QKD524460:QKD524464 QTZ524460:QTZ524464 RDV524460:RDV524464 RNR524460:RNR524464 RXN524460:RXN524464 SHJ524460:SHJ524464 SRF524460:SRF524464 TBB524460:TBB524464 TKX524460:TKX524464 TUT524460:TUT524464 UEP524460:UEP524464 UOL524460:UOL524464 UYH524460:UYH524464 VID524460:VID524464 VRZ524460:VRZ524464 WBV524460:WBV524464 WLR524460:WLR524464 WVN524460:WVN524464 F589996:F590000 JB589996:JB590000 SX589996:SX590000 ACT589996:ACT590000 AMP589996:AMP590000 AWL589996:AWL590000 BGH589996:BGH590000 BQD589996:BQD590000 BZZ589996:BZZ590000 CJV589996:CJV590000 CTR589996:CTR590000 DDN589996:DDN590000 DNJ589996:DNJ590000 DXF589996:DXF590000 EHB589996:EHB590000 EQX589996:EQX590000 FAT589996:FAT590000 FKP589996:FKP590000 FUL589996:FUL590000 GEH589996:GEH590000 GOD589996:GOD590000 GXZ589996:GXZ590000 HHV589996:HHV590000 HRR589996:HRR590000 IBN589996:IBN590000 ILJ589996:ILJ590000 IVF589996:IVF590000 JFB589996:JFB590000 JOX589996:JOX590000 JYT589996:JYT590000 KIP589996:KIP590000 KSL589996:KSL590000 LCH589996:LCH590000 LMD589996:LMD590000 LVZ589996:LVZ590000 MFV589996:MFV590000 MPR589996:MPR590000 MZN589996:MZN590000 NJJ589996:NJJ590000 NTF589996:NTF590000 ODB589996:ODB590000 OMX589996:OMX590000 OWT589996:OWT590000 PGP589996:PGP590000 PQL589996:PQL590000 QAH589996:QAH590000 QKD589996:QKD590000 QTZ589996:QTZ590000 RDV589996:RDV590000 RNR589996:RNR590000 RXN589996:RXN590000 SHJ589996:SHJ590000 SRF589996:SRF590000 TBB589996:TBB590000 TKX589996:TKX590000 TUT589996:TUT590000 UEP589996:UEP590000 UOL589996:UOL590000 UYH589996:UYH590000 VID589996:VID590000 VRZ589996:VRZ590000 WBV589996:WBV590000 WLR589996:WLR590000 WVN589996:WVN590000 F655532:F655536 JB655532:JB655536 SX655532:SX655536 ACT655532:ACT655536 AMP655532:AMP655536 AWL655532:AWL655536 BGH655532:BGH655536 BQD655532:BQD655536 BZZ655532:BZZ655536 CJV655532:CJV655536 CTR655532:CTR655536 DDN655532:DDN655536 DNJ655532:DNJ655536 DXF655532:DXF655536 EHB655532:EHB655536 EQX655532:EQX655536 FAT655532:FAT655536 FKP655532:FKP655536 FUL655532:FUL655536 GEH655532:GEH655536 GOD655532:GOD655536 GXZ655532:GXZ655536 HHV655532:HHV655536 HRR655532:HRR655536 IBN655532:IBN655536 ILJ655532:ILJ655536 IVF655532:IVF655536 JFB655532:JFB655536 JOX655532:JOX655536 JYT655532:JYT655536 KIP655532:KIP655536 KSL655532:KSL655536 LCH655532:LCH655536 LMD655532:LMD655536 LVZ655532:LVZ655536 MFV655532:MFV655536 MPR655532:MPR655536 MZN655532:MZN655536 NJJ655532:NJJ655536 NTF655532:NTF655536 ODB655532:ODB655536 OMX655532:OMX655536 OWT655532:OWT655536 PGP655532:PGP655536 PQL655532:PQL655536 QAH655532:QAH655536 QKD655532:QKD655536 QTZ655532:QTZ655536 RDV655532:RDV655536 RNR655532:RNR655536 RXN655532:RXN655536 SHJ655532:SHJ655536 SRF655532:SRF655536 TBB655532:TBB655536 TKX655532:TKX655536 TUT655532:TUT655536 UEP655532:UEP655536 UOL655532:UOL655536 UYH655532:UYH655536 VID655532:VID655536 VRZ655532:VRZ655536 WBV655532:WBV655536 WLR655532:WLR655536 WVN655532:WVN655536 F721068:F721072 JB721068:JB721072 SX721068:SX721072 ACT721068:ACT721072 AMP721068:AMP721072 AWL721068:AWL721072 BGH721068:BGH721072 BQD721068:BQD721072 BZZ721068:BZZ721072 CJV721068:CJV721072 CTR721068:CTR721072 DDN721068:DDN721072 DNJ721068:DNJ721072 DXF721068:DXF721072 EHB721068:EHB721072 EQX721068:EQX721072 FAT721068:FAT721072 FKP721068:FKP721072 FUL721068:FUL721072 GEH721068:GEH721072 GOD721068:GOD721072 GXZ721068:GXZ721072 HHV721068:HHV721072 HRR721068:HRR721072 IBN721068:IBN721072 ILJ721068:ILJ721072 IVF721068:IVF721072 JFB721068:JFB721072 JOX721068:JOX721072 JYT721068:JYT721072 KIP721068:KIP721072 KSL721068:KSL721072 LCH721068:LCH721072 LMD721068:LMD721072 LVZ721068:LVZ721072 MFV721068:MFV721072 MPR721068:MPR721072 MZN721068:MZN721072 NJJ721068:NJJ721072 NTF721068:NTF721072 ODB721068:ODB721072 OMX721068:OMX721072 OWT721068:OWT721072 PGP721068:PGP721072 PQL721068:PQL721072 QAH721068:QAH721072 QKD721068:QKD721072 QTZ721068:QTZ721072 RDV721068:RDV721072 RNR721068:RNR721072 RXN721068:RXN721072 SHJ721068:SHJ721072 SRF721068:SRF721072 TBB721068:TBB721072 TKX721068:TKX721072 TUT721068:TUT721072 UEP721068:UEP721072 UOL721068:UOL721072 UYH721068:UYH721072 VID721068:VID721072 VRZ721068:VRZ721072 WBV721068:WBV721072 WLR721068:WLR721072 WVN721068:WVN721072 F786604:F786608 JB786604:JB786608 SX786604:SX786608 ACT786604:ACT786608 AMP786604:AMP786608 AWL786604:AWL786608 BGH786604:BGH786608 BQD786604:BQD786608 BZZ786604:BZZ786608 CJV786604:CJV786608 CTR786604:CTR786608 DDN786604:DDN786608 DNJ786604:DNJ786608 DXF786604:DXF786608 EHB786604:EHB786608 EQX786604:EQX786608 FAT786604:FAT786608 FKP786604:FKP786608 FUL786604:FUL786608 GEH786604:GEH786608 GOD786604:GOD786608 GXZ786604:GXZ786608 HHV786604:HHV786608 HRR786604:HRR786608 IBN786604:IBN786608 ILJ786604:ILJ786608 IVF786604:IVF786608 JFB786604:JFB786608 JOX786604:JOX786608 JYT786604:JYT786608 KIP786604:KIP786608 KSL786604:KSL786608 LCH786604:LCH786608 LMD786604:LMD786608 LVZ786604:LVZ786608 MFV786604:MFV786608 MPR786604:MPR786608 MZN786604:MZN786608 NJJ786604:NJJ786608 NTF786604:NTF786608 ODB786604:ODB786608 OMX786604:OMX786608 OWT786604:OWT786608 PGP786604:PGP786608 PQL786604:PQL786608 QAH786604:QAH786608 QKD786604:QKD786608 QTZ786604:QTZ786608 RDV786604:RDV786608 RNR786604:RNR786608 RXN786604:RXN786608 SHJ786604:SHJ786608 SRF786604:SRF786608 TBB786604:TBB786608 TKX786604:TKX786608 TUT786604:TUT786608 UEP786604:UEP786608 UOL786604:UOL786608 UYH786604:UYH786608 VID786604:VID786608 VRZ786604:VRZ786608 WBV786604:WBV786608 WLR786604:WLR786608 WVN786604:WVN786608 F852140:F852144 JB852140:JB852144 SX852140:SX852144 ACT852140:ACT852144 AMP852140:AMP852144 AWL852140:AWL852144 BGH852140:BGH852144 BQD852140:BQD852144 BZZ852140:BZZ852144 CJV852140:CJV852144 CTR852140:CTR852144 DDN852140:DDN852144 DNJ852140:DNJ852144 DXF852140:DXF852144 EHB852140:EHB852144 EQX852140:EQX852144 FAT852140:FAT852144 FKP852140:FKP852144 FUL852140:FUL852144 GEH852140:GEH852144 GOD852140:GOD852144 GXZ852140:GXZ852144 HHV852140:HHV852144 HRR852140:HRR852144 IBN852140:IBN852144 ILJ852140:ILJ852144 IVF852140:IVF852144 JFB852140:JFB852144 JOX852140:JOX852144 JYT852140:JYT852144 KIP852140:KIP852144 KSL852140:KSL852144 LCH852140:LCH852144 LMD852140:LMD852144 LVZ852140:LVZ852144 MFV852140:MFV852144 MPR852140:MPR852144 MZN852140:MZN852144 NJJ852140:NJJ852144 NTF852140:NTF852144 ODB852140:ODB852144 OMX852140:OMX852144 OWT852140:OWT852144 PGP852140:PGP852144 PQL852140:PQL852144 QAH852140:QAH852144 QKD852140:QKD852144 QTZ852140:QTZ852144 RDV852140:RDV852144 RNR852140:RNR852144 RXN852140:RXN852144 SHJ852140:SHJ852144 SRF852140:SRF852144 TBB852140:TBB852144 TKX852140:TKX852144 TUT852140:TUT852144 UEP852140:UEP852144 UOL852140:UOL852144 UYH852140:UYH852144 VID852140:VID852144 VRZ852140:VRZ852144 WBV852140:WBV852144 WLR852140:WLR852144 WVN852140:WVN852144 F917676:F917680 JB917676:JB917680 SX917676:SX917680 ACT917676:ACT917680 AMP917676:AMP917680 AWL917676:AWL917680 BGH917676:BGH917680 BQD917676:BQD917680 BZZ917676:BZZ917680 CJV917676:CJV917680 CTR917676:CTR917680 DDN917676:DDN917680 DNJ917676:DNJ917680 DXF917676:DXF917680 EHB917676:EHB917680 EQX917676:EQX917680 FAT917676:FAT917680 FKP917676:FKP917680 FUL917676:FUL917680 GEH917676:GEH917680 GOD917676:GOD917680 GXZ917676:GXZ917680 HHV917676:HHV917680 HRR917676:HRR917680 IBN917676:IBN917680 ILJ917676:ILJ917680 IVF917676:IVF917680 JFB917676:JFB917680 JOX917676:JOX917680 JYT917676:JYT917680 KIP917676:KIP917680 KSL917676:KSL917680 LCH917676:LCH917680 LMD917676:LMD917680 LVZ917676:LVZ917680 MFV917676:MFV917680 MPR917676:MPR917680 MZN917676:MZN917680 NJJ917676:NJJ917680 NTF917676:NTF917680 ODB917676:ODB917680 OMX917676:OMX917680 OWT917676:OWT917680 PGP917676:PGP917680 PQL917676:PQL917680 QAH917676:QAH917680 QKD917676:QKD917680 QTZ917676:QTZ917680 RDV917676:RDV917680 RNR917676:RNR917680 RXN917676:RXN917680 SHJ917676:SHJ917680 SRF917676:SRF917680 TBB917676:TBB917680 TKX917676:TKX917680 TUT917676:TUT917680 UEP917676:UEP917680 UOL917676:UOL917680 UYH917676:UYH917680 VID917676:VID917680 VRZ917676:VRZ917680 WBV917676:WBV917680 WLR917676:WLR917680 WVN917676:WVN917680 F983212:F983216 JB983212:JB983216 SX983212:SX983216 ACT983212:ACT983216 AMP983212:AMP983216 AWL983212:AWL983216 BGH983212:BGH983216 BQD983212:BQD983216 BZZ983212:BZZ983216 CJV983212:CJV983216 CTR983212:CTR983216 DDN983212:DDN983216 DNJ983212:DNJ983216 DXF983212:DXF983216 EHB983212:EHB983216 EQX983212:EQX983216 FAT983212:FAT983216 FKP983212:FKP983216 FUL983212:FUL983216 GEH983212:GEH983216 GOD983212:GOD983216 GXZ983212:GXZ983216 HHV983212:HHV983216 HRR983212:HRR983216 IBN983212:IBN983216 ILJ983212:ILJ983216 IVF983212:IVF983216 JFB983212:JFB983216 JOX983212:JOX983216 JYT983212:JYT983216 KIP983212:KIP983216 KSL983212:KSL983216 LCH983212:LCH983216 LMD983212:LMD983216 LVZ983212:LVZ983216 MFV983212:MFV983216 MPR983212:MPR983216 MZN983212:MZN983216 NJJ983212:NJJ983216 NTF983212:NTF983216 ODB983212:ODB983216 OMX983212:OMX983216 OWT983212:OWT983216 PGP983212:PGP983216 PQL983212:PQL983216 QAH983212:QAH983216 QKD983212:QKD983216 QTZ983212:QTZ983216 RDV983212:RDV983216 RNR983212:RNR983216 RXN983212:RXN983216 SHJ983212:SHJ983216 SRF983212:SRF983216 TBB983212:TBB983216 TKX983212:TKX983216 TUT983212:TUT983216 UEP983212:UEP983216 UOL983212:UOL983216 UYH983212:UYH983216 VID983212:VID983216 VRZ983212:VRZ983216 WBV983212:WBV983216 WLR983212:WLR983216 WVN983212:WVN983216 F178:F182 JB178:JB182 SX178:SX182 ACT178:ACT182 AMP178:AMP182 AWL178:AWL182 BGH178:BGH182 BQD178:BQD182 BZZ178:BZZ182 CJV178:CJV182 CTR178:CTR182 DDN178:DDN182 DNJ178:DNJ182 DXF178:DXF182 EHB178:EHB182 EQX178:EQX182 FAT178:FAT182 FKP178:FKP182 FUL178:FUL182 GEH178:GEH182 GOD178:GOD182 GXZ178:GXZ182 HHV178:HHV182 HRR178:HRR182 IBN178:IBN182 ILJ178:ILJ182 IVF178:IVF182 JFB178:JFB182 JOX178:JOX182 JYT178:JYT182 KIP178:KIP182 KSL178:KSL182 LCH178:LCH182 LMD178:LMD182 LVZ178:LVZ182 MFV178:MFV182 MPR178:MPR182 MZN178:MZN182 NJJ178:NJJ182 NTF178:NTF182 ODB178:ODB182 OMX178:OMX182 OWT178:OWT182 PGP178:PGP182 PQL178:PQL182 QAH178:QAH182 QKD178:QKD182 QTZ178:QTZ182 RDV178:RDV182 RNR178:RNR182 RXN178:RXN182 SHJ178:SHJ182 SRF178:SRF182 TBB178:TBB182 TKX178:TKX182 TUT178:TUT182 UEP178:UEP182 UOL178:UOL182 UYH178:UYH182 VID178:VID182 VRZ178:VRZ182 WBV178:WBV182 WLR178:WLR182 WVN178:WVN182 F65714:F65718 JB65714:JB65718 SX65714:SX65718 ACT65714:ACT65718 AMP65714:AMP65718 AWL65714:AWL65718 BGH65714:BGH65718 BQD65714:BQD65718 BZZ65714:BZZ65718 CJV65714:CJV65718 CTR65714:CTR65718 DDN65714:DDN65718 DNJ65714:DNJ65718 DXF65714:DXF65718 EHB65714:EHB65718 EQX65714:EQX65718 FAT65714:FAT65718 FKP65714:FKP65718 FUL65714:FUL65718 GEH65714:GEH65718 GOD65714:GOD65718 GXZ65714:GXZ65718 HHV65714:HHV65718 HRR65714:HRR65718 IBN65714:IBN65718 ILJ65714:ILJ65718 IVF65714:IVF65718 JFB65714:JFB65718 JOX65714:JOX65718 JYT65714:JYT65718 KIP65714:KIP65718 KSL65714:KSL65718 LCH65714:LCH65718 LMD65714:LMD65718 LVZ65714:LVZ65718 MFV65714:MFV65718 MPR65714:MPR65718 MZN65714:MZN65718 NJJ65714:NJJ65718 NTF65714:NTF65718 ODB65714:ODB65718 OMX65714:OMX65718 OWT65714:OWT65718 PGP65714:PGP65718 PQL65714:PQL65718 QAH65714:QAH65718 QKD65714:QKD65718 QTZ65714:QTZ65718 RDV65714:RDV65718 RNR65714:RNR65718 RXN65714:RXN65718 SHJ65714:SHJ65718 SRF65714:SRF65718 TBB65714:TBB65718 TKX65714:TKX65718 TUT65714:TUT65718 UEP65714:UEP65718 UOL65714:UOL65718 UYH65714:UYH65718 VID65714:VID65718 VRZ65714:VRZ65718 WBV65714:WBV65718 WLR65714:WLR65718 WVN65714:WVN65718 F131250:F131254 JB131250:JB131254 SX131250:SX131254 ACT131250:ACT131254 AMP131250:AMP131254 AWL131250:AWL131254 BGH131250:BGH131254 BQD131250:BQD131254 BZZ131250:BZZ131254 CJV131250:CJV131254 CTR131250:CTR131254 DDN131250:DDN131254 DNJ131250:DNJ131254 DXF131250:DXF131254 EHB131250:EHB131254 EQX131250:EQX131254 FAT131250:FAT131254 FKP131250:FKP131254 FUL131250:FUL131254 GEH131250:GEH131254 GOD131250:GOD131254 GXZ131250:GXZ131254 HHV131250:HHV131254 HRR131250:HRR131254 IBN131250:IBN131254 ILJ131250:ILJ131254 IVF131250:IVF131254 JFB131250:JFB131254 JOX131250:JOX131254 JYT131250:JYT131254 KIP131250:KIP131254 KSL131250:KSL131254 LCH131250:LCH131254 LMD131250:LMD131254 LVZ131250:LVZ131254 MFV131250:MFV131254 MPR131250:MPR131254 MZN131250:MZN131254 NJJ131250:NJJ131254 NTF131250:NTF131254 ODB131250:ODB131254 OMX131250:OMX131254 OWT131250:OWT131254 PGP131250:PGP131254 PQL131250:PQL131254 QAH131250:QAH131254 QKD131250:QKD131254 QTZ131250:QTZ131254 RDV131250:RDV131254 RNR131250:RNR131254 RXN131250:RXN131254 SHJ131250:SHJ131254 SRF131250:SRF131254 TBB131250:TBB131254 TKX131250:TKX131254 TUT131250:TUT131254 UEP131250:UEP131254 UOL131250:UOL131254 UYH131250:UYH131254 VID131250:VID131254 VRZ131250:VRZ131254 WBV131250:WBV131254 WLR131250:WLR131254 WVN131250:WVN131254 F196786:F196790 JB196786:JB196790 SX196786:SX196790 ACT196786:ACT196790 AMP196786:AMP196790 AWL196786:AWL196790 BGH196786:BGH196790 BQD196786:BQD196790 BZZ196786:BZZ196790 CJV196786:CJV196790 CTR196786:CTR196790 DDN196786:DDN196790 DNJ196786:DNJ196790 DXF196786:DXF196790 EHB196786:EHB196790 EQX196786:EQX196790 FAT196786:FAT196790 FKP196786:FKP196790 FUL196786:FUL196790 GEH196786:GEH196790 GOD196786:GOD196790 GXZ196786:GXZ196790 HHV196786:HHV196790 HRR196786:HRR196790 IBN196786:IBN196790 ILJ196786:ILJ196790 IVF196786:IVF196790 JFB196786:JFB196790 JOX196786:JOX196790 JYT196786:JYT196790 KIP196786:KIP196790 KSL196786:KSL196790 LCH196786:LCH196790 LMD196786:LMD196790 LVZ196786:LVZ196790 MFV196786:MFV196790 MPR196786:MPR196790 MZN196786:MZN196790 NJJ196786:NJJ196790 NTF196786:NTF196790 ODB196786:ODB196790 OMX196786:OMX196790 OWT196786:OWT196790 PGP196786:PGP196790 PQL196786:PQL196790 QAH196786:QAH196790 QKD196786:QKD196790 QTZ196786:QTZ196790 RDV196786:RDV196790 RNR196786:RNR196790 RXN196786:RXN196790 SHJ196786:SHJ196790 SRF196786:SRF196790 TBB196786:TBB196790 TKX196786:TKX196790 TUT196786:TUT196790 UEP196786:UEP196790 UOL196786:UOL196790 UYH196786:UYH196790 VID196786:VID196790 VRZ196786:VRZ196790 WBV196786:WBV196790 WLR196786:WLR196790 WVN196786:WVN196790 F262322:F262326 JB262322:JB262326 SX262322:SX262326 ACT262322:ACT262326 AMP262322:AMP262326 AWL262322:AWL262326 BGH262322:BGH262326 BQD262322:BQD262326 BZZ262322:BZZ262326 CJV262322:CJV262326 CTR262322:CTR262326 DDN262322:DDN262326 DNJ262322:DNJ262326 DXF262322:DXF262326 EHB262322:EHB262326 EQX262322:EQX262326 FAT262322:FAT262326 FKP262322:FKP262326 FUL262322:FUL262326 GEH262322:GEH262326 GOD262322:GOD262326 GXZ262322:GXZ262326 HHV262322:HHV262326 HRR262322:HRR262326 IBN262322:IBN262326 ILJ262322:ILJ262326 IVF262322:IVF262326 JFB262322:JFB262326 JOX262322:JOX262326 JYT262322:JYT262326 KIP262322:KIP262326 KSL262322:KSL262326 LCH262322:LCH262326 LMD262322:LMD262326 LVZ262322:LVZ262326 MFV262322:MFV262326 MPR262322:MPR262326 MZN262322:MZN262326 NJJ262322:NJJ262326 NTF262322:NTF262326 ODB262322:ODB262326 OMX262322:OMX262326 OWT262322:OWT262326 PGP262322:PGP262326 PQL262322:PQL262326 QAH262322:QAH262326 QKD262322:QKD262326 QTZ262322:QTZ262326 RDV262322:RDV262326 RNR262322:RNR262326 RXN262322:RXN262326 SHJ262322:SHJ262326 SRF262322:SRF262326 TBB262322:TBB262326 TKX262322:TKX262326 TUT262322:TUT262326 UEP262322:UEP262326 UOL262322:UOL262326 UYH262322:UYH262326 VID262322:VID262326 VRZ262322:VRZ262326 WBV262322:WBV262326 WLR262322:WLR262326 WVN262322:WVN262326 F327858:F327862 JB327858:JB327862 SX327858:SX327862 ACT327858:ACT327862 AMP327858:AMP327862 AWL327858:AWL327862 BGH327858:BGH327862 BQD327858:BQD327862 BZZ327858:BZZ327862 CJV327858:CJV327862 CTR327858:CTR327862 DDN327858:DDN327862 DNJ327858:DNJ327862 DXF327858:DXF327862 EHB327858:EHB327862 EQX327858:EQX327862 FAT327858:FAT327862 FKP327858:FKP327862 FUL327858:FUL327862 GEH327858:GEH327862 GOD327858:GOD327862 GXZ327858:GXZ327862 HHV327858:HHV327862 HRR327858:HRR327862 IBN327858:IBN327862 ILJ327858:ILJ327862 IVF327858:IVF327862 JFB327858:JFB327862 JOX327858:JOX327862 JYT327858:JYT327862 KIP327858:KIP327862 KSL327858:KSL327862 LCH327858:LCH327862 LMD327858:LMD327862 LVZ327858:LVZ327862 MFV327858:MFV327862 MPR327858:MPR327862 MZN327858:MZN327862 NJJ327858:NJJ327862 NTF327858:NTF327862 ODB327858:ODB327862 OMX327858:OMX327862 OWT327858:OWT327862 PGP327858:PGP327862 PQL327858:PQL327862 QAH327858:QAH327862 QKD327858:QKD327862 QTZ327858:QTZ327862 RDV327858:RDV327862 RNR327858:RNR327862 RXN327858:RXN327862 SHJ327858:SHJ327862 SRF327858:SRF327862 TBB327858:TBB327862 TKX327858:TKX327862 TUT327858:TUT327862 UEP327858:UEP327862 UOL327858:UOL327862 UYH327858:UYH327862 VID327858:VID327862 VRZ327858:VRZ327862 WBV327858:WBV327862 WLR327858:WLR327862 WVN327858:WVN327862 F393394:F393398 JB393394:JB393398 SX393394:SX393398 ACT393394:ACT393398 AMP393394:AMP393398 AWL393394:AWL393398 BGH393394:BGH393398 BQD393394:BQD393398 BZZ393394:BZZ393398 CJV393394:CJV393398 CTR393394:CTR393398 DDN393394:DDN393398 DNJ393394:DNJ393398 DXF393394:DXF393398 EHB393394:EHB393398 EQX393394:EQX393398 FAT393394:FAT393398 FKP393394:FKP393398 FUL393394:FUL393398 GEH393394:GEH393398 GOD393394:GOD393398 GXZ393394:GXZ393398 HHV393394:HHV393398 HRR393394:HRR393398 IBN393394:IBN393398 ILJ393394:ILJ393398 IVF393394:IVF393398 JFB393394:JFB393398 JOX393394:JOX393398 JYT393394:JYT393398 KIP393394:KIP393398 KSL393394:KSL393398 LCH393394:LCH393398 LMD393394:LMD393398 LVZ393394:LVZ393398 MFV393394:MFV393398 MPR393394:MPR393398 MZN393394:MZN393398 NJJ393394:NJJ393398 NTF393394:NTF393398 ODB393394:ODB393398 OMX393394:OMX393398 OWT393394:OWT393398 PGP393394:PGP393398 PQL393394:PQL393398 QAH393394:QAH393398 QKD393394:QKD393398 QTZ393394:QTZ393398 RDV393394:RDV393398 RNR393394:RNR393398 RXN393394:RXN393398 SHJ393394:SHJ393398 SRF393394:SRF393398 TBB393394:TBB393398 TKX393394:TKX393398 TUT393394:TUT393398 UEP393394:UEP393398 UOL393394:UOL393398 UYH393394:UYH393398 VID393394:VID393398 VRZ393394:VRZ393398 WBV393394:WBV393398 WLR393394:WLR393398 WVN393394:WVN393398 F458930:F458934 JB458930:JB458934 SX458930:SX458934 ACT458930:ACT458934 AMP458930:AMP458934 AWL458930:AWL458934 BGH458930:BGH458934 BQD458930:BQD458934 BZZ458930:BZZ458934 CJV458930:CJV458934 CTR458930:CTR458934 DDN458930:DDN458934 DNJ458930:DNJ458934 DXF458930:DXF458934 EHB458930:EHB458934 EQX458930:EQX458934 FAT458930:FAT458934 FKP458930:FKP458934 FUL458930:FUL458934 GEH458930:GEH458934 GOD458930:GOD458934 GXZ458930:GXZ458934 HHV458930:HHV458934 HRR458930:HRR458934 IBN458930:IBN458934 ILJ458930:ILJ458934 IVF458930:IVF458934 JFB458930:JFB458934 JOX458930:JOX458934 JYT458930:JYT458934 KIP458930:KIP458934 KSL458930:KSL458934 LCH458930:LCH458934 LMD458930:LMD458934 LVZ458930:LVZ458934 MFV458930:MFV458934 MPR458930:MPR458934 MZN458930:MZN458934 NJJ458930:NJJ458934 NTF458930:NTF458934 ODB458930:ODB458934 OMX458930:OMX458934 OWT458930:OWT458934 PGP458930:PGP458934 PQL458930:PQL458934 QAH458930:QAH458934 QKD458930:QKD458934 QTZ458930:QTZ458934 RDV458930:RDV458934 RNR458930:RNR458934 RXN458930:RXN458934 SHJ458930:SHJ458934 SRF458930:SRF458934 TBB458930:TBB458934 TKX458930:TKX458934 TUT458930:TUT458934 UEP458930:UEP458934 UOL458930:UOL458934 UYH458930:UYH458934 VID458930:VID458934 VRZ458930:VRZ458934 WBV458930:WBV458934 WLR458930:WLR458934 WVN458930:WVN458934 F524466:F524470 JB524466:JB524470 SX524466:SX524470 ACT524466:ACT524470 AMP524466:AMP524470 AWL524466:AWL524470 BGH524466:BGH524470 BQD524466:BQD524470 BZZ524466:BZZ524470 CJV524466:CJV524470 CTR524466:CTR524470 DDN524466:DDN524470 DNJ524466:DNJ524470 DXF524466:DXF524470 EHB524466:EHB524470 EQX524466:EQX524470 FAT524466:FAT524470 FKP524466:FKP524470 FUL524466:FUL524470 GEH524466:GEH524470 GOD524466:GOD524470 GXZ524466:GXZ524470 HHV524466:HHV524470 HRR524466:HRR524470 IBN524466:IBN524470 ILJ524466:ILJ524470 IVF524466:IVF524470 JFB524466:JFB524470 JOX524466:JOX524470 JYT524466:JYT524470 KIP524466:KIP524470 KSL524466:KSL524470 LCH524466:LCH524470 LMD524466:LMD524470 LVZ524466:LVZ524470 MFV524466:MFV524470 MPR524466:MPR524470 MZN524466:MZN524470 NJJ524466:NJJ524470 NTF524466:NTF524470 ODB524466:ODB524470 OMX524466:OMX524470 OWT524466:OWT524470 PGP524466:PGP524470 PQL524466:PQL524470 QAH524466:QAH524470 QKD524466:QKD524470 QTZ524466:QTZ524470 RDV524466:RDV524470 RNR524466:RNR524470 RXN524466:RXN524470 SHJ524466:SHJ524470 SRF524466:SRF524470 TBB524466:TBB524470 TKX524466:TKX524470 TUT524466:TUT524470 UEP524466:UEP524470 UOL524466:UOL524470 UYH524466:UYH524470 VID524466:VID524470 VRZ524466:VRZ524470 WBV524466:WBV524470 WLR524466:WLR524470 WVN524466:WVN524470 F590002:F590006 JB590002:JB590006 SX590002:SX590006 ACT590002:ACT590006 AMP590002:AMP590006 AWL590002:AWL590006 BGH590002:BGH590006 BQD590002:BQD590006 BZZ590002:BZZ590006 CJV590002:CJV590006 CTR590002:CTR590006 DDN590002:DDN590006 DNJ590002:DNJ590006 DXF590002:DXF590006 EHB590002:EHB590006 EQX590002:EQX590006 FAT590002:FAT590006 FKP590002:FKP590006 FUL590002:FUL590006 GEH590002:GEH590006 GOD590002:GOD590006 GXZ590002:GXZ590006 HHV590002:HHV590006 HRR590002:HRR590006 IBN590002:IBN590006 ILJ590002:ILJ590006 IVF590002:IVF590006 JFB590002:JFB590006 JOX590002:JOX590006 JYT590002:JYT590006 KIP590002:KIP590006 KSL590002:KSL590006 LCH590002:LCH590006 LMD590002:LMD590006 LVZ590002:LVZ590006 MFV590002:MFV590006 MPR590002:MPR590006 MZN590002:MZN590006 NJJ590002:NJJ590006 NTF590002:NTF590006 ODB590002:ODB590006 OMX590002:OMX590006 OWT590002:OWT590006 PGP590002:PGP590006 PQL590002:PQL590006 QAH590002:QAH590006 QKD590002:QKD590006 QTZ590002:QTZ590006 RDV590002:RDV590006 RNR590002:RNR590006 RXN590002:RXN590006 SHJ590002:SHJ590006 SRF590002:SRF590006 TBB590002:TBB590006 TKX590002:TKX590006 TUT590002:TUT590006 UEP590002:UEP590006 UOL590002:UOL590006 UYH590002:UYH590006 VID590002:VID590006 VRZ590002:VRZ590006 WBV590002:WBV590006 WLR590002:WLR590006 WVN590002:WVN590006 F655538:F655542 JB655538:JB655542 SX655538:SX655542 ACT655538:ACT655542 AMP655538:AMP655542 AWL655538:AWL655542 BGH655538:BGH655542 BQD655538:BQD655542 BZZ655538:BZZ655542 CJV655538:CJV655542 CTR655538:CTR655542 DDN655538:DDN655542 DNJ655538:DNJ655542 DXF655538:DXF655542 EHB655538:EHB655542 EQX655538:EQX655542 FAT655538:FAT655542 FKP655538:FKP655542 FUL655538:FUL655542 GEH655538:GEH655542 GOD655538:GOD655542 GXZ655538:GXZ655542 HHV655538:HHV655542 HRR655538:HRR655542 IBN655538:IBN655542 ILJ655538:ILJ655542 IVF655538:IVF655542 JFB655538:JFB655542 JOX655538:JOX655542 JYT655538:JYT655542 KIP655538:KIP655542 KSL655538:KSL655542 LCH655538:LCH655542 LMD655538:LMD655542 LVZ655538:LVZ655542 MFV655538:MFV655542 MPR655538:MPR655542 MZN655538:MZN655542 NJJ655538:NJJ655542 NTF655538:NTF655542 ODB655538:ODB655542 OMX655538:OMX655542 OWT655538:OWT655542 PGP655538:PGP655542 PQL655538:PQL655542 QAH655538:QAH655542 QKD655538:QKD655542 QTZ655538:QTZ655542 RDV655538:RDV655542 RNR655538:RNR655542 RXN655538:RXN655542 SHJ655538:SHJ655542 SRF655538:SRF655542 TBB655538:TBB655542 TKX655538:TKX655542 TUT655538:TUT655542 UEP655538:UEP655542 UOL655538:UOL655542 UYH655538:UYH655542 VID655538:VID655542 VRZ655538:VRZ655542 WBV655538:WBV655542 WLR655538:WLR655542 WVN655538:WVN655542 F721074:F721078 JB721074:JB721078 SX721074:SX721078 ACT721074:ACT721078 AMP721074:AMP721078 AWL721074:AWL721078 BGH721074:BGH721078 BQD721074:BQD721078 BZZ721074:BZZ721078 CJV721074:CJV721078 CTR721074:CTR721078 DDN721074:DDN721078 DNJ721074:DNJ721078 DXF721074:DXF721078 EHB721074:EHB721078 EQX721074:EQX721078 FAT721074:FAT721078 FKP721074:FKP721078 FUL721074:FUL721078 GEH721074:GEH721078 GOD721074:GOD721078 GXZ721074:GXZ721078 HHV721074:HHV721078 HRR721074:HRR721078 IBN721074:IBN721078 ILJ721074:ILJ721078 IVF721074:IVF721078 JFB721074:JFB721078 JOX721074:JOX721078 JYT721074:JYT721078 KIP721074:KIP721078 KSL721074:KSL721078 LCH721074:LCH721078 LMD721074:LMD721078 LVZ721074:LVZ721078 MFV721074:MFV721078 MPR721074:MPR721078 MZN721074:MZN721078 NJJ721074:NJJ721078 NTF721074:NTF721078 ODB721074:ODB721078 OMX721074:OMX721078 OWT721074:OWT721078 PGP721074:PGP721078 PQL721074:PQL721078 QAH721074:QAH721078 QKD721074:QKD721078 QTZ721074:QTZ721078 RDV721074:RDV721078 RNR721074:RNR721078 RXN721074:RXN721078 SHJ721074:SHJ721078 SRF721074:SRF721078 TBB721074:TBB721078 TKX721074:TKX721078 TUT721074:TUT721078 UEP721074:UEP721078 UOL721074:UOL721078 UYH721074:UYH721078 VID721074:VID721078 VRZ721074:VRZ721078 WBV721074:WBV721078 WLR721074:WLR721078 WVN721074:WVN721078 F786610:F786614 JB786610:JB786614 SX786610:SX786614 ACT786610:ACT786614 AMP786610:AMP786614 AWL786610:AWL786614 BGH786610:BGH786614 BQD786610:BQD786614 BZZ786610:BZZ786614 CJV786610:CJV786614 CTR786610:CTR786614 DDN786610:DDN786614 DNJ786610:DNJ786614 DXF786610:DXF786614 EHB786610:EHB786614 EQX786610:EQX786614 FAT786610:FAT786614 FKP786610:FKP786614 FUL786610:FUL786614 GEH786610:GEH786614 GOD786610:GOD786614 GXZ786610:GXZ786614 HHV786610:HHV786614 HRR786610:HRR786614 IBN786610:IBN786614 ILJ786610:ILJ786614 IVF786610:IVF786614 JFB786610:JFB786614 JOX786610:JOX786614 JYT786610:JYT786614 KIP786610:KIP786614 KSL786610:KSL786614 LCH786610:LCH786614 LMD786610:LMD786614 LVZ786610:LVZ786614 MFV786610:MFV786614 MPR786610:MPR786614 MZN786610:MZN786614 NJJ786610:NJJ786614 NTF786610:NTF786614 ODB786610:ODB786614 OMX786610:OMX786614 OWT786610:OWT786614 PGP786610:PGP786614 PQL786610:PQL786614 QAH786610:QAH786614 QKD786610:QKD786614 QTZ786610:QTZ786614 RDV786610:RDV786614 RNR786610:RNR786614 RXN786610:RXN786614 SHJ786610:SHJ786614 SRF786610:SRF786614 TBB786610:TBB786614 TKX786610:TKX786614 TUT786610:TUT786614 UEP786610:UEP786614 UOL786610:UOL786614 UYH786610:UYH786614 VID786610:VID786614 VRZ786610:VRZ786614 WBV786610:WBV786614 WLR786610:WLR786614 WVN786610:WVN786614 F852146:F852150 JB852146:JB852150 SX852146:SX852150 ACT852146:ACT852150 AMP852146:AMP852150 AWL852146:AWL852150 BGH852146:BGH852150 BQD852146:BQD852150 BZZ852146:BZZ852150 CJV852146:CJV852150 CTR852146:CTR852150 DDN852146:DDN852150 DNJ852146:DNJ852150 DXF852146:DXF852150 EHB852146:EHB852150 EQX852146:EQX852150 FAT852146:FAT852150 FKP852146:FKP852150 FUL852146:FUL852150 GEH852146:GEH852150 GOD852146:GOD852150 GXZ852146:GXZ852150 HHV852146:HHV852150 HRR852146:HRR852150 IBN852146:IBN852150 ILJ852146:ILJ852150 IVF852146:IVF852150 JFB852146:JFB852150 JOX852146:JOX852150 JYT852146:JYT852150 KIP852146:KIP852150 KSL852146:KSL852150 LCH852146:LCH852150 LMD852146:LMD852150 LVZ852146:LVZ852150 MFV852146:MFV852150 MPR852146:MPR852150 MZN852146:MZN852150 NJJ852146:NJJ852150 NTF852146:NTF852150 ODB852146:ODB852150 OMX852146:OMX852150 OWT852146:OWT852150 PGP852146:PGP852150 PQL852146:PQL852150 QAH852146:QAH852150 QKD852146:QKD852150 QTZ852146:QTZ852150 RDV852146:RDV852150 RNR852146:RNR852150 RXN852146:RXN852150 SHJ852146:SHJ852150 SRF852146:SRF852150 TBB852146:TBB852150 TKX852146:TKX852150 TUT852146:TUT852150 UEP852146:UEP852150 UOL852146:UOL852150 UYH852146:UYH852150 VID852146:VID852150 VRZ852146:VRZ852150 WBV852146:WBV852150 WLR852146:WLR852150 WVN852146:WVN852150 F917682:F917686 JB917682:JB917686 SX917682:SX917686 ACT917682:ACT917686 AMP917682:AMP917686 AWL917682:AWL917686 BGH917682:BGH917686 BQD917682:BQD917686 BZZ917682:BZZ917686 CJV917682:CJV917686 CTR917682:CTR917686 DDN917682:DDN917686 DNJ917682:DNJ917686 DXF917682:DXF917686 EHB917682:EHB917686 EQX917682:EQX917686 FAT917682:FAT917686 FKP917682:FKP917686 FUL917682:FUL917686 GEH917682:GEH917686 GOD917682:GOD917686 GXZ917682:GXZ917686 HHV917682:HHV917686 HRR917682:HRR917686 IBN917682:IBN917686 ILJ917682:ILJ917686 IVF917682:IVF917686 JFB917682:JFB917686 JOX917682:JOX917686 JYT917682:JYT917686 KIP917682:KIP917686 KSL917682:KSL917686 LCH917682:LCH917686 LMD917682:LMD917686 LVZ917682:LVZ917686 MFV917682:MFV917686 MPR917682:MPR917686 MZN917682:MZN917686 NJJ917682:NJJ917686 NTF917682:NTF917686 ODB917682:ODB917686 OMX917682:OMX917686 OWT917682:OWT917686 PGP917682:PGP917686 PQL917682:PQL917686 QAH917682:QAH917686 QKD917682:QKD917686 QTZ917682:QTZ917686 RDV917682:RDV917686 RNR917682:RNR917686 RXN917682:RXN917686 SHJ917682:SHJ917686 SRF917682:SRF917686 TBB917682:TBB917686 TKX917682:TKX917686 TUT917682:TUT917686 UEP917682:UEP917686 UOL917682:UOL917686 UYH917682:UYH917686 VID917682:VID917686 VRZ917682:VRZ917686 WBV917682:WBV917686 WLR917682:WLR917686 WVN917682:WVN917686 F983218:F983222 JB983218:JB983222 SX983218:SX983222 ACT983218:ACT983222 AMP983218:AMP983222 AWL983218:AWL983222 BGH983218:BGH983222 BQD983218:BQD983222 BZZ983218:BZZ983222 CJV983218:CJV983222 CTR983218:CTR983222 DDN983218:DDN983222 DNJ983218:DNJ983222 DXF983218:DXF983222 EHB983218:EHB983222 EQX983218:EQX983222 FAT983218:FAT983222 FKP983218:FKP983222 FUL983218:FUL983222 GEH983218:GEH983222 GOD983218:GOD983222 GXZ983218:GXZ983222 HHV983218:HHV983222 HRR983218:HRR983222 IBN983218:IBN983222 ILJ983218:ILJ983222 IVF983218:IVF983222 JFB983218:JFB983222 JOX983218:JOX983222 JYT983218:JYT983222 KIP983218:KIP983222 KSL983218:KSL983222 LCH983218:LCH983222 LMD983218:LMD983222 LVZ983218:LVZ983222 MFV983218:MFV983222 MPR983218:MPR983222 MZN983218:MZN983222 NJJ983218:NJJ983222 NTF983218:NTF983222 ODB983218:ODB983222 OMX983218:OMX983222 OWT983218:OWT983222 PGP983218:PGP983222 PQL983218:PQL983222 QAH983218:QAH983222 QKD983218:QKD983222 QTZ983218:QTZ983222 RDV983218:RDV983222 RNR983218:RNR983222 RXN983218:RXN983222 SHJ983218:SHJ983222 SRF983218:SRF983222 TBB983218:TBB983222 TKX983218:TKX983222 TUT983218:TUT983222 UEP983218:UEP983222 UOL983218:UOL983222 UYH983218:UYH983222 VID983218:VID983222 VRZ983218:VRZ983222 WBV983218:WBV983222 WLR983218:WLR983222 WVN983218:WVN983222 E217:E221 JA217:JA221 SW217:SW221 ACS217:ACS221 AMO217:AMO221 AWK217:AWK221 BGG217:BGG221 BQC217:BQC221 BZY217:BZY221 CJU217:CJU221 CTQ217:CTQ221 DDM217:DDM221 DNI217:DNI221 DXE217:DXE221 EHA217:EHA221 EQW217:EQW221 FAS217:FAS221 FKO217:FKO221 FUK217:FUK221 GEG217:GEG221 GOC217:GOC221 GXY217:GXY221 HHU217:HHU221 HRQ217:HRQ221 IBM217:IBM221 ILI217:ILI221 IVE217:IVE221 JFA217:JFA221 JOW217:JOW221 JYS217:JYS221 KIO217:KIO221 KSK217:KSK221 LCG217:LCG221 LMC217:LMC221 LVY217:LVY221 MFU217:MFU221 MPQ217:MPQ221 MZM217:MZM221 NJI217:NJI221 NTE217:NTE221 ODA217:ODA221 OMW217:OMW221 OWS217:OWS221 PGO217:PGO221 PQK217:PQK221 QAG217:QAG221 QKC217:QKC221 QTY217:QTY221 RDU217:RDU221 RNQ217:RNQ221 RXM217:RXM221 SHI217:SHI221 SRE217:SRE221 TBA217:TBA221 TKW217:TKW221 TUS217:TUS221 UEO217:UEO221 UOK217:UOK221 UYG217:UYG221 VIC217:VIC221 VRY217:VRY221 WBU217:WBU221 WLQ217:WLQ221 WVM217:WVM221 E65753:E65757 JA65753:JA65757 SW65753:SW65757 ACS65753:ACS65757 AMO65753:AMO65757 AWK65753:AWK65757 BGG65753:BGG65757 BQC65753:BQC65757 BZY65753:BZY65757 CJU65753:CJU65757 CTQ65753:CTQ65757 DDM65753:DDM65757 DNI65753:DNI65757 DXE65753:DXE65757 EHA65753:EHA65757 EQW65753:EQW65757 FAS65753:FAS65757 FKO65753:FKO65757 FUK65753:FUK65757 GEG65753:GEG65757 GOC65753:GOC65757 GXY65753:GXY65757 HHU65753:HHU65757 HRQ65753:HRQ65757 IBM65753:IBM65757 ILI65753:ILI65757 IVE65753:IVE65757 JFA65753:JFA65757 JOW65753:JOW65757 JYS65753:JYS65757 KIO65753:KIO65757 KSK65753:KSK65757 LCG65753:LCG65757 LMC65753:LMC65757 LVY65753:LVY65757 MFU65753:MFU65757 MPQ65753:MPQ65757 MZM65753:MZM65757 NJI65753:NJI65757 NTE65753:NTE65757 ODA65753:ODA65757 OMW65753:OMW65757 OWS65753:OWS65757 PGO65753:PGO65757 PQK65753:PQK65757 QAG65753:QAG65757 QKC65753:QKC65757 QTY65753:QTY65757 RDU65753:RDU65757 RNQ65753:RNQ65757 RXM65753:RXM65757 SHI65753:SHI65757 SRE65753:SRE65757 TBA65753:TBA65757 TKW65753:TKW65757 TUS65753:TUS65757 UEO65753:UEO65757 UOK65753:UOK65757 UYG65753:UYG65757 VIC65753:VIC65757 VRY65753:VRY65757 WBU65753:WBU65757 WLQ65753:WLQ65757 WVM65753:WVM65757 E131289:E131293 JA131289:JA131293 SW131289:SW131293 ACS131289:ACS131293 AMO131289:AMO131293 AWK131289:AWK131293 BGG131289:BGG131293 BQC131289:BQC131293 BZY131289:BZY131293 CJU131289:CJU131293 CTQ131289:CTQ131293 DDM131289:DDM131293 DNI131289:DNI131293 DXE131289:DXE131293 EHA131289:EHA131293 EQW131289:EQW131293 FAS131289:FAS131293 FKO131289:FKO131293 FUK131289:FUK131293 GEG131289:GEG131293 GOC131289:GOC131293 GXY131289:GXY131293 HHU131289:HHU131293 HRQ131289:HRQ131293 IBM131289:IBM131293 ILI131289:ILI131293 IVE131289:IVE131293 JFA131289:JFA131293 JOW131289:JOW131293 JYS131289:JYS131293 KIO131289:KIO131293 KSK131289:KSK131293 LCG131289:LCG131293 LMC131289:LMC131293 LVY131289:LVY131293 MFU131289:MFU131293 MPQ131289:MPQ131293 MZM131289:MZM131293 NJI131289:NJI131293 NTE131289:NTE131293 ODA131289:ODA131293 OMW131289:OMW131293 OWS131289:OWS131293 PGO131289:PGO131293 PQK131289:PQK131293 QAG131289:QAG131293 QKC131289:QKC131293 QTY131289:QTY131293 RDU131289:RDU131293 RNQ131289:RNQ131293 RXM131289:RXM131293 SHI131289:SHI131293 SRE131289:SRE131293 TBA131289:TBA131293 TKW131289:TKW131293 TUS131289:TUS131293 UEO131289:UEO131293 UOK131289:UOK131293 UYG131289:UYG131293 VIC131289:VIC131293 VRY131289:VRY131293 WBU131289:WBU131293 WLQ131289:WLQ131293 WVM131289:WVM131293 E196825:E196829 JA196825:JA196829 SW196825:SW196829 ACS196825:ACS196829 AMO196825:AMO196829 AWK196825:AWK196829 BGG196825:BGG196829 BQC196825:BQC196829 BZY196825:BZY196829 CJU196825:CJU196829 CTQ196825:CTQ196829 DDM196825:DDM196829 DNI196825:DNI196829 DXE196825:DXE196829 EHA196825:EHA196829 EQW196825:EQW196829 FAS196825:FAS196829 FKO196825:FKO196829 FUK196825:FUK196829 GEG196825:GEG196829 GOC196825:GOC196829 GXY196825:GXY196829 HHU196825:HHU196829 HRQ196825:HRQ196829 IBM196825:IBM196829 ILI196825:ILI196829 IVE196825:IVE196829 JFA196825:JFA196829 JOW196825:JOW196829 JYS196825:JYS196829 KIO196825:KIO196829 KSK196825:KSK196829 LCG196825:LCG196829 LMC196825:LMC196829 LVY196825:LVY196829 MFU196825:MFU196829 MPQ196825:MPQ196829 MZM196825:MZM196829 NJI196825:NJI196829 NTE196825:NTE196829 ODA196825:ODA196829 OMW196825:OMW196829 OWS196825:OWS196829 PGO196825:PGO196829 PQK196825:PQK196829 QAG196825:QAG196829 QKC196825:QKC196829 QTY196825:QTY196829 RDU196825:RDU196829 RNQ196825:RNQ196829 RXM196825:RXM196829 SHI196825:SHI196829 SRE196825:SRE196829 TBA196825:TBA196829 TKW196825:TKW196829 TUS196825:TUS196829 UEO196825:UEO196829 UOK196825:UOK196829 UYG196825:UYG196829 VIC196825:VIC196829 VRY196825:VRY196829 WBU196825:WBU196829 WLQ196825:WLQ196829 WVM196825:WVM196829 E262361:E262365 JA262361:JA262365 SW262361:SW262365 ACS262361:ACS262365 AMO262361:AMO262365 AWK262361:AWK262365 BGG262361:BGG262365 BQC262361:BQC262365 BZY262361:BZY262365 CJU262361:CJU262365 CTQ262361:CTQ262365 DDM262361:DDM262365 DNI262361:DNI262365 DXE262361:DXE262365 EHA262361:EHA262365 EQW262361:EQW262365 FAS262361:FAS262365 FKO262361:FKO262365 FUK262361:FUK262365 GEG262361:GEG262365 GOC262361:GOC262365 GXY262361:GXY262365 HHU262361:HHU262365 HRQ262361:HRQ262365 IBM262361:IBM262365 ILI262361:ILI262365 IVE262361:IVE262365 JFA262361:JFA262365 JOW262361:JOW262365 JYS262361:JYS262365 KIO262361:KIO262365 KSK262361:KSK262365 LCG262361:LCG262365 LMC262361:LMC262365 LVY262361:LVY262365 MFU262361:MFU262365 MPQ262361:MPQ262365 MZM262361:MZM262365 NJI262361:NJI262365 NTE262361:NTE262365 ODA262361:ODA262365 OMW262361:OMW262365 OWS262361:OWS262365 PGO262361:PGO262365 PQK262361:PQK262365 QAG262361:QAG262365 QKC262361:QKC262365 QTY262361:QTY262365 RDU262361:RDU262365 RNQ262361:RNQ262365 RXM262361:RXM262365 SHI262361:SHI262365 SRE262361:SRE262365 TBA262361:TBA262365 TKW262361:TKW262365 TUS262361:TUS262365 UEO262361:UEO262365 UOK262361:UOK262365 UYG262361:UYG262365 VIC262361:VIC262365 VRY262361:VRY262365 WBU262361:WBU262365 WLQ262361:WLQ262365 WVM262361:WVM262365 E327897:E327901 JA327897:JA327901 SW327897:SW327901 ACS327897:ACS327901 AMO327897:AMO327901 AWK327897:AWK327901 BGG327897:BGG327901 BQC327897:BQC327901 BZY327897:BZY327901 CJU327897:CJU327901 CTQ327897:CTQ327901 DDM327897:DDM327901 DNI327897:DNI327901 DXE327897:DXE327901 EHA327897:EHA327901 EQW327897:EQW327901 FAS327897:FAS327901 FKO327897:FKO327901 FUK327897:FUK327901 GEG327897:GEG327901 GOC327897:GOC327901 GXY327897:GXY327901 HHU327897:HHU327901 HRQ327897:HRQ327901 IBM327897:IBM327901 ILI327897:ILI327901 IVE327897:IVE327901 JFA327897:JFA327901 JOW327897:JOW327901 JYS327897:JYS327901 KIO327897:KIO327901 KSK327897:KSK327901 LCG327897:LCG327901 LMC327897:LMC327901 LVY327897:LVY327901 MFU327897:MFU327901 MPQ327897:MPQ327901 MZM327897:MZM327901 NJI327897:NJI327901 NTE327897:NTE327901 ODA327897:ODA327901 OMW327897:OMW327901 OWS327897:OWS327901 PGO327897:PGO327901 PQK327897:PQK327901 QAG327897:QAG327901 QKC327897:QKC327901 QTY327897:QTY327901 RDU327897:RDU327901 RNQ327897:RNQ327901 RXM327897:RXM327901 SHI327897:SHI327901 SRE327897:SRE327901 TBA327897:TBA327901 TKW327897:TKW327901 TUS327897:TUS327901 UEO327897:UEO327901 UOK327897:UOK327901 UYG327897:UYG327901 VIC327897:VIC327901 VRY327897:VRY327901 WBU327897:WBU327901 WLQ327897:WLQ327901 WVM327897:WVM327901 E393433:E393437 JA393433:JA393437 SW393433:SW393437 ACS393433:ACS393437 AMO393433:AMO393437 AWK393433:AWK393437 BGG393433:BGG393437 BQC393433:BQC393437 BZY393433:BZY393437 CJU393433:CJU393437 CTQ393433:CTQ393437 DDM393433:DDM393437 DNI393433:DNI393437 DXE393433:DXE393437 EHA393433:EHA393437 EQW393433:EQW393437 FAS393433:FAS393437 FKO393433:FKO393437 FUK393433:FUK393437 GEG393433:GEG393437 GOC393433:GOC393437 GXY393433:GXY393437 HHU393433:HHU393437 HRQ393433:HRQ393437 IBM393433:IBM393437 ILI393433:ILI393437 IVE393433:IVE393437 JFA393433:JFA393437 JOW393433:JOW393437 JYS393433:JYS393437 KIO393433:KIO393437 KSK393433:KSK393437 LCG393433:LCG393437 LMC393433:LMC393437 LVY393433:LVY393437 MFU393433:MFU393437 MPQ393433:MPQ393437 MZM393433:MZM393437 NJI393433:NJI393437 NTE393433:NTE393437 ODA393433:ODA393437 OMW393433:OMW393437 OWS393433:OWS393437 PGO393433:PGO393437 PQK393433:PQK393437 QAG393433:QAG393437 QKC393433:QKC393437 QTY393433:QTY393437 RDU393433:RDU393437 RNQ393433:RNQ393437 RXM393433:RXM393437 SHI393433:SHI393437 SRE393433:SRE393437 TBA393433:TBA393437 TKW393433:TKW393437 TUS393433:TUS393437 UEO393433:UEO393437 UOK393433:UOK393437 UYG393433:UYG393437 VIC393433:VIC393437 VRY393433:VRY393437 WBU393433:WBU393437 WLQ393433:WLQ393437 WVM393433:WVM393437 E458969:E458973 JA458969:JA458973 SW458969:SW458973 ACS458969:ACS458973 AMO458969:AMO458973 AWK458969:AWK458973 BGG458969:BGG458973 BQC458969:BQC458973 BZY458969:BZY458973 CJU458969:CJU458973 CTQ458969:CTQ458973 DDM458969:DDM458973 DNI458969:DNI458973 DXE458969:DXE458973 EHA458969:EHA458973 EQW458969:EQW458973 FAS458969:FAS458973 FKO458969:FKO458973 FUK458969:FUK458973 GEG458969:GEG458973 GOC458969:GOC458973 GXY458969:GXY458973 HHU458969:HHU458973 HRQ458969:HRQ458973 IBM458969:IBM458973 ILI458969:ILI458973 IVE458969:IVE458973 JFA458969:JFA458973 JOW458969:JOW458973 JYS458969:JYS458973 KIO458969:KIO458973 KSK458969:KSK458973 LCG458969:LCG458973 LMC458969:LMC458973 LVY458969:LVY458973 MFU458969:MFU458973 MPQ458969:MPQ458973 MZM458969:MZM458973 NJI458969:NJI458973 NTE458969:NTE458973 ODA458969:ODA458973 OMW458969:OMW458973 OWS458969:OWS458973 PGO458969:PGO458973 PQK458969:PQK458973 QAG458969:QAG458973 QKC458969:QKC458973 QTY458969:QTY458973 RDU458969:RDU458973 RNQ458969:RNQ458973 RXM458969:RXM458973 SHI458969:SHI458973 SRE458969:SRE458973 TBA458969:TBA458973 TKW458969:TKW458973 TUS458969:TUS458973 UEO458969:UEO458973 UOK458969:UOK458973 UYG458969:UYG458973 VIC458969:VIC458973 VRY458969:VRY458973 WBU458969:WBU458973 WLQ458969:WLQ458973 WVM458969:WVM458973 E524505:E524509 JA524505:JA524509 SW524505:SW524509 ACS524505:ACS524509 AMO524505:AMO524509 AWK524505:AWK524509 BGG524505:BGG524509 BQC524505:BQC524509 BZY524505:BZY524509 CJU524505:CJU524509 CTQ524505:CTQ524509 DDM524505:DDM524509 DNI524505:DNI524509 DXE524505:DXE524509 EHA524505:EHA524509 EQW524505:EQW524509 FAS524505:FAS524509 FKO524505:FKO524509 FUK524505:FUK524509 GEG524505:GEG524509 GOC524505:GOC524509 GXY524505:GXY524509 HHU524505:HHU524509 HRQ524505:HRQ524509 IBM524505:IBM524509 ILI524505:ILI524509 IVE524505:IVE524509 JFA524505:JFA524509 JOW524505:JOW524509 JYS524505:JYS524509 KIO524505:KIO524509 KSK524505:KSK524509 LCG524505:LCG524509 LMC524505:LMC524509 LVY524505:LVY524509 MFU524505:MFU524509 MPQ524505:MPQ524509 MZM524505:MZM524509 NJI524505:NJI524509 NTE524505:NTE524509 ODA524505:ODA524509 OMW524505:OMW524509 OWS524505:OWS524509 PGO524505:PGO524509 PQK524505:PQK524509 QAG524505:QAG524509 QKC524505:QKC524509 QTY524505:QTY524509 RDU524505:RDU524509 RNQ524505:RNQ524509 RXM524505:RXM524509 SHI524505:SHI524509 SRE524505:SRE524509 TBA524505:TBA524509 TKW524505:TKW524509 TUS524505:TUS524509 UEO524505:UEO524509 UOK524505:UOK524509 UYG524505:UYG524509 VIC524505:VIC524509 VRY524505:VRY524509 WBU524505:WBU524509 WLQ524505:WLQ524509 WVM524505:WVM524509 E590041:E590045 JA590041:JA590045 SW590041:SW590045 ACS590041:ACS590045 AMO590041:AMO590045 AWK590041:AWK590045 BGG590041:BGG590045 BQC590041:BQC590045 BZY590041:BZY590045 CJU590041:CJU590045 CTQ590041:CTQ590045 DDM590041:DDM590045 DNI590041:DNI590045 DXE590041:DXE590045 EHA590041:EHA590045 EQW590041:EQW590045 FAS590041:FAS590045 FKO590041:FKO590045 FUK590041:FUK590045 GEG590041:GEG590045 GOC590041:GOC590045 GXY590041:GXY590045 HHU590041:HHU590045 HRQ590041:HRQ590045 IBM590041:IBM590045 ILI590041:ILI590045 IVE590041:IVE590045 JFA590041:JFA590045 JOW590041:JOW590045 JYS590041:JYS590045 KIO590041:KIO590045 KSK590041:KSK590045 LCG590041:LCG590045 LMC590041:LMC590045 LVY590041:LVY590045 MFU590041:MFU590045 MPQ590041:MPQ590045 MZM590041:MZM590045 NJI590041:NJI590045 NTE590041:NTE590045 ODA590041:ODA590045 OMW590041:OMW590045 OWS590041:OWS590045 PGO590041:PGO590045 PQK590041:PQK590045 QAG590041:QAG590045 QKC590041:QKC590045 QTY590041:QTY590045 RDU590041:RDU590045 RNQ590041:RNQ590045 RXM590041:RXM590045 SHI590041:SHI590045 SRE590041:SRE590045 TBA590041:TBA590045 TKW590041:TKW590045 TUS590041:TUS590045 UEO590041:UEO590045 UOK590041:UOK590045 UYG590041:UYG590045 VIC590041:VIC590045 VRY590041:VRY590045 WBU590041:WBU590045 WLQ590041:WLQ590045 WVM590041:WVM590045 E655577:E655581 JA655577:JA655581 SW655577:SW655581 ACS655577:ACS655581 AMO655577:AMO655581 AWK655577:AWK655581 BGG655577:BGG655581 BQC655577:BQC655581 BZY655577:BZY655581 CJU655577:CJU655581 CTQ655577:CTQ655581 DDM655577:DDM655581 DNI655577:DNI655581 DXE655577:DXE655581 EHA655577:EHA655581 EQW655577:EQW655581 FAS655577:FAS655581 FKO655577:FKO655581 FUK655577:FUK655581 GEG655577:GEG655581 GOC655577:GOC655581 GXY655577:GXY655581 HHU655577:HHU655581 HRQ655577:HRQ655581 IBM655577:IBM655581 ILI655577:ILI655581 IVE655577:IVE655581 JFA655577:JFA655581 JOW655577:JOW655581 JYS655577:JYS655581 KIO655577:KIO655581 KSK655577:KSK655581 LCG655577:LCG655581 LMC655577:LMC655581 LVY655577:LVY655581 MFU655577:MFU655581 MPQ655577:MPQ655581 MZM655577:MZM655581 NJI655577:NJI655581 NTE655577:NTE655581 ODA655577:ODA655581 OMW655577:OMW655581 OWS655577:OWS655581 PGO655577:PGO655581 PQK655577:PQK655581 QAG655577:QAG655581 QKC655577:QKC655581 QTY655577:QTY655581 RDU655577:RDU655581 RNQ655577:RNQ655581 RXM655577:RXM655581 SHI655577:SHI655581 SRE655577:SRE655581 TBA655577:TBA655581 TKW655577:TKW655581 TUS655577:TUS655581 UEO655577:UEO655581 UOK655577:UOK655581 UYG655577:UYG655581 VIC655577:VIC655581 VRY655577:VRY655581 WBU655577:WBU655581 WLQ655577:WLQ655581 WVM655577:WVM655581 E721113:E721117 JA721113:JA721117 SW721113:SW721117 ACS721113:ACS721117 AMO721113:AMO721117 AWK721113:AWK721117 BGG721113:BGG721117 BQC721113:BQC721117 BZY721113:BZY721117 CJU721113:CJU721117 CTQ721113:CTQ721117 DDM721113:DDM721117 DNI721113:DNI721117 DXE721113:DXE721117 EHA721113:EHA721117 EQW721113:EQW721117 FAS721113:FAS721117 FKO721113:FKO721117 FUK721113:FUK721117 GEG721113:GEG721117 GOC721113:GOC721117 GXY721113:GXY721117 HHU721113:HHU721117 HRQ721113:HRQ721117 IBM721113:IBM721117 ILI721113:ILI721117 IVE721113:IVE721117 JFA721113:JFA721117 JOW721113:JOW721117 JYS721113:JYS721117 KIO721113:KIO721117 KSK721113:KSK721117 LCG721113:LCG721117 LMC721113:LMC721117 LVY721113:LVY721117 MFU721113:MFU721117 MPQ721113:MPQ721117 MZM721113:MZM721117 NJI721113:NJI721117 NTE721113:NTE721117 ODA721113:ODA721117 OMW721113:OMW721117 OWS721113:OWS721117 PGO721113:PGO721117 PQK721113:PQK721117 QAG721113:QAG721117 QKC721113:QKC721117 QTY721113:QTY721117 RDU721113:RDU721117 RNQ721113:RNQ721117 RXM721113:RXM721117 SHI721113:SHI721117 SRE721113:SRE721117 TBA721113:TBA721117 TKW721113:TKW721117 TUS721113:TUS721117 UEO721113:UEO721117 UOK721113:UOK721117 UYG721113:UYG721117 VIC721113:VIC721117 VRY721113:VRY721117 WBU721113:WBU721117 WLQ721113:WLQ721117 WVM721113:WVM721117 E786649:E786653 JA786649:JA786653 SW786649:SW786653 ACS786649:ACS786653 AMO786649:AMO786653 AWK786649:AWK786653 BGG786649:BGG786653 BQC786649:BQC786653 BZY786649:BZY786653 CJU786649:CJU786653 CTQ786649:CTQ786653 DDM786649:DDM786653 DNI786649:DNI786653 DXE786649:DXE786653 EHA786649:EHA786653 EQW786649:EQW786653 FAS786649:FAS786653 FKO786649:FKO786653 FUK786649:FUK786653 GEG786649:GEG786653 GOC786649:GOC786653 GXY786649:GXY786653 HHU786649:HHU786653 HRQ786649:HRQ786653 IBM786649:IBM786653 ILI786649:ILI786653 IVE786649:IVE786653 JFA786649:JFA786653 JOW786649:JOW786653 JYS786649:JYS786653 KIO786649:KIO786653 KSK786649:KSK786653 LCG786649:LCG786653 LMC786649:LMC786653 LVY786649:LVY786653 MFU786649:MFU786653 MPQ786649:MPQ786653 MZM786649:MZM786653 NJI786649:NJI786653 NTE786649:NTE786653 ODA786649:ODA786653 OMW786649:OMW786653 OWS786649:OWS786653 PGO786649:PGO786653 PQK786649:PQK786653 QAG786649:QAG786653 QKC786649:QKC786653 QTY786649:QTY786653 RDU786649:RDU786653 RNQ786649:RNQ786653 RXM786649:RXM786653 SHI786649:SHI786653 SRE786649:SRE786653 TBA786649:TBA786653 TKW786649:TKW786653 TUS786649:TUS786653 UEO786649:UEO786653 UOK786649:UOK786653 UYG786649:UYG786653 VIC786649:VIC786653 VRY786649:VRY786653 WBU786649:WBU786653 WLQ786649:WLQ786653 WVM786649:WVM786653 E852185:E852189 JA852185:JA852189 SW852185:SW852189 ACS852185:ACS852189 AMO852185:AMO852189 AWK852185:AWK852189 BGG852185:BGG852189 BQC852185:BQC852189 BZY852185:BZY852189 CJU852185:CJU852189 CTQ852185:CTQ852189 DDM852185:DDM852189 DNI852185:DNI852189 DXE852185:DXE852189 EHA852185:EHA852189 EQW852185:EQW852189 FAS852185:FAS852189 FKO852185:FKO852189 FUK852185:FUK852189 GEG852185:GEG852189 GOC852185:GOC852189 GXY852185:GXY852189 HHU852185:HHU852189 HRQ852185:HRQ852189 IBM852185:IBM852189 ILI852185:ILI852189 IVE852185:IVE852189 JFA852185:JFA852189 JOW852185:JOW852189 JYS852185:JYS852189 KIO852185:KIO852189 KSK852185:KSK852189 LCG852185:LCG852189 LMC852185:LMC852189 LVY852185:LVY852189 MFU852185:MFU852189 MPQ852185:MPQ852189 MZM852185:MZM852189 NJI852185:NJI852189 NTE852185:NTE852189 ODA852185:ODA852189 OMW852185:OMW852189 OWS852185:OWS852189 PGO852185:PGO852189 PQK852185:PQK852189 QAG852185:QAG852189 QKC852185:QKC852189 QTY852185:QTY852189 RDU852185:RDU852189 RNQ852185:RNQ852189 RXM852185:RXM852189 SHI852185:SHI852189 SRE852185:SRE852189 TBA852185:TBA852189 TKW852185:TKW852189 TUS852185:TUS852189 UEO852185:UEO852189 UOK852185:UOK852189 UYG852185:UYG852189 VIC852185:VIC852189 VRY852185:VRY852189 WBU852185:WBU852189 WLQ852185:WLQ852189 WVM852185:WVM852189 E917721:E917725 JA917721:JA917725 SW917721:SW917725 ACS917721:ACS917725 AMO917721:AMO917725 AWK917721:AWK917725 BGG917721:BGG917725 BQC917721:BQC917725 BZY917721:BZY917725 CJU917721:CJU917725 CTQ917721:CTQ917725 DDM917721:DDM917725 DNI917721:DNI917725 DXE917721:DXE917725 EHA917721:EHA917725 EQW917721:EQW917725 FAS917721:FAS917725 FKO917721:FKO917725 FUK917721:FUK917725 GEG917721:GEG917725 GOC917721:GOC917725 GXY917721:GXY917725 HHU917721:HHU917725 HRQ917721:HRQ917725 IBM917721:IBM917725 ILI917721:ILI917725 IVE917721:IVE917725 JFA917721:JFA917725 JOW917721:JOW917725 JYS917721:JYS917725 KIO917721:KIO917725 KSK917721:KSK917725 LCG917721:LCG917725 LMC917721:LMC917725 LVY917721:LVY917725 MFU917721:MFU917725 MPQ917721:MPQ917725 MZM917721:MZM917725 NJI917721:NJI917725 NTE917721:NTE917725 ODA917721:ODA917725 OMW917721:OMW917725 OWS917721:OWS917725 PGO917721:PGO917725 PQK917721:PQK917725 QAG917721:QAG917725 QKC917721:QKC917725 QTY917721:QTY917725 RDU917721:RDU917725 RNQ917721:RNQ917725 RXM917721:RXM917725 SHI917721:SHI917725 SRE917721:SRE917725 TBA917721:TBA917725 TKW917721:TKW917725 TUS917721:TUS917725 UEO917721:UEO917725 UOK917721:UOK917725 UYG917721:UYG917725 VIC917721:VIC917725 VRY917721:VRY917725 WBU917721:WBU917725 WLQ917721:WLQ917725 WVM917721:WVM917725 E983257:E983261 JA983257:JA983261 SW983257:SW983261 ACS983257:ACS983261 AMO983257:AMO983261 AWK983257:AWK983261 BGG983257:BGG983261 BQC983257:BQC983261 BZY983257:BZY983261 CJU983257:CJU983261 CTQ983257:CTQ983261 DDM983257:DDM983261 DNI983257:DNI983261 DXE983257:DXE983261 EHA983257:EHA983261 EQW983257:EQW983261 FAS983257:FAS983261 FKO983257:FKO983261 FUK983257:FUK983261 GEG983257:GEG983261 GOC983257:GOC983261 GXY983257:GXY983261 HHU983257:HHU983261 HRQ983257:HRQ983261 IBM983257:IBM983261 ILI983257:ILI983261 IVE983257:IVE983261 JFA983257:JFA983261 JOW983257:JOW983261 JYS983257:JYS983261 KIO983257:KIO983261 KSK983257:KSK983261 LCG983257:LCG983261 LMC983257:LMC983261 LVY983257:LVY983261 MFU983257:MFU983261 MPQ983257:MPQ983261 MZM983257:MZM983261 NJI983257:NJI983261 NTE983257:NTE983261 ODA983257:ODA983261 OMW983257:OMW983261 OWS983257:OWS983261 PGO983257:PGO983261 PQK983257:PQK983261 QAG983257:QAG983261 QKC983257:QKC983261 QTY983257:QTY983261 RDU983257:RDU983261 RNQ983257:RNQ983261 RXM983257:RXM983261 SHI983257:SHI983261 SRE983257:SRE983261 TBA983257:TBA983261 TKW983257:TKW983261 TUS983257:TUS983261 UEO983257:UEO983261 UOK983257:UOK983261 UYG983257:UYG983261 VIC983257:VIC983261 VRY983257:VRY983261 WBU983257:WBU983261 WLQ983257:WLQ983261 WVM983257:WVM983261 E237:E258 JA237:JA258 SW237:SW258 ACS237:ACS258 AMO237:AMO258 AWK237:AWK258 BGG237:BGG258 BQC237:BQC258 BZY237:BZY258 CJU237:CJU258 CTQ237:CTQ258 DDM237:DDM258 DNI237:DNI258 DXE237:DXE258 EHA237:EHA258 EQW237:EQW258 FAS237:FAS258 FKO237:FKO258 FUK237:FUK258 GEG237:GEG258 GOC237:GOC258 GXY237:GXY258 HHU237:HHU258 HRQ237:HRQ258 IBM237:IBM258 ILI237:ILI258 IVE237:IVE258 JFA237:JFA258 JOW237:JOW258 JYS237:JYS258 KIO237:KIO258 KSK237:KSK258 LCG237:LCG258 LMC237:LMC258 LVY237:LVY258 MFU237:MFU258 MPQ237:MPQ258 MZM237:MZM258 NJI237:NJI258 NTE237:NTE258 ODA237:ODA258 OMW237:OMW258 OWS237:OWS258 PGO237:PGO258 PQK237:PQK258 QAG237:QAG258 QKC237:QKC258 QTY237:QTY258 RDU237:RDU258 RNQ237:RNQ258 RXM237:RXM258 SHI237:SHI258 SRE237:SRE258 TBA237:TBA258 TKW237:TKW258 TUS237:TUS258 UEO237:UEO258 UOK237:UOK258 UYG237:UYG258 VIC237:VIC258 VRY237:VRY258 WBU237:WBU258 WLQ237:WLQ258 WVM237:WVM258 E65773:E65794 JA65773:JA65794 SW65773:SW65794 ACS65773:ACS65794 AMO65773:AMO65794 AWK65773:AWK65794 BGG65773:BGG65794 BQC65773:BQC65794 BZY65773:BZY65794 CJU65773:CJU65794 CTQ65773:CTQ65794 DDM65773:DDM65794 DNI65773:DNI65794 DXE65773:DXE65794 EHA65773:EHA65794 EQW65773:EQW65794 FAS65773:FAS65794 FKO65773:FKO65794 FUK65773:FUK65794 GEG65773:GEG65794 GOC65773:GOC65794 GXY65773:GXY65794 HHU65773:HHU65794 HRQ65773:HRQ65794 IBM65773:IBM65794 ILI65773:ILI65794 IVE65773:IVE65794 JFA65773:JFA65794 JOW65773:JOW65794 JYS65773:JYS65794 KIO65773:KIO65794 KSK65773:KSK65794 LCG65773:LCG65794 LMC65773:LMC65794 LVY65773:LVY65794 MFU65773:MFU65794 MPQ65773:MPQ65794 MZM65773:MZM65794 NJI65773:NJI65794 NTE65773:NTE65794 ODA65773:ODA65794 OMW65773:OMW65794 OWS65773:OWS65794 PGO65773:PGO65794 PQK65773:PQK65794 QAG65773:QAG65794 QKC65773:QKC65794 QTY65773:QTY65794 RDU65773:RDU65794 RNQ65773:RNQ65794 RXM65773:RXM65794 SHI65773:SHI65794 SRE65773:SRE65794 TBA65773:TBA65794 TKW65773:TKW65794 TUS65773:TUS65794 UEO65773:UEO65794 UOK65773:UOK65794 UYG65773:UYG65794 VIC65773:VIC65794 VRY65773:VRY65794 WBU65773:WBU65794 WLQ65773:WLQ65794 WVM65773:WVM65794 E131309:E131330 JA131309:JA131330 SW131309:SW131330 ACS131309:ACS131330 AMO131309:AMO131330 AWK131309:AWK131330 BGG131309:BGG131330 BQC131309:BQC131330 BZY131309:BZY131330 CJU131309:CJU131330 CTQ131309:CTQ131330 DDM131309:DDM131330 DNI131309:DNI131330 DXE131309:DXE131330 EHA131309:EHA131330 EQW131309:EQW131330 FAS131309:FAS131330 FKO131309:FKO131330 FUK131309:FUK131330 GEG131309:GEG131330 GOC131309:GOC131330 GXY131309:GXY131330 HHU131309:HHU131330 HRQ131309:HRQ131330 IBM131309:IBM131330 ILI131309:ILI131330 IVE131309:IVE131330 JFA131309:JFA131330 JOW131309:JOW131330 JYS131309:JYS131330 KIO131309:KIO131330 KSK131309:KSK131330 LCG131309:LCG131330 LMC131309:LMC131330 LVY131309:LVY131330 MFU131309:MFU131330 MPQ131309:MPQ131330 MZM131309:MZM131330 NJI131309:NJI131330 NTE131309:NTE131330 ODA131309:ODA131330 OMW131309:OMW131330 OWS131309:OWS131330 PGO131309:PGO131330 PQK131309:PQK131330 QAG131309:QAG131330 QKC131309:QKC131330 QTY131309:QTY131330 RDU131309:RDU131330 RNQ131309:RNQ131330 RXM131309:RXM131330 SHI131309:SHI131330 SRE131309:SRE131330 TBA131309:TBA131330 TKW131309:TKW131330 TUS131309:TUS131330 UEO131309:UEO131330 UOK131309:UOK131330 UYG131309:UYG131330 VIC131309:VIC131330 VRY131309:VRY131330 WBU131309:WBU131330 WLQ131309:WLQ131330 WVM131309:WVM131330 E196845:E196866 JA196845:JA196866 SW196845:SW196866 ACS196845:ACS196866 AMO196845:AMO196866 AWK196845:AWK196866 BGG196845:BGG196866 BQC196845:BQC196866 BZY196845:BZY196866 CJU196845:CJU196866 CTQ196845:CTQ196866 DDM196845:DDM196866 DNI196845:DNI196866 DXE196845:DXE196866 EHA196845:EHA196866 EQW196845:EQW196866 FAS196845:FAS196866 FKO196845:FKO196866 FUK196845:FUK196866 GEG196845:GEG196866 GOC196845:GOC196866 GXY196845:GXY196866 HHU196845:HHU196866 HRQ196845:HRQ196866 IBM196845:IBM196866 ILI196845:ILI196866 IVE196845:IVE196866 JFA196845:JFA196866 JOW196845:JOW196866 JYS196845:JYS196866 KIO196845:KIO196866 KSK196845:KSK196866 LCG196845:LCG196866 LMC196845:LMC196866 LVY196845:LVY196866 MFU196845:MFU196866 MPQ196845:MPQ196866 MZM196845:MZM196866 NJI196845:NJI196866 NTE196845:NTE196866 ODA196845:ODA196866 OMW196845:OMW196866 OWS196845:OWS196866 PGO196845:PGO196866 PQK196845:PQK196866 QAG196845:QAG196866 QKC196845:QKC196866 QTY196845:QTY196866 RDU196845:RDU196866 RNQ196845:RNQ196866 RXM196845:RXM196866 SHI196845:SHI196866 SRE196845:SRE196866 TBA196845:TBA196866 TKW196845:TKW196866 TUS196845:TUS196866 UEO196845:UEO196866 UOK196845:UOK196866 UYG196845:UYG196866 VIC196845:VIC196866 VRY196845:VRY196866 WBU196845:WBU196866 WLQ196845:WLQ196866 WVM196845:WVM196866 E262381:E262402 JA262381:JA262402 SW262381:SW262402 ACS262381:ACS262402 AMO262381:AMO262402 AWK262381:AWK262402 BGG262381:BGG262402 BQC262381:BQC262402 BZY262381:BZY262402 CJU262381:CJU262402 CTQ262381:CTQ262402 DDM262381:DDM262402 DNI262381:DNI262402 DXE262381:DXE262402 EHA262381:EHA262402 EQW262381:EQW262402 FAS262381:FAS262402 FKO262381:FKO262402 FUK262381:FUK262402 GEG262381:GEG262402 GOC262381:GOC262402 GXY262381:GXY262402 HHU262381:HHU262402 HRQ262381:HRQ262402 IBM262381:IBM262402 ILI262381:ILI262402 IVE262381:IVE262402 JFA262381:JFA262402 JOW262381:JOW262402 JYS262381:JYS262402 KIO262381:KIO262402 KSK262381:KSK262402 LCG262381:LCG262402 LMC262381:LMC262402 LVY262381:LVY262402 MFU262381:MFU262402 MPQ262381:MPQ262402 MZM262381:MZM262402 NJI262381:NJI262402 NTE262381:NTE262402 ODA262381:ODA262402 OMW262381:OMW262402 OWS262381:OWS262402 PGO262381:PGO262402 PQK262381:PQK262402 QAG262381:QAG262402 QKC262381:QKC262402 QTY262381:QTY262402 RDU262381:RDU262402 RNQ262381:RNQ262402 RXM262381:RXM262402 SHI262381:SHI262402 SRE262381:SRE262402 TBA262381:TBA262402 TKW262381:TKW262402 TUS262381:TUS262402 UEO262381:UEO262402 UOK262381:UOK262402 UYG262381:UYG262402 VIC262381:VIC262402 VRY262381:VRY262402 WBU262381:WBU262402 WLQ262381:WLQ262402 WVM262381:WVM262402 E327917:E327938 JA327917:JA327938 SW327917:SW327938 ACS327917:ACS327938 AMO327917:AMO327938 AWK327917:AWK327938 BGG327917:BGG327938 BQC327917:BQC327938 BZY327917:BZY327938 CJU327917:CJU327938 CTQ327917:CTQ327938 DDM327917:DDM327938 DNI327917:DNI327938 DXE327917:DXE327938 EHA327917:EHA327938 EQW327917:EQW327938 FAS327917:FAS327938 FKO327917:FKO327938 FUK327917:FUK327938 GEG327917:GEG327938 GOC327917:GOC327938 GXY327917:GXY327938 HHU327917:HHU327938 HRQ327917:HRQ327938 IBM327917:IBM327938 ILI327917:ILI327938 IVE327917:IVE327938 JFA327917:JFA327938 JOW327917:JOW327938 JYS327917:JYS327938 KIO327917:KIO327938 KSK327917:KSK327938 LCG327917:LCG327938 LMC327917:LMC327938 LVY327917:LVY327938 MFU327917:MFU327938 MPQ327917:MPQ327938 MZM327917:MZM327938 NJI327917:NJI327938 NTE327917:NTE327938 ODA327917:ODA327938 OMW327917:OMW327938 OWS327917:OWS327938 PGO327917:PGO327938 PQK327917:PQK327938 QAG327917:QAG327938 QKC327917:QKC327938 QTY327917:QTY327938 RDU327917:RDU327938 RNQ327917:RNQ327938 RXM327917:RXM327938 SHI327917:SHI327938 SRE327917:SRE327938 TBA327917:TBA327938 TKW327917:TKW327938 TUS327917:TUS327938 UEO327917:UEO327938 UOK327917:UOK327938 UYG327917:UYG327938 VIC327917:VIC327938 VRY327917:VRY327938 WBU327917:WBU327938 WLQ327917:WLQ327938 WVM327917:WVM327938 E393453:E393474 JA393453:JA393474 SW393453:SW393474 ACS393453:ACS393474 AMO393453:AMO393474 AWK393453:AWK393474 BGG393453:BGG393474 BQC393453:BQC393474 BZY393453:BZY393474 CJU393453:CJU393474 CTQ393453:CTQ393474 DDM393453:DDM393474 DNI393453:DNI393474 DXE393453:DXE393474 EHA393453:EHA393474 EQW393453:EQW393474 FAS393453:FAS393474 FKO393453:FKO393474 FUK393453:FUK393474 GEG393453:GEG393474 GOC393453:GOC393474 GXY393453:GXY393474 HHU393453:HHU393474 HRQ393453:HRQ393474 IBM393453:IBM393474 ILI393453:ILI393474 IVE393453:IVE393474 JFA393453:JFA393474 JOW393453:JOW393474 JYS393453:JYS393474 KIO393453:KIO393474 KSK393453:KSK393474 LCG393453:LCG393474 LMC393453:LMC393474 LVY393453:LVY393474 MFU393453:MFU393474 MPQ393453:MPQ393474 MZM393453:MZM393474 NJI393453:NJI393474 NTE393453:NTE393474 ODA393453:ODA393474 OMW393453:OMW393474 OWS393453:OWS393474 PGO393453:PGO393474 PQK393453:PQK393474 QAG393453:QAG393474 QKC393453:QKC393474 QTY393453:QTY393474 RDU393453:RDU393474 RNQ393453:RNQ393474 RXM393453:RXM393474 SHI393453:SHI393474 SRE393453:SRE393474 TBA393453:TBA393474 TKW393453:TKW393474 TUS393453:TUS393474 UEO393453:UEO393474 UOK393453:UOK393474 UYG393453:UYG393474 VIC393453:VIC393474 VRY393453:VRY393474 WBU393453:WBU393474 WLQ393453:WLQ393474 WVM393453:WVM393474 E458989:E459010 JA458989:JA459010 SW458989:SW459010 ACS458989:ACS459010 AMO458989:AMO459010 AWK458989:AWK459010 BGG458989:BGG459010 BQC458989:BQC459010 BZY458989:BZY459010 CJU458989:CJU459010 CTQ458989:CTQ459010 DDM458989:DDM459010 DNI458989:DNI459010 DXE458989:DXE459010 EHA458989:EHA459010 EQW458989:EQW459010 FAS458989:FAS459010 FKO458989:FKO459010 FUK458989:FUK459010 GEG458989:GEG459010 GOC458989:GOC459010 GXY458989:GXY459010 HHU458989:HHU459010 HRQ458989:HRQ459010 IBM458989:IBM459010 ILI458989:ILI459010 IVE458989:IVE459010 JFA458989:JFA459010 JOW458989:JOW459010 JYS458989:JYS459010 KIO458989:KIO459010 KSK458989:KSK459010 LCG458989:LCG459010 LMC458989:LMC459010 LVY458989:LVY459010 MFU458989:MFU459010 MPQ458989:MPQ459010 MZM458989:MZM459010 NJI458989:NJI459010 NTE458989:NTE459010 ODA458989:ODA459010 OMW458989:OMW459010 OWS458989:OWS459010 PGO458989:PGO459010 PQK458989:PQK459010 QAG458989:QAG459010 QKC458989:QKC459010 QTY458989:QTY459010 RDU458989:RDU459010 RNQ458989:RNQ459010 RXM458989:RXM459010 SHI458989:SHI459010 SRE458989:SRE459010 TBA458989:TBA459010 TKW458989:TKW459010 TUS458989:TUS459010 UEO458989:UEO459010 UOK458989:UOK459010 UYG458989:UYG459010 VIC458989:VIC459010 VRY458989:VRY459010 WBU458989:WBU459010 WLQ458989:WLQ459010 WVM458989:WVM459010 E524525:E524546 JA524525:JA524546 SW524525:SW524546 ACS524525:ACS524546 AMO524525:AMO524546 AWK524525:AWK524546 BGG524525:BGG524546 BQC524525:BQC524546 BZY524525:BZY524546 CJU524525:CJU524546 CTQ524525:CTQ524546 DDM524525:DDM524546 DNI524525:DNI524546 DXE524525:DXE524546 EHA524525:EHA524546 EQW524525:EQW524546 FAS524525:FAS524546 FKO524525:FKO524546 FUK524525:FUK524546 GEG524525:GEG524546 GOC524525:GOC524546 GXY524525:GXY524546 HHU524525:HHU524546 HRQ524525:HRQ524546 IBM524525:IBM524546 ILI524525:ILI524546 IVE524525:IVE524546 JFA524525:JFA524546 JOW524525:JOW524546 JYS524525:JYS524546 KIO524525:KIO524546 KSK524525:KSK524546 LCG524525:LCG524546 LMC524525:LMC524546 LVY524525:LVY524546 MFU524525:MFU524546 MPQ524525:MPQ524546 MZM524525:MZM524546 NJI524525:NJI524546 NTE524525:NTE524546 ODA524525:ODA524546 OMW524525:OMW524546 OWS524525:OWS524546 PGO524525:PGO524546 PQK524525:PQK524546 QAG524525:QAG524546 QKC524525:QKC524546 QTY524525:QTY524546 RDU524525:RDU524546 RNQ524525:RNQ524546 RXM524525:RXM524546 SHI524525:SHI524546 SRE524525:SRE524546 TBA524525:TBA524546 TKW524525:TKW524546 TUS524525:TUS524546 UEO524525:UEO524546 UOK524525:UOK524546 UYG524525:UYG524546 VIC524525:VIC524546 VRY524525:VRY524546 WBU524525:WBU524546 WLQ524525:WLQ524546 WVM524525:WVM524546 E590061:E590082 JA590061:JA590082 SW590061:SW590082 ACS590061:ACS590082 AMO590061:AMO590082 AWK590061:AWK590082 BGG590061:BGG590082 BQC590061:BQC590082 BZY590061:BZY590082 CJU590061:CJU590082 CTQ590061:CTQ590082 DDM590061:DDM590082 DNI590061:DNI590082 DXE590061:DXE590082 EHA590061:EHA590082 EQW590061:EQW590082 FAS590061:FAS590082 FKO590061:FKO590082 FUK590061:FUK590082 GEG590061:GEG590082 GOC590061:GOC590082 GXY590061:GXY590082 HHU590061:HHU590082 HRQ590061:HRQ590082 IBM590061:IBM590082 ILI590061:ILI590082 IVE590061:IVE590082 JFA590061:JFA590082 JOW590061:JOW590082 JYS590061:JYS590082 KIO590061:KIO590082 KSK590061:KSK590082 LCG590061:LCG590082 LMC590061:LMC590082 LVY590061:LVY590082 MFU590061:MFU590082 MPQ590061:MPQ590082 MZM590061:MZM590082 NJI590061:NJI590082 NTE590061:NTE590082 ODA590061:ODA590082 OMW590061:OMW590082 OWS590061:OWS590082 PGO590061:PGO590082 PQK590061:PQK590082 QAG590061:QAG590082 QKC590061:QKC590082 QTY590061:QTY590082 RDU590061:RDU590082 RNQ590061:RNQ590082 RXM590061:RXM590082 SHI590061:SHI590082 SRE590061:SRE590082 TBA590061:TBA590082 TKW590061:TKW590082 TUS590061:TUS590082 UEO590061:UEO590082 UOK590061:UOK590082 UYG590061:UYG590082 VIC590061:VIC590082 VRY590061:VRY590082 WBU590061:WBU590082 WLQ590061:WLQ590082 WVM590061:WVM590082 E655597:E655618 JA655597:JA655618 SW655597:SW655618 ACS655597:ACS655618 AMO655597:AMO655618 AWK655597:AWK655618 BGG655597:BGG655618 BQC655597:BQC655618 BZY655597:BZY655618 CJU655597:CJU655618 CTQ655597:CTQ655618 DDM655597:DDM655618 DNI655597:DNI655618 DXE655597:DXE655618 EHA655597:EHA655618 EQW655597:EQW655618 FAS655597:FAS655618 FKO655597:FKO655618 FUK655597:FUK655618 GEG655597:GEG655618 GOC655597:GOC655618 GXY655597:GXY655618 HHU655597:HHU655618 HRQ655597:HRQ655618 IBM655597:IBM655618 ILI655597:ILI655618 IVE655597:IVE655618 JFA655597:JFA655618 JOW655597:JOW655618 JYS655597:JYS655618 KIO655597:KIO655618 KSK655597:KSK655618 LCG655597:LCG655618 LMC655597:LMC655618 LVY655597:LVY655618 MFU655597:MFU655618 MPQ655597:MPQ655618 MZM655597:MZM655618 NJI655597:NJI655618 NTE655597:NTE655618 ODA655597:ODA655618 OMW655597:OMW655618 OWS655597:OWS655618 PGO655597:PGO655618 PQK655597:PQK655618 QAG655597:QAG655618 QKC655597:QKC655618 QTY655597:QTY655618 RDU655597:RDU655618 RNQ655597:RNQ655618 RXM655597:RXM655618 SHI655597:SHI655618 SRE655597:SRE655618 TBA655597:TBA655618 TKW655597:TKW655618 TUS655597:TUS655618 UEO655597:UEO655618 UOK655597:UOK655618 UYG655597:UYG655618 VIC655597:VIC655618 VRY655597:VRY655618 WBU655597:WBU655618 WLQ655597:WLQ655618 WVM655597:WVM655618 E721133:E721154 JA721133:JA721154 SW721133:SW721154 ACS721133:ACS721154 AMO721133:AMO721154 AWK721133:AWK721154 BGG721133:BGG721154 BQC721133:BQC721154 BZY721133:BZY721154 CJU721133:CJU721154 CTQ721133:CTQ721154 DDM721133:DDM721154 DNI721133:DNI721154 DXE721133:DXE721154 EHA721133:EHA721154 EQW721133:EQW721154 FAS721133:FAS721154 FKO721133:FKO721154 FUK721133:FUK721154 GEG721133:GEG721154 GOC721133:GOC721154 GXY721133:GXY721154 HHU721133:HHU721154 HRQ721133:HRQ721154 IBM721133:IBM721154 ILI721133:ILI721154 IVE721133:IVE721154 JFA721133:JFA721154 JOW721133:JOW721154 JYS721133:JYS721154 KIO721133:KIO721154 KSK721133:KSK721154 LCG721133:LCG721154 LMC721133:LMC721154 LVY721133:LVY721154 MFU721133:MFU721154 MPQ721133:MPQ721154 MZM721133:MZM721154 NJI721133:NJI721154 NTE721133:NTE721154 ODA721133:ODA721154 OMW721133:OMW721154 OWS721133:OWS721154 PGO721133:PGO721154 PQK721133:PQK721154 QAG721133:QAG721154 QKC721133:QKC721154 QTY721133:QTY721154 RDU721133:RDU721154 RNQ721133:RNQ721154 RXM721133:RXM721154 SHI721133:SHI721154 SRE721133:SRE721154 TBA721133:TBA721154 TKW721133:TKW721154 TUS721133:TUS721154 UEO721133:UEO721154 UOK721133:UOK721154 UYG721133:UYG721154 VIC721133:VIC721154 VRY721133:VRY721154 WBU721133:WBU721154 WLQ721133:WLQ721154 WVM721133:WVM721154 E786669:E786690 JA786669:JA786690 SW786669:SW786690 ACS786669:ACS786690 AMO786669:AMO786690 AWK786669:AWK786690 BGG786669:BGG786690 BQC786669:BQC786690 BZY786669:BZY786690 CJU786669:CJU786690 CTQ786669:CTQ786690 DDM786669:DDM786690 DNI786669:DNI786690 DXE786669:DXE786690 EHA786669:EHA786690 EQW786669:EQW786690 FAS786669:FAS786690 FKO786669:FKO786690 FUK786669:FUK786690 GEG786669:GEG786690 GOC786669:GOC786690 GXY786669:GXY786690 HHU786669:HHU786690 HRQ786669:HRQ786690 IBM786669:IBM786690 ILI786669:ILI786690 IVE786669:IVE786690 JFA786669:JFA786690 JOW786669:JOW786690 JYS786669:JYS786690 KIO786669:KIO786690 KSK786669:KSK786690 LCG786669:LCG786690 LMC786669:LMC786690 LVY786669:LVY786690 MFU786669:MFU786690 MPQ786669:MPQ786690 MZM786669:MZM786690 NJI786669:NJI786690 NTE786669:NTE786690 ODA786669:ODA786690 OMW786669:OMW786690 OWS786669:OWS786690 PGO786669:PGO786690 PQK786669:PQK786690 QAG786669:QAG786690 QKC786669:QKC786690 QTY786669:QTY786690 RDU786669:RDU786690 RNQ786669:RNQ786690 RXM786669:RXM786690 SHI786669:SHI786690 SRE786669:SRE786690 TBA786669:TBA786690 TKW786669:TKW786690 TUS786669:TUS786690 UEO786669:UEO786690 UOK786669:UOK786690 UYG786669:UYG786690 VIC786669:VIC786690 VRY786669:VRY786690 WBU786669:WBU786690 WLQ786669:WLQ786690 WVM786669:WVM786690 E852205:E852226 JA852205:JA852226 SW852205:SW852226 ACS852205:ACS852226 AMO852205:AMO852226 AWK852205:AWK852226 BGG852205:BGG852226 BQC852205:BQC852226 BZY852205:BZY852226 CJU852205:CJU852226 CTQ852205:CTQ852226 DDM852205:DDM852226 DNI852205:DNI852226 DXE852205:DXE852226 EHA852205:EHA852226 EQW852205:EQW852226 FAS852205:FAS852226 FKO852205:FKO852226 FUK852205:FUK852226 GEG852205:GEG852226 GOC852205:GOC852226 GXY852205:GXY852226 HHU852205:HHU852226 HRQ852205:HRQ852226 IBM852205:IBM852226 ILI852205:ILI852226 IVE852205:IVE852226 JFA852205:JFA852226 JOW852205:JOW852226 JYS852205:JYS852226 KIO852205:KIO852226 KSK852205:KSK852226 LCG852205:LCG852226 LMC852205:LMC852226 LVY852205:LVY852226 MFU852205:MFU852226 MPQ852205:MPQ852226 MZM852205:MZM852226 NJI852205:NJI852226 NTE852205:NTE852226 ODA852205:ODA852226 OMW852205:OMW852226 OWS852205:OWS852226 PGO852205:PGO852226 PQK852205:PQK852226 QAG852205:QAG852226 QKC852205:QKC852226 QTY852205:QTY852226 RDU852205:RDU852226 RNQ852205:RNQ852226 RXM852205:RXM852226 SHI852205:SHI852226 SRE852205:SRE852226 TBA852205:TBA852226 TKW852205:TKW852226 TUS852205:TUS852226 UEO852205:UEO852226 UOK852205:UOK852226 UYG852205:UYG852226 VIC852205:VIC852226 VRY852205:VRY852226 WBU852205:WBU852226 WLQ852205:WLQ852226 WVM852205:WVM852226 E917741:E917762 JA917741:JA917762 SW917741:SW917762 ACS917741:ACS917762 AMO917741:AMO917762 AWK917741:AWK917762 BGG917741:BGG917762 BQC917741:BQC917762 BZY917741:BZY917762 CJU917741:CJU917762 CTQ917741:CTQ917762 DDM917741:DDM917762 DNI917741:DNI917762 DXE917741:DXE917762 EHA917741:EHA917762 EQW917741:EQW917762 FAS917741:FAS917762 FKO917741:FKO917762 FUK917741:FUK917762 GEG917741:GEG917762 GOC917741:GOC917762 GXY917741:GXY917762 HHU917741:HHU917762 HRQ917741:HRQ917762 IBM917741:IBM917762 ILI917741:ILI917762 IVE917741:IVE917762 JFA917741:JFA917762 JOW917741:JOW917762 JYS917741:JYS917762 KIO917741:KIO917762 KSK917741:KSK917762 LCG917741:LCG917762 LMC917741:LMC917762 LVY917741:LVY917762 MFU917741:MFU917762 MPQ917741:MPQ917762 MZM917741:MZM917762 NJI917741:NJI917762 NTE917741:NTE917762 ODA917741:ODA917762 OMW917741:OMW917762 OWS917741:OWS917762 PGO917741:PGO917762 PQK917741:PQK917762 QAG917741:QAG917762 QKC917741:QKC917762 QTY917741:QTY917762 RDU917741:RDU917762 RNQ917741:RNQ917762 RXM917741:RXM917762 SHI917741:SHI917762 SRE917741:SRE917762 TBA917741:TBA917762 TKW917741:TKW917762 TUS917741:TUS917762 UEO917741:UEO917762 UOK917741:UOK917762 UYG917741:UYG917762 VIC917741:VIC917762 VRY917741:VRY917762 WBU917741:WBU917762 WLQ917741:WLQ917762 WVM917741:WVM917762 E983277:E983298 JA983277:JA983298 SW983277:SW983298 ACS983277:ACS983298 AMO983277:AMO983298 AWK983277:AWK983298 BGG983277:BGG983298 BQC983277:BQC983298 BZY983277:BZY983298 CJU983277:CJU983298 CTQ983277:CTQ983298 DDM983277:DDM983298 DNI983277:DNI983298 DXE983277:DXE983298 EHA983277:EHA983298 EQW983277:EQW983298 FAS983277:FAS983298 FKO983277:FKO983298 FUK983277:FUK983298 GEG983277:GEG983298 GOC983277:GOC983298 GXY983277:GXY983298 HHU983277:HHU983298 HRQ983277:HRQ983298 IBM983277:IBM983298 ILI983277:ILI983298 IVE983277:IVE983298 JFA983277:JFA983298 JOW983277:JOW983298 JYS983277:JYS983298 KIO983277:KIO983298 KSK983277:KSK983298 LCG983277:LCG983298 LMC983277:LMC983298 LVY983277:LVY983298 MFU983277:MFU983298 MPQ983277:MPQ983298 MZM983277:MZM983298 NJI983277:NJI983298 NTE983277:NTE983298 ODA983277:ODA983298 OMW983277:OMW983298 OWS983277:OWS983298 PGO983277:PGO983298 PQK983277:PQK983298 QAG983277:QAG983298 QKC983277:QKC983298 QTY983277:QTY983298 RDU983277:RDU983298 RNQ983277:RNQ983298 RXM983277:RXM983298 SHI983277:SHI983298 SRE983277:SRE983298 TBA983277:TBA983298 TKW983277:TKW983298 TUS983277:TUS983298 UEO983277:UEO983298 UOK983277:UOK983298 UYG983277:UYG983298 VIC983277:VIC983298 VRY983277:VRY983298 WBU983277:WBU983298 WLQ983277:WLQ983298 WVM983277:WVM983298 E228:E235 JA228:JA235 SW228:SW235 ACS228:ACS235 AMO228:AMO235 AWK228:AWK235 BGG228:BGG235 BQC228:BQC235 BZY228:BZY235 CJU228:CJU235 CTQ228:CTQ235 DDM228:DDM235 DNI228:DNI235 DXE228:DXE235 EHA228:EHA235 EQW228:EQW235 FAS228:FAS235 FKO228:FKO235 FUK228:FUK235 GEG228:GEG235 GOC228:GOC235 GXY228:GXY235 HHU228:HHU235 HRQ228:HRQ235 IBM228:IBM235 ILI228:ILI235 IVE228:IVE235 JFA228:JFA235 JOW228:JOW235 JYS228:JYS235 KIO228:KIO235 KSK228:KSK235 LCG228:LCG235 LMC228:LMC235 LVY228:LVY235 MFU228:MFU235 MPQ228:MPQ235 MZM228:MZM235 NJI228:NJI235 NTE228:NTE235 ODA228:ODA235 OMW228:OMW235 OWS228:OWS235 PGO228:PGO235 PQK228:PQK235 QAG228:QAG235 QKC228:QKC235 QTY228:QTY235 RDU228:RDU235 RNQ228:RNQ235 RXM228:RXM235 SHI228:SHI235 SRE228:SRE235 TBA228:TBA235 TKW228:TKW235 TUS228:TUS235 UEO228:UEO235 UOK228:UOK235 UYG228:UYG235 VIC228:VIC235 VRY228:VRY235 WBU228:WBU235 WLQ228:WLQ235 WVM228:WVM235 E65764:E65771 JA65764:JA65771 SW65764:SW65771 ACS65764:ACS65771 AMO65764:AMO65771 AWK65764:AWK65771 BGG65764:BGG65771 BQC65764:BQC65771 BZY65764:BZY65771 CJU65764:CJU65771 CTQ65764:CTQ65771 DDM65764:DDM65771 DNI65764:DNI65771 DXE65764:DXE65771 EHA65764:EHA65771 EQW65764:EQW65771 FAS65764:FAS65771 FKO65764:FKO65771 FUK65764:FUK65771 GEG65764:GEG65771 GOC65764:GOC65771 GXY65764:GXY65771 HHU65764:HHU65771 HRQ65764:HRQ65771 IBM65764:IBM65771 ILI65764:ILI65771 IVE65764:IVE65771 JFA65764:JFA65771 JOW65764:JOW65771 JYS65764:JYS65771 KIO65764:KIO65771 KSK65764:KSK65771 LCG65764:LCG65771 LMC65764:LMC65771 LVY65764:LVY65771 MFU65764:MFU65771 MPQ65764:MPQ65771 MZM65764:MZM65771 NJI65764:NJI65771 NTE65764:NTE65771 ODA65764:ODA65771 OMW65764:OMW65771 OWS65764:OWS65771 PGO65764:PGO65771 PQK65764:PQK65771 QAG65764:QAG65771 QKC65764:QKC65771 QTY65764:QTY65771 RDU65764:RDU65771 RNQ65764:RNQ65771 RXM65764:RXM65771 SHI65764:SHI65771 SRE65764:SRE65771 TBA65764:TBA65771 TKW65764:TKW65771 TUS65764:TUS65771 UEO65764:UEO65771 UOK65764:UOK65771 UYG65764:UYG65771 VIC65764:VIC65771 VRY65764:VRY65771 WBU65764:WBU65771 WLQ65764:WLQ65771 WVM65764:WVM65771 E131300:E131307 JA131300:JA131307 SW131300:SW131307 ACS131300:ACS131307 AMO131300:AMO131307 AWK131300:AWK131307 BGG131300:BGG131307 BQC131300:BQC131307 BZY131300:BZY131307 CJU131300:CJU131307 CTQ131300:CTQ131307 DDM131300:DDM131307 DNI131300:DNI131307 DXE131300:DXE131307 EHA131300:EHA131307 EQW131300:EQW131307 FAS131300:FAS131307 FKO131300:FKO131307 FUK131300:FUK131307 GEG131300:GEG131307 GOC131300:GOC131307 GXY131300:GXY131307 HHU131300:HHU131307 HRQ131300:HRQ131307 IBM131300:IBM131307 ILI131300:ILI131307 IVE131300:IVE131307 JFA131300:JFA131307 JOW131300:JOW131307 JYS131300:JYS131307 KIO131300:KIO131307 KSK131300:KSK131307 LCG131300:LCG131307 LMC131300:LMC131307 LVY131300:LVY131307 MFU131300:MFU131307 MPQ131300:MPQ131307 MZM131300:MZM131307 NJI131300:NJI131307 NTE131300:NTE131307 ODA131300:ODA131307 OMW131300:OMW131307 OWS131300:OWS131307 PGO131300:PGO131307 PQK131300:PQK131307 QAG131300:QAG131307 QKC131300:QKC131307 QTY131300:QTY131307 RDU131300:RDU131307 RNQ131300:RNQ131307 RXM131300:RXM131307 SHI131300:SHI131307 SRE131300:SRE131307 TBA131300:TBA131307 TKW131300:TKW131307 TUS131300:TUS131307 UEO131300:UEO131307 UOK131300:UOK131307 UYG131300:UYG131307 VIC131300:VIC131307 VRY131300:VRY131307 WBU131300:WBU131307 WLQ131300:WLQ131307 WVM131300:WVM131307 E196836:E196843 JA196836:JA196843 SW196836:SW196843 ACS196836:ACS196843 AMO196836:AMO196843 AWK196836:AWK196843 BGG196836:BGG196843 BQC196836:BQC196843 BZY196836:BZY196843 CJU196836:CJU196843 CTQ196836:CTQ196843 DDM196836:DDM196843 DNI196836:DNI196843 DXE196836:DXE196843 EHA196836:EHA196843 EQW196836:EQW196843 FAS196836:FAS196843 FKO196836:FKO196843 FUK196836:FUK196843 GEG196836:GEG196843 GOC196836:GOC196843 GXY196836:GXY196843 HHU196836:HHU196843 HRQ196836:HRQ196843 IBM196836:IBM196843 ILI196836:ILI196843 IVE196836:IVE196843 JFA196836:JFA196843 JOW196836:JOW196843 JYS196836:JYS196843 KIO196836:KIO196843 KSK196836:KSK196843 LCG196836:LCG196843 LMC196836:LMC196843 LVY196836:LVY196843 MFU196836:MFU196843 MPQ196836:MPQ196843 MZM196836:MZM196843 NJI196836:NJI196843 NTE196836:NTE196843 ODA196836:ODA196843 OMW196836:OMW196843 OWS196836:OWS196843 PGO196836:PGO196843 PQK196836:PQK196843 QAG196836:QAG196843 QKC196836:QKC196843 QTY196836:QTY196843 RDU196836:RDU196843 RNQ196836:RNQ196843 RXM196836:RXM196843 SHI196836:SHI196843 SRE196836:SRE196843 TBA196836:TBA196843 TKW196836:TKW196843 TUS196836:TUS196843 UEO196836:UEO196843 UOK196836:UOK196843 UYG196836:UYG196843 VIC196836:VIC196843 VRY196836:VRY196843 WBU196836:WBU196843 WLQ196836:WLQ196843 WVM196836:WVM196843 E262372:E262379 JA262372:JA262379 SW262372:SW262379 ACS262372:ACS262379 AMO262372:AMO262379 AWK262372:AWK262379 BGG262372:BGG262379 BQC262372:BQC262379 BZY262372:BZY262379 CJU262372:CJU262379 CTQ262372:CTQ262379 DDM262372:DDM262379 DNI262372:DNI262379 DXE262372:DXE262379 EHA262372:EHA262379 EQW262372:EQW262379 FAS262372:FAS262379 FKO262372:FKO262379 FUK262372:FUK262379 GEG262372:GEG262379 GOC262372:GOC262379 GXY262372:GXY262379 HHU262372:HHU262379 HRQ262372:HRQ262379 IBM262372:IBM262379 ILI262372:ILI262379 IVE262372:IVE262379 JFA262372:JFA262379 JOW262372:JOW262379 JYS262372:JYS262379 KIO262372:KIO262379 KSK262372:KSK262379 LCG262372:LCG262379 LMC262372:LMC262379 LVY262372:LVY262379 MFU262372:MFU262379 MPQ262372:MPQ262379 MZM262372:MZM262379 NJI262372:NJI262379 NTE262372:NTE262379 ODA262372:ODA262379 OMW262372:OMW262379 OWS262372:OWS262379 PGO262372:PGO262379 PQK262372:PQK262379 QAG262372:QAG262379 QKC262372:QKC262379 QTY262372:QTY262379 RDU262372:RDU262379 RNQ262372:RNQ262379 RXM262372:RXM262379 SHI262372:SHI262379 SRE262372:SRE262379 TBA262372:TBA262379 TKW262372:TKW262379 TUS262372:TUS262379 UEO262372:UEO262379 UOK262372:UOK262379 UYG262372:UYG262379 VIC262372:VIC262379 VRY262372:VRY262379 WBU262372:WBU262379 WLQ262372:WLQ262379 WVM262372:WVM262379 E327908:E327915 JA327908:JA327915 SW327908:SW327915 ACS327908:ACS327915 AMO327908:AMO327915 AWK327908:AWK327915 BGG327908:BGG327915 BQC327908:BQC327915 BZY327908:BZY327915 CJU327908:CJU327915 CTQ327908:CTQ327915 DDM327908:DDM327915 DNI327908:DNI327915 DXE327908:DXE327915 EHA327908:EHA327915 EQW327908:EQW327915 FAS327908:FAS327915 FKO327908:FKO327915 FUK327908:FUK327915 GEG327908:GEG327915 GOC327908:GOC327915 GXY327908:GXY327915 HHU327908:HHU327915 HRQ327908:HRQ327915 IBM327908:IBM327915 ILI327908:ILI327915 IVE327908:IVE327915 JFA327908:JFA327915 JOW327908:JOW327915 JYS327908:JYS327915 KIO327908:KIO327915 KSK327908:KSK327915 LCG327908:LCG327915 LMC327908:LMC327915 LVY327908:LVY327915 MFU327908:MFU327915 MPQ327908:MPQ327915 MZM327908:MZM327915 NJI327908:NJI327915 NTE327908:NTE327915 ODA327908:ODA327915 OMW327908:OMW327915 OWS327908:OWS327915 PGO327908:PGO327915 PQK327908:PQK327915 QAG327908:QAG327915 QKC327908:QKC327915 QTY327908:QTY327915 RDU327908:RDU327915 RNQ327908:RNQ327915 RXM327908:RXM327915 SHI327908:SHI327915 SRE327908:SRE327915 TBA327908:TBA327915 TKW327908:TKW327915 TUS327908:TUS327915 UEO327908:UEO327915 UOK327908:UOK327915 UYG327908:UYG327915 VIC327908:VIC327915 VRY327908:VRY327915 WBU327908:WBU327915 WLQ327908:WLQ327915 WVM327908:WVM327915 E393444:E393451 JA393444:JA393451 SW393444:SW393451 ACS393444:ACS393451 AMO393444:AMO393451 AWK393444:AWK393451 BGG393444:BGG393451 BQC393444:BQC393451 BZY393444:BZY393451 CJU393444:CJU393451 CTQ393444:CTQ393451 DDM393444:DDM393451 DNI393444:DNI393451 DXE393444:DXE393451 EHA393444:EHA393451 EQW393444:EQW393451 FAS393444:FAS393451 FKO393444:FKO393451 FUK393444:FUK393451 GEG393444:GEG393451 GOC393444:GOC393451 GXY393444:GXY393451 HHU393444:HHU393451 HRQ393444:HRQ393451 IBM393444:IBM393451 ILI393444:ILI393451 IVE393444:IVE393451 JFA393444:JFA393451 JOW393444:JOW393451 JYS393444:JYS393451 KIO393444:KIO393451 KSK393444:KSK393451 LCG393444:LCG393451 LMC393444:LMC393451 LVY393444:LVY393451 MFU393444:MFU393451 MPQ393444:MPQ393451 MZM393444:MZM393451 NJI393444:NJI393451 NTE393444:NTE393451 ODA393444:ODA393451 OMW393444:OMW393451 OWS393444:OWS393451 PGO393444:PGO393451 PQK393444:PQK393451 QAG393444:QAG393451 QKC393444:QKC393451 QTY393444:QTY393451 RDU393444:RDU393451 RNQ393444:RNQ393451 RXM393444:RXM393451 SHI393444:SHI393451 SRE393444:SRE393451 TBA393444:TBA393451 TKW393444:TKW393451 TUS393444:TUS393451 UEO393444:UEO393451 UOK393444:UOK393451 UYG393444:UYG393451 VIC393444:VIC393451 VRY393444:VRY393451 WBU393444:WBU393451 WLQ393444:WLQ393451 WVM393444:WVM393451 E458980:E458987 JA458980:JA458987 SW458980:SW458987 ACS458980:ACS458987 AMO458980:AMO458987 AWK458980:AWK458987 BGG458980:BGG458987 BQC458980:BQC458987 BZY458980:BZY458987 CJU458980:CJU458987 CTQ458980:CTQ458987 DDM458980:DDM458987 DNI458980:DNI458987 DXE458980:DXE458987 EHA458980:EHA458987 EQW458980:EQW458987 FAS458980:FAS458987 FKO458980:FKO458987 FUK458980:FUK458987 GEG458980:GEG458987 GOC458980:GOC458987 GXY458980:GXY458987 HHU458980:HHU458987 HRQ458980:HRQ458987 IBM458980:IBM458987 ILI458980:ILI458987 IVE458980:IVE458987 JFA458980:JFA458987 JOW458980:JOW458987 JYS458980:JYS458987 KIO458980:KIO458987 KSK458980:KSK458987 LCG458980:LCG458987 LMC458980:LMC458987 LVY458980:LVY458987 MFU458980:MFU458987 MPQ458980:MPQ458987 MZM458980:MZM458987 NJI458980:NJI458987 NTE458980:NTE458987 ODA458980:ODA458987 OMW458980:OMW458987 OWS458980:OWS458987 PGO458980:PGO458987 PQK458980:PQK458987 QAG458980:QAG458987 QKC458980:QKC458987 QTY458980:QTY458987 RDU458980:RDU458987 RNQ458980:RNQ458987 RXM458980:RXM458987 SHI458980:SHI458987 SRE458980:SRE458987 TBA458980:TBA458987 TKW458980:TKW458987 TUS458980:TUS458987 UEO458980:UEO458987 UOK458980:UOK458987 UYG458980:UYG458987 VIC458980:VIC458987 VRY458980:VRY458987 WBU458980:WBU458987 WLQ458980:WLQ458987 WVM458980:WVM458987 E524516:E524523 JA524516:JA524523 SW524516:SW524523 ACS524516:ACS524523 AMO524516:AMO524523 AWK524516:AWK524523 BGG524516:BGG524523 BQC524516:BQC524523 BZY524516:BZY524523 CJU524516:CJU524523 CTQ524516:CTQ524523 DDM524516:DDM524523 DNI524516:DNI524523 DXE524516:DXE524523 EHA524516:EHA524523 EQW524516:EQW524523 FAS524516:FAS524523 FKO524516:FKO524523 FUK524516:FUK524523 GEG524516:GEG524523 GOC524516:GOC524523 GXY524516:GXY524523 HHU524516:HHU524523 HRQ524516:HRQ524523 IBM524516:IBM524523 ILI524516:ILI524523 IVE524516:IVE524523 JFA524516:JFA524523 JOW524516:JOW524523 JYS524516:JYS524523 KIO524516:KIO524523 KSK524516:KSK524523 LCG524516:LCG524523 LMC524516:LMC524523 LVY524516:LVY524523 MFU524516:MFU524523 MPQ524516:MPQ524523 MZM524516:MZM524523 NJI524516:NJI524523 NTE524516:NTE524523 ODA524516:ODA524523 OMW524516:OMW524523 OWS524516:OWS524523 PGO524516:PGO524523 PQK524516:PQK524523 QAG524516:QAG524523 QKC524516:QKC524523 QTY524516:QTY524523 RDU524516:RDU524523 RNQ524516:RNQ524523 RXM524516:RXM524523 SHI524516:SHI524523 SRE524516:SRE524523 TBA524516:TBA524523 TKW524516:TKW524523 TUS524516:TUS524523 UEO524516:UEO524523 UOK524516:UOK524523 UYG524516:UYG524523 VIC524516:VIC524523 VRY524516:VRY524523 WBU524516:WBU524523 WLQ524516:WLQ524523 WVM524516:WVM524523 E590052:E590059 JA590052:JA590059 SW590052:SW590059 ACS590052:ACS590059 AMO590052:AMO590059 AWK590052:AWK590059 BGG590052:BGG590059 BQC590052:BQC590059 BZY590052:BZY590059 CJU590052:CJU590059 CTQ590052:CTQ590059 DDM590052:DDM590059 DNI590052:DNI590059 DXE590052:DXE590059 EHA590052:EHA590059 EQW590052:EQW590059 FAS590052:FAS590059 FKO590052:FKO590059 FUK590052:FUK590059 GEG590052:GEG590059 GOC590052:GOC590059 GXY590052:GXY590059 HHU590052:HHU590059 HRQ590052:HRQ590059 IBM590052:IBM590059 ILI590052:ILI590059 IVE590052:IVE590059 JFA590052:JFA590059 JOW590052:JOW590059 JYS590052:JYS590059 KIO590052:KIO590059 KSK590052:KSK590059 LCG590052:LCG590059 LMC590052:LMC590059 LVY590052:LVY590059 MFU590052:MFU590059 MPQ590052:MPQ590059 MZM590052:MZM590059 NJI590052:NJI590059 NTE590052:NTE590059 ODA590052:ODA590059 OMW590052:OMW590059 OWS590052:OWS590059 PGO590052:PGO590059 PQK590052:PQK590059 QAG590052:QAG590059 QKC590052:QKC590059 QTY590052:QTY590059 RDU590052:RDU590059 RNQ590052:RNQ590059 RXM590052:RXM590059 SHI590052:SHI590059 SRE590052:SRE590059 TBA590052:TBA590059 TKW590052:TKW590059 TUS590052:TUS590059 UEO590052:UEO590059 UOK590052:UOK590059 UYG590052:UYG590059 VIC590052:VIC590059 VRY590052:VRY590059 WBU590052:WBU590059 WLQ590052:WLQ590059 WVM590052:WVM590059 E655588:E655595 JA655588:JA655595 SW655588:SW655595 ACS655588:ACS655595 AMO655588:AMO655595 AWK655588:AWK655595 BGG655588:BGG655595 BQC655588:BQC655595 BZY655588:BZY655595 CJU655588:CJU655595 CTQ655588:CTQ655595 DDM655588:DDM655595 DNI655588:DNI655595 DXE655588:DXE655595 EHA655588:EHA655595 EQW655588:EQW655595 FAS655588:FAS655595 FKO655588:FKO655595 FUK655588:FUK655595 GEG655588:GEG655595 GOC655588:GOC655595 GXY655588:GXY655595 HHU655588:HHU655595 HRQ655588:HRQ655595 IBM655588:IBM655595 ILI655588:ILI655595 IVE655588:IVE655595 JFA655588:JFA655595 JOW655588:JOW655595 JYS655588:JYS655595 KIO655588:KIO655595 KSK655588:KSK655595 LCG655588:LCG655595 LMC655588:LMC655595 LVY655588:LVY655595 MFU655588:MFU655595 MPQ655588:MPQ655595 MZM655588:MZM655595 NJI655588:NJI655595 NTE655588:NTE655595 ODA655588:ODA655595 OMW655588:OMW655595 OWS655588:OWS655595 PGO655588:PGO655595 PQK655588:PQK655595 QAG655588:QAG655595 QKC655588:QKC655595 QTY655588:QTY655595 RDU655588:RDU655595 RNQ655588:RNQ655595 RXM655588:RXM655595 SHI655588:SHI655595 SRE655588:SRE655595 TBA655588:TBA655595 TKW655588:TKW655595 TUS655588:TUS655595 UEO655588:UEO655595 UOK655588:UOK655595 UYG655588:UYG655595 VIC655588:VIC655595 VRY655588:VRY655595 WBU655588:WBU655595 WLQ655588:WLQ655595 WVM655588:WVM655595 E721124:E721131 JA721124:JA721131 SW721124:SW721131 ACS721124:ACS721131 AMO721124:AMO721131 AWK721124:AWK721131 BGG721124:BGG721131 BQC721124:BQC721131 BZY721124:BZY721131 CJU721124:CJU721131 CTQ721124:CTQ721131 DDM721124:DDM721131 DNI721124:DNI721131 DXE721124:DXE721131 EHA721124:EHA721131 EQW721124:EQW721131 FAS721124:FAS721131 FKO721124:FKO721131 FUK721124:FUK721131 GEG721124:GEG721131 GOC721124:GOC721131 GXY721124:GXY721131 HHU721124:HHU721131 HRQ721124:HRQ721131 IBM721124:IBM721131 ILI721124:ILI721131 IVE721124:IVE721131 JFA721124:JFA721131 JOW721124:JOW721131 JYS721124:JYS721131 KIO721124:KIO721131 KSK721124:KSK721131 LCG721124:LCG721131 LMC721124:LMC721131 LVY721124:LVY721131 MFU721124:MFU721131 MPQ721124:MPQ721131 MZM721124:MZM721131 NJI721124:NJI721131 NTE721124:NTE721131 ODA721124:ODA721131 OMW721124:OMW721131 OWS721124:OWS721131 PGO721124:PGO721131 PQK721124:PQK721131 QAG721124:QAG721131 QKC721124:QKC721131 QTY721124:QTY721131 RDU721124:RDU721131 RNQ721124:RNQ721131 RXM721124:RXM721131 SHI721124:SHI721131 SRE721124:SRE721131 TBA721124:TBA721131 TKW721124:TKW721131 TUS721124:TUS721131 UEO721124:UEO721131 UOK721124:UOK721131 UYG721124:UYG721131 VIC721124:VIC721131 VRY721124:VRY721131 WBU721124:WBU721131 WLQ721124:WLQ721131 WVM721124:WVM721131 E786660:E786667 JA786660:JA786667 SW786660:SW786667 ACS786660:ACS786667 AMO786660:AMO786667 AWK786660:AWK786667 BGG786660:BGG786667 BQC786660:BQC786667 BZY786660:BZY786667 CJU786660:CJU786667 CTQ786660:CTQ786667 DDM786660:DDM786667 DNI786660:DNI786667 DXE786660:DXE786667 EHA786660:EHA786667 EQW786660:EQW786667 FAS786660:FAS786667 FKO786660:FKO786667 FUK786660:FUK786667 GEG786660:GEG786667 GOC786660:GOC786667 GXY786660:GXY786667 HHU786660:HHU786667 HRQ786660:HRQ786667 IBM786660:IBM786667 ILI786660:ILI786667 IVE786660:IVE786667 JFA786660:JFA786667 JOW786660:JOW786667 JYS786660:JYS786667 KIO786660:KIO786667 KSK786660:KSK786667 LCG786660:LCG786667 LMC786660:LMC786667 LVY786660:LVY786667 MFU786660:MFU786667 MPQ786660:MPQ786667 MZM786660:MZM786667 NJI786660:NJI786667 NTE786660:NTE786667 ODA786660:ODA786667 OMW786660:OMW786667 OWS786660:OWS786667 PGO786660:PGO786667 PQK786660:PQK786667 QAG786660:QAG786667 QKC786660:QKC786667 QTY786660:QTY786667 RDU786660:RDU786667 RNQ786660:RNQ786667 RXM786660:RXM786667 SHI786660:SHI786667 SRE786660:SRE786667 TBA786660:TBA786667 TKW786660:TKW786667 TUS786660:TUS786667 UEO786660:UEO786667 UOK786660:UOK786667 UYG786660:UYG786667 VIC786660:VIC786667 VRY786660:VRY786667 WBU786660:WBU786667 WLQ786660:WLQ786667 WVM786660:WVM786667 E852196:E852203 JA852196:JA852203 SW852196:SW852203 ACS852196:ACS852203 AMO852196:AMO852203 AWK852196:AWK852203 BGG852196:BGG852203 BQC852196:BQC852203 BZY852196:BZY852203 CJU852196:CJU852203 CTQ852196:CTQ852203 DDM852196:DDM852203 DNI852196:DNI852203 DXE852196:DXE852203 EHA852196:EHA852203 EQW852196:EQW852203 FAS852196:FAS852203 FKO852196:FKO852203 FUK852196:FUK852203 GEG852196:GEG852203 GOC852196:GOC852203 GXY852196:GXY852203 HHU852196:HHU852203 HRQ852196:HRQ852203 IBM852196:IBM852203 ILI852196:ILI852203 IVE852196:IVE852203 JFA852196:JFA852203 JOW852196:JOW852203 JYS852196:JYS852203 KIO852196:KIO852203 KSK852196:KSK852203 LCG852196:LCG852203 LMC852196:LMC852203 LVY852196:LVY852203 MFU852196:MFU852203 MPQ852196:MPQ852203 MZM852196:MZM852203 NJI852196:NJI852203 NTE852196:NTE852203 ODA852196:ODA852203 OMW852196:OMW852203 OWS852196:OWS852203 PGO852196:PGO852203 PQK852196:PQK852203 QAG852196:QAG852203 QKC852196:QKC852203 QTY852196:QTY852203 RDU852196:RDU852203 RNQ852196:RNQ852203 RXM852196:RXM852203 SHI852196:SHI852203 SRE852196:SRE852203 TBA852196:TBA852203 TKW852196:TKW852203 TUS852196:TUS852203 UEO852196:UEO852203 UOK852196:UOK852203 UYG852196:UYG852203 VIC852196:VIC852203 VRY852196:VRY852203 WBU852196:WBU852203 WLQ852196:WLQ852203 WVM852196:WVM852203 E917732:E917739 JA917732:JA917739 SW917732:SW917739 ACS917732:ACS917739 AMO917732:AMO917739 AWK917732:AWK917739 BGG917732:BGG917739 BQC917732:BQC917739 BZY917732:BZY917739 CJU917732:CJU917739 CTQ917732:CTQ917739 DDM917732:DDM917739 DNI917732:DNI917739 DXE917732:DXE917739 EHA917732:EHA917739 EQW917732:EQW917739 FAS917732:FAS917739 FKO917732:FKO917739 FUK917732:FUK917739 GEG917732:GEG917739 GOC917732:GOC917739 GXY917732:GXY917739 HHU917732:HHU917739 HRQ917732:HRQ917739 IBM917732:IBM917739 ILI917732:ILI917739 IVE917732:IVE917739 JFA917732:JFA917739 JOW917732:JOW917739 JYS917732:JYS917739 KIO917732:KIO917739 KSK917732:KSK917739 LCG917732:LCG917739 LMC917732:LMC917739 LVY917732:LVY917739 MFU917732:MFU917739 MPQ917732:MPQ917739 MZM917732:MZM917739 NJI917732:NJI917739 NTE917732:NTE917739 ODA917732:ODA917739 OMW917732:OMW917739 OWS917732:OWS917739 PGO917732:PGO917739 PQK917732:PQK917739 QAG917732:QAG917739 QKC917732:QKC917739 QTY917732:QTY917739 RDU917732:RDU917739 RNQ917732:RNQ917739 RXM917732:RXM917739 SHI917732:SHI917739 SRE917732:SRE917739 TBA917732:TBA917739 TKW917732:TKW917739 TUS917732:TUS917739 UEO917732:UEO917739 UOK917732:UOK917739 UYG917732:UYG917739 VIC917732:VIC917739 VRY917732:VRY917739 WBU917732:WBU917739 WLQ917732:WLQ917739 WVM917732:WVM917739 E983268:E983275 JA983268:JA983275 SW983268:SW983275 ACS983268:ACS983275 AMO983268:AMO983275 AWK983268:AWK983275 BGG983268:BGG983275 BQC983268:BQC983275 BZY983268:BZY983275 CJU983268:CJU983275 CTQ983268:CTQ983275 DDM983268:DDM983275 DNI983268:DNI983275 DXE983268:DXE983275 EHA983268:EHA983275 EQW983268:EQW983275 FAS983268:FAS983275 FKO983268:FKO983275 FUK983268:FUK983275 GEG983268:GEG983275 GOC983268:GOC983275 GXY983268:GXY983275 HHU983268:HHU983275 HRQ983268:HRQ983275 IBM983268:IBM983275 ILI983268:ILI983275 IVE983268:IVE983275 JFA983268:JFA983275 JOW983268:JOW983275 JYS983268:JYS983275 KIO983268:KIO983275 KSK983268:KSK983275 LCG983268:LCG983275 LMC983268:LMC983275 LVY983268:LVY983275 MFU983268:MFU983275 MPQ983268:MPQ983275 MZM983268:MZM983275 NJI983268:NJI983275 NTE983268:NTE983275 ODA983268:ODA983275 OMW983268:OMW983275 OWS983268:OWS983275 PGO983268:PGO983275 PQK983268:PQK983275 QAG983268:QAG983275 QKC983268:QKC983275 QTY983268:QTY983275 RDU983268:RDU983275 RNQ983268:RNQ983275 RXM983268:RXM983275 SHI983268:SHI983275 SRE983268:SRE983275 TBA983268:TBA983275 TKW983268:TKW983275 TUS983268:TUS983275 UEO983268:UEO983275 UOK983268:UOK983275 UYG983268:UYG983275 VIC983268:VIC983275 VRY983268:VRY983275 WBU983268:WBU983275 WLQ983268:WLQ983275 WVM983268:WVM983275 J216:J228 JF216:JF228 TB216:TB228 ACX216:ACX228 AMT216:AMT228 AWP216:AWP228 BGL216:BGL228 BQH216:BQH228 CAD216:CAD228 CJZ216:CJZ228 CTV216:CTV228 DDR216:DDR228 DNN216:DNN228 DXJ216:DXJ228 EHF216:EHF228 ERB216:ERB228 FAX216:FAX228 FKT216:FKT228 FUP216:FUP228 GEL216:GEL228 GOH216:GOH228 GYD216:GYD228 HHZ216:HHZ228 HRV216:HRV228 IBR216:IBR228 ILN216:ILN228 IVJ216:IVJ228 JFF216:JFF228 JPB216:JPB228 JYX216:JYX228 KIT216:KIT228 KSP216:KSP228 LCL216:LCL228 LMH216:LMH228 LWD216:LWD228 MFZ216:MFZ228 MPV216:MPV228 MZR216:MZR228 NJN216:NJN228 NTJ216:NTJ228 ODF216:ODF228 ONB216:ONB228 OWX216:OWX228 PGT216:PGT228 PQP216:PQP228 QAL216:QAL228 QKH216:QKH228 QUD216:QUD228 RDZ216:RDZ228 RNV216:RNV228 RXR216:RXR228 SHN216:SHN228 SRJ216:SRJ228 TBF216:TBF228 TLB216:TLB228 TUX216:TUX228 UET216:UET228 UOP216:UOP228 UYL216:UYL228 VIH216:VIH228 VSD216:VSD228 WBZ216:WBZ228 WLV216:WLV228 WVR216:WVR228 J65752:J65764 JF65752:JF65764 TB65752:TB65764 ACX65752:ACX65764 AMT65752:AMT65764 AWP65752:AWP65764 BGL65752:BGL65764 BQH65752:BQH65764 CAD65752:CAD65764 CJZ65752:CJZ65764 CTV65752:CTV65764 DDR65752:DDR65764 DNN65752:DNN65764 DXJ65752:DXJ65764 EHF65752:EHF65764 ERB65752:ERB65764 FAX65752:FAX65764 FKT65752:FKT65764 FUP65752:FUP65764 GEL65752:GEL65764 GOH65752:GOH65764 GYD65752:GYD65764 HHZ65752:HHZ65764 HRV65752:HRV65764 IBR65752:IBR65764 ILN65752:ILN65764 IVJ65752:IVJ65764 JFF65752:JFF65764 JPB65752:JPB65764 JYX65752:JYX65764 KIT65752:KIT65764 KSP65752:KSP65764 LCL65752:LCL65764 LMH65752:LMH65764 LWD65752:LWD65764 MFZ65752:MFZ65764 MPV65752:MPV65764 MZR65752:MZR65764 NJN65752:NJN65764 NTJ65752:NTJ65764 ODF65752:ODF65764 ONB65752:ONB65764 OWX65752:OWX65764 PGT65752:PGT65764 PQP65752:PQP65764 QAL65752:QAL65764 QKH65752:QKH65764 QUD65752:QUD65764 RDZ65752:RDZ65764 RNV65752:RNV65764 RXR65752:RXR65764 SHN65752:SHN65764 SRJ65752:SRJ65764 TBF65752:TBF65764 TLB65752:TLB65764 TUX65752:TUX65764 UET65752:UET65764 UOP65752:UOP65764 UYL65752:UYL65764 VIH65752:VIH65764 VSD65752:VSD65764 WBZ65752:WBZ65764 WLV65752:WLV65764 WVR65752:WVR65764 J131288:J131300 JF131288:JF131300 TB131288:TB131300 ACX131288:ACX131300 AMT131288:AMT131300 AWP131288:AWP131300 BGL131288:BGL131300 BQH131288:BQH131300 CAD131288:CAD131300 CJZ131288:CJZ131300 CTV131288:CTV131300 DDR131288:DDR131300 DNN131288:DNN131300 DXJ131288:DXJ131300 EHF131288:EHF131300 ERB131288:ERB131300 FAX131288:FAX131300 FKT131288:FKT131300 FUP131288:FUP131300 GEL131288:GEL131300 GOH131288:GOH131300 GYD131288:GYD131300 HHZ131288:HHZ131300 HRV131288:HRV131300 IBR131288:IBR131300 ILN131288:ILN131300 IVJ131288:IVJ131300 JFF131288:JFF131300 JPB131288:JPB131300 JYX131288:JYX131300 KIT131288:KIT131300 KSP131288:KSP131300 LCL131288:LCL131300 LMH131288:LMH131300 LWD131288:LWD131300 MFZ131288:MFZ131300 MPV131288:MPV131300 MZR131288:MZR131300 NJN131288:NJN131300 NTJ131288:NTJ131300 ODF131288:ODF131300 ONB131288:ONB131300 OWX131288:OWX131300 PGT131288:PGT131300 PQP131288:PQP131300 QAL131288:QAL131300 QKH131288:QKH131300 QUD131288:QUD131300 RDZ131288:RDZ131300 RNV131288:RNV131300 RXR131288:RXR131300 SHN131288:SHN131300 SRJ131288:SRJ131300 TBF131288:TBF131300 TLB131288:TLB131300 TUX131288:TUX131300 UET131288:UET131300 UOP131288:UOP131300 UYL131288:UYL131300 VIH131288:VIH131300 VSD131288:VSD131300 WBZ131288:WBZ131300 WLV131288:WLV131300 WVR131288:WVR131300 J196824:J196836 JF196824:JF196836 TB196824:TB196836 ACX196824:ACX196836 AMT196824:AMT196836 AWP196824:AWP196836 BGL196824:BGL196836 BQH196824:BQH196836 CAD196824:CAD196836 CJZ196824:CJZ196836 CTV196824:CTV196836 DDR196824:DDR196836 DNN196824:DNN196836 DXJ196824:DXJ196836 EHF196824:EHF196836 ERB196824:ERB196836 FAX196824:FAX196836 FKT196824:FKT196836 FUP196824:FUP196836 GEL196824:GEL196836 GOH196824:GOH196836 GYD196824:GYD196836 HHZ196824:HHZ196836 HRV196824:HRV196836 IBR196824:IBR196836 ILN196824:ILN196836 IVJ196824:IVJ196836 JFF196824:JFF196836 JPB196824:JPB196836 JYX196824:JYX196836 KIT196824:KIT196836 KSP196824:KSP196836 LCL196824:LCL196836 LMH196824:LMH196836 LWD196824:LWD196836 MFZ196824:MFZ196836 MPV196824:MPV196836 MZR196824:MZR196836 NJN196824:NJN196836 NTJ196824:NTJ196836 ODF196824:ODF196836 ONB196824:ONB196836 OWX196824:OWX196836 PGT196824:PGT196836 PQP196824:PQP196836 QAL196824:QAL196836 QKH196824:QKH196836 QUD196824:QUD196836 RDZ196824:RDZ196836 RNV196824:RNV196836 RXR196824:RXR196836 SHN196824:SHN196836 SRJ196824:SRJ196836 TBF196824:TBF196836 TLB196824:TLB196836 TUX196824:TUX196836 UET196824:UET196836 UOP196824:UOP196836 UYL196824:UYL196836 VIH196824:VIH196836 VSD196824:VSD196836 WBZ196824:WBZ196836 WLV196824:WLV196836 WVR196824:WVR196836 J262360:J262372 JF262360:JF262372 TB262360:TB262372 ACX262360:ACX262372 AMT262360:AMT262372 AWP262360:AWP262372 BGL262360:BGL262372 BQH262360:BQH262372 CAD262360:CAD262372 CJZ262360:CJZ262372 CTV262360:CTV262372 DDR262360:DDR262372 DNN262360:DNN262372 DXJ262360:DXJ262372 EHF262360:EHF262372 ERB262360:ERB262372 FAX262360:FAX262372 FKT262360:FKT262372 FUP262360:FUP262372 GEL262360:GEL262372 GOH262360:GOH262372 GYD262360:GYD262372 HHZ262360:HHZ262372 HRV262360:HRV262372 IBR262360:IBR262372 ILN262360:ILN262372 IVJ262360:IVJ262372 JFF262360:JFF262372 JPB262360:JPB262372 JYX262360:JYX262372 KIT262360:KIT262372 KSP262360:KSP262372 LCL262360:LCL262372 LMH262360:LMH262372 LWD262360:LWD262372 MFZ262360:MFZ262372 MPV262360:MPV262372 MZR262360:MZR262372 NJN262360:NJN262372 NTJ262360:NTJ262372 ODF262360:ODF262372 ONB262360:ONB262372 OWX262360:OWX262372 PGT262360:PGT262372 PQP262360:PQP262372 QAL262360:QAL262372 QKH262360:QKH262372 QUD262360:QUD262372 RDZ262360:RDZ262372 RNV262360:RNV262372 RXR262360:RXR262372 SHN262360:SHN262372 SRJ262360:SRJ262372 TBF262360:TBF262372 TLB262360:TLB262372 TUX262360:TUX262372 UET262360:UET262372 UOP262360:UOP262372 UYL262360:UYL262372 VIH262360:VIH262372 VSD262360:VSD262372 WBZ262360:WBZ262372 WLV262360:WLV262372 WVR262360:WVR262372 J327896:J327908 JF327896:JF327908 TB327896:TB327908 ACX327896:ACX327908 AMT327896:AMT327908 AWP327896:AWP327908 BGL327896:BGL327908 BQH327896:BQH327908 CAD327896:CAD327908 CJZ327896:CJZ327908 CTV327896:CTV327908 DDR327896:DDR327908 DNN327896:DNN327908 DXJ327896:DXJ327908 EHF327896:EHF327908 ERB327896:ERB327908 FAX327896:FAX327908 FKT327896:FKT327908 FUP327896:FUP327908 GEL327896:GEL327908 GOH327896:GOH327908 GYD327896:GYD327908 HHZ327896:HHZ327908 HRV327896:HRV327908 IBR327896:IBR327908 ILN327896:ILN327908 IVJ327896:IVJ327908 JFF327896:JFF327908 JPB327896:JPB327908 JYX327896:JYX327908 KIT327896:KIT327908 KSP327896:KSP327908 LCL327896:LCL327908 LMH327896:LMH327908 LWD327896:LWD327908 MFZ327896:MFZ327908 MPV327896:MPV327908 MZR327896:MZR327908 NJN327896:NJN327908 NTJ327896:NTJ327908 ODF327896:ODF327908 ONB327896:ONB327908 OWX327896:OWX327908 PGT327896:PGT327908 PQP327896:PQP327908 QAL327896:QAL327908 QKH327896:QKH327908 QUD327896:QUD327908 RDZ327896:RDZ327908 RNV327896:RNV327908 RXR327896:RXR327908 SHN327896:SHN327908 SRJ327896:SRJ327908 TBF327896:TBF327908 TLB327896:TLB327908 TUX327896:TUX327908 UET327896:UET327908 UOP327896:UOP327908 UYL327896:UYL327908 VIH327896:VIH327908 VSD327896:VSD327908 WBZ327896:WBZ327908 WLV327896:WLV327908 WVR327896:WVR327908 J393432:J393444 JF393432:JF393444 TB393432:TB393444 ACX393432:ACX393444 AMT393432:AMT393444 AWP393432:AWP393444 BGL393432:BGL393444 BQH393432:BQH393444 CAD393432:CAD393444 CJZ393432:CJZ393444 CTV393432:CTV393444 DDR393432:DDR393444 DNN393432:DNN393444 DXJ393432:DXJ393444 EHF393432:EHF393444 ERB393432:ERB393444 FAX393432:FAX393444 FKT393432:FKT393444 FUP393432:FUP393444 GEL393432:GEL393444 GOH393432:GOH393444 GYD393432:GYD393444 HHZ393432:HHZ393444 HRV393432:HRV393444 IBR393432:IBR393444 ILN393432:ILN393444 IVJ393432:IVJ393444 JFF393432:JFF393444 JPB393432:JPB393444 JYX393432:JYX393444 KIT393432:KIT393444 KSP393432:KSP393444 LCL393432:LCL393444 LMH393432:LMH393444 LWD393432:LWD393444 MFZ393432:MFZ393444 MPV393432:MPV393444 MZR393432:MZR393444 NJN393432:NJN393444 NTJ393432:NTJ393444 ODF393432:ODF393444 ONB393432:ONB393444 OWX393432:OWX393444 PGT393432:PGT393444 PQP393432:PQP393444 QAL393432:QAL393444 QKH393432:QKH393444 QUD393432:QUD393444 RDZ393432:RDZ393444 RNV393432:RNV393444 RXR393432:RXR393444 SHN393432:SHN393444 SRJ393432:SRJ393444 TBF393432:TBF393444 TLB393432:TLB393444 TUX393432:TUX393444 UET393432:UET393444 UOP393432:UOP393444 UYL393432:UYL393444 VIH393432:VIH393444 VSD393432:VSD393444 WBZ393432:WBZ393444 WLV393432:WLV393444 WVR393432:WVR393444 J458968:J458980 JF458968:JF458980 TB458968:TB458980 ACX458968:ACX458980 AMT458968:AMT458980 AWP458968:AWP458980 BGL458968:BGL458980 BQH458968:BQH458980 CAD458968:CAD458980 CJZ458968:CJZ458980 CTV458968:CTV458980 DDR458968:DDR458980 DNN458968:DNN458980 DXJ458968:DXJ458980 EHF458968:EHF458980 ERB458968:ERB458980 FAX458968:FAX458980 FKT458968:FKT458980 FUP458968:FUP458980 GEL458968:GEL458980 GOH458968:GOH458980 GYD458968:GYD458980 HHZ458968:HHZ458980 HRV458968:HRV458980 IBR458968:IBR458980 ILN458968:ILN458980 IVJ458968:IVJ458980 JFF458968:JFF458980 JPB458968:JPB458980 JYX458968:JYX458980 KIT458968:KIT458980 KSP458968:KSP458980 LCL458968:LCL458980 LMH458968:LMH458980 LWD458968:LWD458980 MFZ458968:MFZ458980 MPV458968:MPV458980 MZR458968:MZR458980 NJN458968:NJN458980 NTJ458968:NTJ458980 ODF458968:ODF458980 ONB458968:ONB458980 OWX458968:OWX458980 PGT458968:PGT458980 PQP458968:PQP458980 QAL458968:QAL458980 QKH458968:QKH458980 QUD458968:QUD458980 RDZ458968:RDZ458980 RNV458968:RNV458980 RXR458968:RXR458980 SHN458968:SHN458980 SRJ458968:SRJ458980 TBF458968:TBF458980 TLB458968:TLB458980 TUX458968:TUX458980 UET458968:UET458980 UOP458968:UOP458980 UYL458968:UYL458980 VIH458968:VIH458980 VSD458968:VSD458980 WBZ458968:WBZ458980 WLV458968:WLV458980 WVR458968:WVR458980 J524504:J524516 JF524504:JF524516 TB524504:TB524516 ACX524504:ACX524516 AMT524504:AMT524516 AWP524504:AWP524516 BGL524504:BGL524516 BQH524504:BQH524516 CAD524504:CAD524516 CJZ524504:CJZ524516 CTV524504:CTV524516 DDR524504:DDR524516 DNN524504:DNN524516 DXJ524504:DXJ524516 EHF524504:EHF524516 ERB524504:ERB524516 FAX524504:FAX524516 FKT524504:FKT524516 FUP524504:FUP524516 GEL524504:GEL524516 GOH524504:GOH524516 GYD524504:GYD524516 HHZ524504:HHZ524516 HRV524504:HRV524516 IBR524504:IBR524516 ILN524504:ILN524516 IVJ524504:IVJ524516 JFF524504:JFF524516 JPB524504:JPB524516 JYX524504:JYX524516 KIT524504:KIT524516 KSP524504:KSP524516 LCL524504:LCL524516 LMH524504:LMH524516 LWD524504:LWD524516 MFZ524504:MFZ524516 MPV524504:MPV524516 MZR524504:MZR524516 NJN524504:NJN524516 NTJ524504:NTJ524516 ODF524504:ODF524516 ONB524504:ONB524516 OWX524504:OWX524516 PGT524504:PGT524516 PQP524504:PQP524516 QAL524504:QAL524516 QKH524504:QKH524516 QUD524504:QUD524516 RDZ524504:RDZ524516 RNV524504:RNV524516 RXR524504:RXR524516 SHN524504:SHN524516 SRJ524504:SRJ524516 TBF524504:TBF524516 TLB524504:TLB524516 TUX524504:TUX524516 UET524504:UET524516 UOP524504:UOP524516 UYL524504:UYL524516 VIH524504:VIH524516 VSD524504:VSD524516 WBZ524504:WBZ524516 WLV524504:WLV524516 WVR524504:WVR524516 J590040:J590052 JF590040:JF590052 TB590040:TB590052 ACX590040:ACX590052 AMT590040:AMT590052 AWP590040:AWP590052 BGL590040:BGL590052 BQH590040:BQH590052 CAD590040:CAD590052 CJZ590040:CJZ590052 CTV590040:CTV590052 DDR590040:DDR590052 DNN590040:DNN590052 DXJ590040:DXJ590052 EHF590040:EHF590052 ERB590040:ERB590052 FAX590040:FAX590052 FKT590040:FKT590052 FUP590040:FUP590052 GEL590040:GEL590052 GOH590040:GOH590052 GYD590040:GYD590052 HHZ590040:HHZ590052 HRV590040:HRV590052 IBR590040:IBR590052 ILN590040:ILN590052 IVJ590040:IVJ590052 JFF590040:JFF590052 JPB590040:JPB590052 JYX590040:JYX590052 KIT590040:KIT590052 KSP590040:KSP590052 LCL590040:LCL590052 LMH590040:LMH590052 LWD590040:LWD590052 MFZ590040:MFZ590052 MPV590040:MPV590052 MZR590040:MZR590052 NJN590040:NJN590052 NTJ590040:NTJ590052 ODF590040:ODF590052 ONB590040:ONB590052 OWX590040:OWX590052 PGT590040:PGT590052 PQP590040:PQP590052 QAL590040:QAL590052 QKH590040:QKH590052 QUD590040:QUD590052 RDZ590040:RDZ590052 RNV590040:RNV590052 RXR590040:RXR590052 SHN590040:SHN590052 SRJ590040:SRJ590052 TBF590040:TBF590052 TLB590040:TLB590052 TUX590040:TUX590052 UET590040:UET590052 UOP590040:UOP590052 UYL590040:UYL590052 VIH590040:VIH590052 VSD590040:VSD590052 WBZ590040:WBZ590052 WLV590040:WLV590052 WVR590040:WVR590052 J655576:J655588 JF655576:JF655588 TB655576:TB655588 ACX655576:ACX655588 AMT655576:AMT655588 AWP655576:AWP655588 BGL655576:BGL655588 BQH655576:BQH655588 CAD655576:CAD655588 CJZ655576:CJZ655588 CTV655576:CTV655588 DDR655576:DDR655588 DNN655576:DNN655588 DXJ655576:DXJ655588 EHF655576:EHF655588 ERB655576:ERB655588 FAX655576:FAX655588 FKT655576:FKT655588 FUP655576:FUP655588 GEL655576:GEL655588 GOH655576:GOH655588 GYD655576:GYD655588 HHZ655576:HHZ655588 HRV655576:HRV655588 IBR655576:IBR655588 ILN655576:ILN655588 IVJ655576:IVJ655588 JFF655576:JFF655588 JPB655576:JPB655588 JYX655576:JYX655588 KIT655576:KIT655588 KSP655576:KSP655588 LCL655576:LCL655588 LMH655576:LMH655588 LWD655576:LWD655588 MFZ655576:MFZ655588 MPV655576:MPV655588 MZR655576:MZR655588 NJN655576:NJN655588 NTJ655576:NTJ655588 ODF655576:ODF655588 ONB655576:ONB655588 OWX655576:OWX655588 PGT655576:PGT655588 PQP655576:PQP655588 QAL655576:QAL655588 QKH655576:QKH655588 QUD655576:QUD655588 RDZ655576:RDZ655588 RNV655576:RNV655588 RXR655576:RXR655588 SHN655576:SHN655588 SRJ655576:SRJ655588 TBF655576:TBF655588 TLB655576:TLB655588 TUX655576:TUX655588 UET655576:UET655588 UOP655576:UOP655588 UYL655576:UYL655588 VIH655576:VIH655588 VSD655576:VSD655588 WBZ655576:WBZ655588 WLV655576:WLV655588 WVR655576:WVR655588 J721112:J721124 JF721112:JF721124 TB721112:TB721124 ACX721112:ACX721124 AMT721112:AMT721124 AWP721112:AWP721124 BGL721112:BGL721124 BQH721112:BQH721124 CAD721112:CAD721124 CJZ721112:CJZ721124 CTV721112:CTV721124 DDR721112:DDR721124 DNN721112:DNN721124 DXJ721112:DXJ721124 EHF721112:EHF721124 ERB721112:ERB721124 FAX721112:FAX721124 FKT721112:FKT721124 FUP721112:FUP721124 GEL721112:GEL721124 GOH721112:GOH721124 GYD721112:GYD721124 HHZ721112:HHZ721124 HRV721112:HRV721124 IBR721112:IBR721124 ILN721112:ILN721124 IVJ721112:IVJ721124 JFF721112:JFF721124 JPB721112:JPB721124 JYX721112:JYX721124 KIT721112:KIT721124 KSP721112:KSP721124 LCL721112:LCL721124 LMH721112:LMH721124 LWD721112:LWD721124 MFZ721112:MFZ721124 MPV721112:MPV721124 MZR721112:MZR721124 NJN721112:NJN721124 NTJ721112:NTJ721124 ODF721112:ODF721124 ONB721112:ONB721124 OWX721112:OWX721124 PGT721112:PGT721124 PQP721112:PQP721124 QAL721112:QAL721124 QKH721112:QKH721124 QUD721112:QUD721124 RDZ721112:RDZ721124 RNV721112:RNV721124 RXR721112:RXR721124 SHN721112:SHN721124 SRJ721112:SRJ721124 TBF721112:TBF721124 TLB721112:TLB721124 TUX721112:TUX721124 UET721112:UET721124 UOP721112:UOP721124 UYL721112:UYL721124 VIH721112:VIH721124 VSD721112:VSD721124 WBZ721112:WBZ721124 WLV721112:WLV721124 WVR721112:WVR721124 J786648:J786660 JF786648:JF786660 TB786648:TB786660 ACX786648:ACX786660 AMT786648:AMT786660 AWP786648:AWP786660 BGL786648:BGL786660 BQH786648:BQH786660 CAD786648:CAD786660 CJZ786648:CJZ786660 CTV786648:CTV786660 DDR786648:DDR786660 DNN786648:DNN786660 DXJ786648:DXJ786660 EHF786648:EHF786660 ERB786648:ERB786660 FAX786648:FAX786660 FKT786648:FKT786660 FUP786648:FUP786660 GEL786648:GEL786660 GOH786648:GOH786660 GYD786648:GYD786660 HHZ786648:HHZ786660 HRV786648:HRV786660 IBR786648:IBR786660 ILN786648:ILN786660 IVJ786648:IVJ786660 JFF786648:JFF786660 JPB786648:JPB786660 JYX786648:JYX786660 KIT786648:KIT786660 KSP786648:KSP786660 LCL786648:LCL786660 LMH786648:LMH786660 LWD786648:LWD786660 MFZ786648:MFZ786660 MPV786648:MPV786660 MZR786648:MZR786660 NJN786648:NJN786660 NTJ786648:NTJ786660 ODF786648:ODF786660 ONB786648:ONB786660 OWX786648:OWX786660 PGT786648:PGT786660 PQP786648:PQP786660 QAL786648:QAL786660 QKH786648:QKH786660 QUD786648:QUD786660 RDZ786648:RDZ786660 RNV786648:RNV786660 RXR786648:RXR786660 SHN786648:SHN786660 SRJ786648:SRJ786660 TBF786648:TBF786660 TLB786648:TLB786660 TUX786648:TUX786660 UET786648:UET786660 UOP786648:UOP786660 UYL786648:UYL786660 VIH786648:VIH786660 VSD786648:VSD786660 WBZ786648:WBZ786660 WLV786648:WLV786660 WVR786648:WVR786660 J852184:J852196 JF852184:JF852196 TB852184:TB852196 ACX852184:ACX852196 AMT852184:AMT852196 AWP852184:AWP852196 BGL852184:BGL852196 BQH852184:BQH852196 CAD852184:CAD852196 CJZ852184:CJZ852196 CTV852184:CTV852196 DDR852184:DDR852196 DNN852184:DNN852196 DXJ852184:DXJ852196 EHF852184:EHF852196 ERB852184:ERB852196 FAX852184:FAX852196 FKT852184:FKT852196 FUP852184:FUP852196 GEL852184:GEL852196 GOH852184:GOH852196 GYD852184:GYD852196 HHZ852184:HHZ852196 HRV852184:HRV852196 IBR852184:IBR852196 ILN852184:ILN852196 IVJ852184:IVJ852196 JFF852184:JFF852196 JPB852184:JPB852196 JYX852184:JYX852196 KIT852184:KIT852196 KSP852184:KSP852196 LCL852184:LCL852196 LMH852184:LMH852196 LWD852184:LWD852196 MFZ852184:MFZ852196 MPV852184:MPV852196 MZR852184:MZR852196 NJN852184:NJN852196 NTJ852184:NTJ852196 ODF852184:ODF852196 ONB852184:ONB852196 OWX852184:OWX852196 PGT852184:PGT852196 PQP852184:PQP852196 QAL852184:QAL852196 QKH852184:QKH852196 QUD852184:QUD852196 RDZ852184:RDZ852196 RNV852184:RNV852196 RXR852184:RXR852196 SHN852184:SHN852196 SRJ852184:SRJ852196 TBF852184:TBF852196 TLB852184:TLB852196 TUX852184:TUX852196 UET852184:UET852196 UOP852184:UOP852196 UYL852184:UYL852196 VIH852184:VIH852196 VSD852184:VSD852196 WBZ852184:WBZ852196 WLV852184:WLV852196 WVR852184:WVR852196 J917720:J917732 JF917720:JF917732 TB917720:TB917732 ACX917720:ACX917732 AMT917720:AMT917732 AWP917720:AWP917732 BGL917720:BGL917732 BQH917720:BQH917732 CAD917720:CAD917732 CJZ917720:CJZ917732 CTV917720:CTV917732 DDR917720:DDR917732 DNN917720:DNN917732 DXJ917720:DXJ917732 EHF917720:EHF917732 ERB917720:ERB917732 FAX917720:FAX917732 FKT917720:FKT917732 FUP917720:FUP917732 GEL917720:GEL917732 GOH917720:GOH917732 GYD917720:GYD917732 HHZ917720:HHZ917732 HRV917720:HRV917732 IBR917720:IBR917732 ILN917720:ILN917732 IVJ917720:IVJ917732 JFF917720:JFF917732 JPB917720:JPB917732 JYX917720:JYX917732 KIT917720:KIT917732 KSP917720:KSP917732 LCL917720:LCL917732 LMH917720:LMH917732 LWD917720:LWD917732 MFZ917720:MFZ917732 MPV917720:MPV917732 MZR917720:MZR917732 NJN917720:NJN917732 NTJ917720:NTJ917732 ODF917720:ODF917732 ONB917720:ONB917732 OWX917720:OWX917732 PGT917720:PGT917732 PQP917720:PQP917732 QAL917720:QAL917732 QKH917720:QKH917732 QUD917720:QUD917732 RDZ917720:RDZ917732 RNV917720:RNV917732 RXR917720:RXR917732 SHN917720:SHN917732 SRJ917720:SRJ917732 TBF917720:TBF917732 TLB917720:TLB917732 TUX917720:TUX917732 UET917720:UET917732 UOP917720:UOP917732 UYL917720:UYL917732 VIH917720:VIH917732 VSD917720:VSD917732 WBZ917720:WBZ917732 WLV917720:WLV917732 WVR917720:WVR917732 J983256:J983268 JF983256:JF983268 TB983256:TB983268 ACX983256:ACX983268 AMT983256:AMT983268 AWP983256:AWP983268 BGL983256:BGL983268 BQH983256:BQH983268 CAD983256:CAD983268 CJZ983256:CJZ983268 CTV983256:CTV983268 DDR983256:DDR983268 DNN983256:DNN983268 DXJ983256:DXJ983268 EHF983256:EHF983268 ERB983256:ERB983268 FAX983256:FAX983268 FKT983256:FKT983268 FUP983256:FUP983268 GEL983256:GEL983268 GOH983256:GOH983268 GYD983256:GYD983268 HHZ983256:HHZ983268 HRV983256:HRV983268 IBR983256:IBR983268 ILN983256:ILN983268 IVJ983256:IVJ983268 JFF983256:JFF983268 JPB983256:JPB983268 JYX983256:JYX983268 KIT983256:KIT983268 KSP983256:KSP983268 LCL983256:LCL983268 LMH983256:LMH983268 LWD983256:LWD983268 MFZ983256:MFZ983268 MPV983256:MPV983268 MZR983256:MZR983268 NJN983256:NJN983268 NTJ983256:NTJ983268 ODF983256:ODF983268 ONB983256:ONB983268 OWX983256:OWX983268 PGT983256:PGT983268 PQP983256:PQP983268 QAL983256:QAL983268 QKH983256:QKH983268 QUD983256:QUD983268 RDZ983256:RDZ983268 RNV983256:RNV983268 RXR983256:RXR983268 SHN983256:SHN983268 SRJ983256:SRJ983268 TBF983256:TBF983268 TLB983256:TLB983268 TUX983256:TUX983268 UET983256:UET983268 UOP983256:UOP983268 UYL983256:UYL983268 VIH983256:VIH983268 VSD983256:VSD983268 WBZ983256:WBZ983268 WLV983256:WLV983268 WVR983256:WVR983268</xm:sqref>
        </x14:dataValidation>
        <x14:dataValidation type="list" operator="equal" allowBlank="1" showErrorMessage="1" xr:uid="{97E6C8EF-E5C0-46D4-B9DD-859EA143F37A}">
          <x14:formula1>
            <xm:f>"oui,non"</xm:f>
          </x14:formula1>
          <x14:formula2>
            <xm:f>0</xm:f>
          </x14:formula2>
          <xm:sqref>E1698 JA1698 SW1698 ACS1698 AMO1698 AWK1698 BGG1698 BQC1698 BZY1698 CJU1698 CTQ1698 DDM1698 DNI1698 DXE1698 EHA1698 EQW1698 FAS1698 FKO1698 FUK1698 GEG1698 GOC1698 GXY1698 HHU1698 HRQ1698 IBM1698 ILI1698 IVE1698 JFA1698 JOW1698 JYS1698 KIO1698 KSK1698 LCG1698 LMC1698 LVY1698 MFU1698 MPQ1698 MZM1698 NJI1698 NTE1698 ODA1698 OMW1698 OWS1698 PGO1698 PQK1698 QAG1698 QKC1698 QTY1698 RDU1698 RNQ1698 RXM1698 SHI1698 SRE1698 TBA1698 TKW1698 TUS1698 UEO1698 UOK1698 UYG1698 VIC1698 VRY1698 WBU1698 WLQ1698 WVM1698 E67234 JA67234 SW67234 ACS67234 AMO67234 AWK67234 BGG67234 BQC67234 BZY67234 CJU67234 CTQ67234 DDM67234 DNI67234 DXE67234 EHA67234 EQW67234 FAS67234 FKO67234 FUK67234 GEG67234 GOC67234 GXY67234 HHU67234 HRQ67234 IBM67234 ILI67234 IVE67234 JFA67234 JOW67234 JYS67234 KIO67234 KSK67234 LCG67234 LMC67234 LVY67234 MFU67234 MPQ67234 MZM67234 NJI67234 NTE67234 ODA67234 OMW67234 OWS67234 PGO67234 PQK67234 QAG67234 QKC67234 QTY67234 RDU67234 RNQ67234 RXM67234 SHI67234 SRE67234 TBA67234 TKW67234 TUS67234 UEO67234 UOK67234 UYG67234 VIC67234 VRY67234 WBU67234 WLQ67234 WVM67234 E132770 JA132770 SW132770 ACS132770 AMO132770 AWK132770 BGG132770 BQC132770 BZY132770 CJU132770 CTQ132770 DDM132770 DNI132770 DXE132770 EHA132770 EQW132770 FAS132770 FKO132770 FUK132770 GEG132770 GOC132770 GXY132770 HHU132770 HRQ132770 IBM132770 ILI132770 IVE132770 JFA132770 JOW132770 JYS132770 KIO132770 KSK132770 LCG132770 LMC132770 LVY132770 MFU132770 MPQ132770 MZM132770 NJI132770 NTE132770 ODA132770 OMW132770 OWS132770 PGO132770 PQK132770 QAG132770 QKC132770 QTY132770 RDU132770 RNQ132770 RXM132770 SHI132770 SRE132770 TBA132770 TKW132770 TUS132770 UEO132770 UOK132770 UYG132770 VIC132770 VRY132770 WBU132770 WLQ132770 WVM132770 E198306 JA198306 SW198306 ACS198306 AMO198306 AWK198306 BGG198306 BQC198306 BZY198306 CJU198306 CTQ198306 DDM198306 DNI198306 DXE198306 EHA198306 EQW198306 FAS198306 FKO198306 FUK198306 GEG198306 GOC198306 GXY198306 HHU198306 HRQ198306 IBM198306 ILI198306 IVE198306 JFA198306 JOW198306 JYS198306 KIO198306 KSK198306 LCG198306 LMC198306 LVY198306 MFU198306 MPQ198306 MZM198306 NJI198306 NTE198306 ODA198306 OMW198306 OWS198306 PGO198306 PQK198306 QAG198306 QKC198306 QTY198306 RDU198306 RNQ198306 RXM198306 SHI198306 SRE198306 TBA198306 TKW198306 TUS198306 UEO198306 UOK198306 UYG198306 VIC198306 VRY198306 WBU198306 WLQ198306 WVM198306 E263842 JA263842 SW263842 ACS263842 AMO263842 AWK263842 BGG263842 BQC263842 BZY263842 CJU263842 CTQ263842 DDM263842 DNI263842 DXE263842 EHA263842 EQW263842 FAS263842 FKO263842 FUK263842 GEG263842 GOC263842 GXY263842 HHU263842 HRQ263842 IBM263842 ILI263842 IVE263842 JFA263842 JOW263842 JYS263842 KIO263842 KSK263842 LCG263842 LMC263842 LVY263842 MFU263842 MPQ263842 MZM263842 NJI263842 NTE263842 ODA263842 OMW263842 OWS263842 PGO263842 PQK263842 QAG263842 QKC263842 QTY263842 RDU263842 RNQ263842 RXM263842 SHI263842 SRE263842 TBA263842 TKW263842 TUS263842 UEO263842 UOK263842 UYG263842 VIC263842 VRY263842 WBU263842 WLQ263842 WVM263842 E329378 JA329378 SW329378 ACS329378 AMO329378 AWK329378 BGG329378 BQC329378 BZY329378 CJU329378 CTQ329378 DDM329378 DNI329378 DXE329378 EHA329378 EQW329378 FAS329378 FKO329378 FUK329378 GEG329378 GOC329378 GXY329378 HHU329378 HRQ329378 IBM329378 ILI329378 IVE329378 JFA329378 JOW329378 JYS329378 KIO329378 KSK329378 LCG329378 LMC329378 LVY329378 MFU329378 MPQ329378 MZM329378 NJI329378 NTE329378 ODA329378 OMW329378 OWS329378 PGO329378 PQK329378 QAG329378 QKC329378 QTY329378 RDU329378 RNQ329378 RXM329378 SHI329378 SRE329378 TBA329378 TKW329378 TUS329378 UEO329378 UOK329378 UYG329378 VIC329378 VRY329378 WBU329378 WLQ329378 WVM329378 E394914 JA394914 SW394914 ACS394914 AMO394914 AWK394914 BGG394914 BQC394914 BZY394914 CJU394914 CTQ394914 DDM394914 DNI394914 DXE394914 EHA394914 EQW394914 FAS394914 FKO394914 FUK394914 GEG394914 GOC394914 GXY394914 HHU394914 HRQ394914 IBM394914 ILI394914 IVE394914 JFA394914 JOW394914 JYS394914 KIO394914 KSK394914 LCG394914 LMC394914 LVY394914 MFU394914 MPQ394914 MZM394914 NJI394914 NTE394914 ODA394914 OMW394914 OWS394914 PGO394914 PQK394914 QAG394914 QKC394914 QTY394914 RDU394914 RNQ394914 RXM394914 SHI394914 SRE394914 TBA394914 TKW394914 TUS394914 UEO394914 UOK394914 UYG394914 VIC394914 VRY394914 WBU394914 WLQ394914 WVM394914 E460450 JA460450 SW460450 ACS460450 AMO460450 AWK460450 BGG460450 BQC460450 BZY460450 CJU460450 CTQ460450 DDM460450 DNI460450 DXE460450 EHA460450 EQW460450 FAS460450 FKO460450 FUK460450 GEG460450 GOC460450 GXY460450 HHU460450 HRQ460450 IBM460450 ILI460450 IVE460450 JFA460450 JOW460450 JYS460450 KIO460450 KSK460450 LCG460450 LMC460450 LVY460450 MFU460450 MPQ460450 MZM460450 NJI460450 NTE460450 ODA460450 OMW460450 OWS460450 PGO460450 PQK460450 QAG460450 QKC460450 QTY460450 RDU460450 RNQ460450 RXM460450 SHI460450 SRE460450 TBA460450 TKW460450 TUS460450 UEO460450 UOK460450 UYG460450 VIC460450 VRY460450 WBU460450 WLQ460450 WVM460450 E525986 JA525986 SW525986 ACS525986 AMO525986 AWK525986 BGG525986 BQC525986 BZY525986 CJU525986 CTQ525986 DDM525986 DNI525986 DXE525986 EHA525986 EQW525986 FAS525986 FKO525986 FUK525986 GEG525986 GOC525986 GXY525986 HHU525986 HRQ525986 IBM525986 ILI525986 IVE525986 JFA525986 JOW525986 JYS525986 KIO525986 KSK525986 LCG525986 LMC525986 LVY525986 MFU525986 MPQ525986 MZM525986 NJI525986 NTE525986 ODA525986 OMW525986 OWS525986 PGO525986 PQK525986 QAG525986 QKC525986 QTY525986 RDU525986 RNQ525986 RXM525986 SHI525986 SRE525986 TBA525986 TKW525986 TUS525986 UEO525986 UOK525986 UYG525986 VIC525986 VRY525986 WBU525986 WLQ525986 WVM525986 E591522 JA591522 SW591522 ACS591522 AMO591522 AWK591522 BGG591522 BQC591522 BZY591522 CJU591522 CTQ591522 DDM591522 DNI591522 DXE591522 EHA591522 EQW591522 FAS591522 FKO591522 FUK591522 GEG591522 GOC591522 GXY591522 HHU591522 HRQ591522 IBM591522 ILI591522 IVE591522 JFA591522 JOW591522 JYS591522 KIO591522 KSK591522 LCG591522 LMC591522 LVY591522 MFU591522 MPQ591522 MZM591522 NJI591522 NTE591522 ODA591522 OMW591522 OWS591522 PGO591522 PQK591522 QAG591522 QKC591522 QTY591522 RDU591522 RNQ591522 RXM591522 SHI591522 SRE591522 TBA591522 TKW591522 TUS591522 UEO591522 UOK591522 UYG591522 VIC591522 VRY591522 WBU591522 WLQ591522 WVM591522 E657058 JA657058 SW657058 ACS657058 AMO657058 AWK657058 BGG657058 BQC657058 BZY657058 CJU657058 CTQ657058 DDM657058 DNI657058 DXE657058 EHA657058 EQW657058 FAS657058 FKO657058 FUK657058 GEG657058 GOC657058 GXY657058 HHU657058 HRQ657058 IBM657058 ILI657058 IVE657058 JFA657058 JOW657058 JYS657058 KIO657058 KSK657058 LCG657058 LMC657058 LVY657058 MFU657058 MPQ657058 MZM657058 NJI657058 NTE657058 ODA657058 OMW657058 OWS657058 PGO657058 PQK657058 QAG657058 QKC657058 QTY657058 RDU657058 RNQ657058 RXM657058 SHI657058 SRE657058 TBA657058 TKW657058 TUS657058 UEO657058 UOK657058 UYG657058 VIC657058 VRY657058 WBU657058 WLQ657058 WVM657058 E722594 JA722594 SW722594 ACS722594 AMO722594 AWK722594 BGG722594 BQC722594 BZY722594 CJU722594 CTQ722594 DDM722594 DNI722594 DXE722594 EHA722594 EQW722594 FAS722594 FKO722594 FUK722594 GEG722594 GOC722594 GXY722594 HHU722594 HRQ722594 IBM722594 ILI722594 IVE722594 JFA722594 JOW722594 JYS722594 KIO722594 KSK722594 LCG722594 LMC722594 LVY722594 MFU722594 MPQ722594 MZM722594 NJI722594 NTE722594 ODA722594 OMW722594 OWS722594 PGO722594 PQK722594 QAG722594 QKC722594 QTY722594 RDU722594 RNQ722594 RXM722594 SHI722594 SRE722594 TBA722594 TKW722594 TUS722594 UEO722594 UOK722594 UYG722594 VIC722594 VRY722594 WBU722594 WLQ722594 WVM722594 E788130 JA788130 SW788130 ACS788130 AMO788130 AWK788130 BGG788130 BQC788130 BZY788130 CJU788130 CTQ788130 DDM788130 DNI788130 DXE788130 EHA788130 EQW788130 FAS788130 FKO788130 FUK788130 GEG788130 GOC788130 GXY788130 HHU788130 HRQ788130 IBM788130 ILI788130 IVE788130 JFA788130 JOW788130 JYS788130 KIO788130 KSK788130 LCG788130 LMC788130 LVY788130 MFU788130 MPQ788130 MZM788130 NJI788130 NTE788130 ODA788130 OMW788130 OWS788130 PGO788130 PQK788130 QAG788130 QKC788130 QTY788130 RDU788130 RNQ788130 RXM788130 SHI788130 SRE788130 TBA788130 TKW788130 TUS788130 UEO788130 UOK788130 UYG788130 VIC788130 VRY788130 WBU788130 WLQ788130 WVM788130 E853666 JA853666 SW853666 ACS853666 AMO853666 AWK853666 BGG853666 BQC853666 BZY853666 CJU853666 CTQ853666 DDM853666 DNI853666 DXE853666 EHA853666 EQW853666 FAS853666 FKO853666 FUK853666 GEG853666 GOC853666 GXY853666 HHU853666 HRQ853666 IBM853666 ILI853666 IVE853666 JFA853666 JOW853666 JYS853666 KIO853666 KSK853666 LCG853666 LMC853666 LVY853666 MFU853666 MPQ853666 MZM853666 NJI853666 NTE853666 ODA853666 OMW853666 OWS853666 PGO853666 PQK853666 QAG853666 QKC853666 QTY853666 RDU853666 RNQ853666 RXM853666 SHI853666 SRE853666 TBA853666 TKW853666 TUS853666 UEO853666 UOK853666 UYG853666 VIC853666 VRY853666 WBU853666 WLQ853666 WVM853666 E919202 JA919202 SW919202 ACS919202 AMO919202 AWK919202 BGG919202 BQC919202 BZY919202 CJU919202 CTQ919202 DDM919202 DNI919202 DXE919202 EHA919202 EQW919202 FAS919202 FKO919202 FUK919202 GEG919202 GOC919202 GXY919202 HHU919202 HRQ919202 IBM919202 ILI919202 IVE919202 JFA919202 JOW919202 JYS919202 KIO919202 KSK919202 LCG919202 LMC919202 LVY919202 MFU919202 MPQ919202 MZM919202 NJI919202 NTE919202 ODA919202 OMW919202 OWS919202 PGO919202 PQK919202 QAG919202 QKC919202 QTY919202 RDU919202 RNQ919202 RXM919202 SHI919202 SRE919202 TBA919202 TKW919202 TUS919202 UEO919202 UOK919202 UYG919202 VIC919202 VRY919202 WBU919202 WLQ919202 WVM919202 E984738 JA984738 SW984738 ACS984738 AMO984738 AWK984738 BGG984738 BQC984738 BZY984738 CJU984738 CTQ984738 DDM984738 DNI984738 DXE984738 EHA984738 EQW984738 FAS984738 FKO984738 FUK984738 GEG984738 GOC984738 GXY984738 HHU984738 HRQ984738 IBM984738 ILI984738 IVE984738 JFA984738 JOW984738 JYS984738 KIO984738 KSK984738 LCG984738 LMC984738 LVY984738 MFU984738 MPQ984738 MZM984738 NJI984738 NTE984738 ODA984738 OMW984738 OWS984738 PGO984738 PQK984738 QAG984738 QKC984738 QTY984738 RDU984738 RNQ984738 RXM984738 SHI984738 SRE984738 TBA984738 TKW984738 TUS984738 UEO984738 UOK984738 UYG984738 VIC984738 VRY984738 WBU984738 WLQ984738 WVM984738 J686 JF686 TB686 ACX686 AMT686 AWP686 BGL686 BQH686 CAD686 CJZ686 CTV686 DDR686 DNN686 DXJ686 EHF686 ERB686 FAX686 FKT686 FUP686 GEL686 GOH686 GYD686 HHZ686 HRV686 IBR686 ILN686 IVJ686 JFF686 JPB686 JYX686 KIT686 KSP686 LCL686 LMH686 LWD686 MFZ686 MPV686 MZR686 NJN686 NTJ686 ODF686 ONB686 OWX686 PGT686 PQP686 QAL686 QKH686 QUD686 RDZ686 RNV686 RXR686 SHN686 SRJ686 TBF686 TLB686 TUX686 UET686 UOP686 UYL686 VIH686 VSD686 WBZ686 WLV686 WVR686 J66222 JF66222 TB66222 ACX66222 AMT66222 AWP66222 BGL66222 BQH66222 CAD66222 CJZ66222 CTV66222 DDR66222 DNN66222 DXJ66222 EHF66222 ERB66222 FAX66222 FKT66222 FUP66222 GEL66222 GOH66222 GYD66222 HHZ66222 HRV66222 IBR66222 ILN66222 IVJ66222 JFF66222 JPB66222 JYX66222 KIT66222 KSP66222 LCL66222 LMH66222 LWD66222 MFZ66222 MPV66222 MZR66222 NJN66222 NTJ66222 ODF66222 ONB66222 OWX66222 PGT66222 PQP66222 QAL66222 QKH66222 QUD66222 RDZ66222 RNV66222 RXR66222 SHN66222 SRJ66222 TBF66222 TLB66222 TUX66222 UET66222 UOP66222 UYL66222 VIH66222 VSD66222 WBZ66222 WLV66222 WVR66222 J131758 JF131758 TB131758 ACX131758 AMT131758 AWP131758 BGL131758 BQH131758 CAD131758 CJZ131758 CTV131758 DDR131758 DNN131758 DXJ131758 EHF131758 ERB131758 FAX131758 FKT131758 FUP131758 GEL131758 GOH131758 GYD131758 HHZ131758 HRV131758 IBR131758 ILN131758 IVJ131758 JFF131758 JPB131758 JYX131758 KIT131758 KSP131758 LCL131758 LMH131758 LWD131758 MFZ131758 MPV131758 MZR131758 NJN131758 NTJ131758 ODF131758 ONB131758 OWX131758 PGT131758 PQP131758 QAL131758 QKH131758 QUD131758 RDZ131758 RNV131758 RXR131758 SHN131758 SRJ131758 TBF131758 TLB131758 TUX131758 UET131758 UOP131758 UYL131758 VIH131758 VSD131758 WBZ131758 WLV131758 WVR131758 J197294 JF197294 TB197294 ACX197294 AMT197294 AWP197294 BGL197294 BQH197294 CAD197294 CJZ197294 CTV197294 DDR197294 DNN197294 DXJ197294 EHF197294 ERB197294 FAX197294 FKT197294 FUP197294 GEL197294 GOH197294 GYD197294 HHZ197294 HRV197294 IBR197294 ILN197294 IVJ197294 JFF197294 JPB197294 JYX197294 KIT197294 KSP197294 LCL197294 LMH197294 LWD197294 MFZ197294 MPV197294 MZR197294 NJN197294 NTJ197294 ODF197294 ONB197294 OWX197294 PGT197294 PQP197294 QAL197294 QKH197294 QUD197294 RDZ197294 RNV197294 RXR197294 SHN197294 SRJ197294 TBF197294 TLB197294 TUX197294 UET197294 UOP197294 UYL197294 VIH197294 VSD197294 WBZ197294 WLV197294 WVR197294 J262830 JF262830 TB262830 ACX262830 AMT262830 AWP262830 BGL262830 BQH262830 CAD262830 CJZ262830 CTV262830 DDR262830 DNN262830 DXJ262830 EHF262830 ERB262830 FAX262830 FKT262830 FUP262830 GEL262830 GOH262830 GYD262830 HHZ262830 HRV262830 IBR262830 ILN262830 IVJ262830 JFF262830 JPB262830 JYX262830 KIT262830 KSP262830 LCL262830 LMH262830 LWD262830 MFZ262830 MPV262830 MZR262830 NJN262830 NTJ262830 ODF262830 ONB262830 OWX262830 PGT262830 PQP262830 QAL262830 QKH262830 QUD262830 RDZ262830 RNV262830 RXR262830 SHN262830 SRJ262830 TBF262830 TLB262830 TUX262830 UET262830 UOP262830 UYL262830 VIH262830 VSD262830 WBZ262830 WLV262830 WVR262830 J328366 JF328366 TB328366 ACX328366 AMT328366 AWP328366 BGL328366 BQH328366 CAD328366 CJZ328366 CTV328366 DDR328366 DNN328366 DXJ328366 EHF328366 ERB328366 FAX328366 FKT328366 FUP328366 GEL328366 GOH328366 GYD328366 HHZ328366 HRV328366 IBR328366 ILN328366 IVJ328366 JFF328366 JPB328366 JYX328366 KIT328366 KSP328366 LCL328366 LMH328366 LWD328366 MFZ328366 MPV328366 MZR328366 NJN328366 NTJ328366 ODF328366 ONB328366 OWX328366 PGT328366 PQP328366 QAL328366 QKH328366 QUD328366 RDZ328366 RNV328366 RXR328366 SHN328366 SRJ328366 TBF328366 TLB328366 TUX328366 UET328366 UOP328366 UYL328366 VIH328366 VSD328366 WBZ328366 WLV328366 WVR328366 J393902 JF393902 TB393902 ACX393902 AMT393902 AWP393902 BGL393902 BQH393902 CAD393902 CJZ393902 CTV393902 DDR393902 DNN393902 DXJ393902 EHF393902 ERB393902 FAX393902 FKT393902 FUP393902 GEL393902 GOH393902 GYD393902 HHZ393902 HRV393902 IBR393902 ILN393902 IVJ393902 JFF393902 JPB393902 JYX393902 KIT393902 KSP393902 LCL393902 LMH393902 LWD393902 MFZ393902 MPV393902 MZR393902 NJN393902 NTJ393902 ODF393902 ONB393902 OWX393902 PGT393902 PQP393902 QAL393902 QKH393902 QUD393902 RDZ393902 RNV393902 RXR393902 SHN393902 SRJ393902 TBF393902 TLB393902 TUX393902 UET393902 UOP393902 UYL393902 VIH393902 VSD393902 WBZ393902 WLV393902 WVR393902 J459438 JF459438 TB459438 ACX459438 AMT459438 AWP459438 BGL459438 BQH459438 CAD459438 CJZ459438 CTV459438 DDR459438 DNN459438 DXJ459438 EHF459438 ERB459438 FAX459438 FKT459438 FUP459438 GEL459438 GOH459438 GYD459438 HHZ459438 HRV459438 IBR459438 ILN459438 IVJ459438 JFF459438 JPB459438 JYX459438 KIT459438 KSP459438 LCL459438 LMH459438 LWD459438 MFZ459438 MPV459438 MZR459438 NJN459438 NTJ459438 ODF459438 ONB459438 OWX459438 PGT459438 PQP459438 QAL459438 QKH459438 QUD459438 RDZ459438 RNV459438 RXR459438 SHN459438 SRJ459438 TBF459438 TLB459438 TUX459438 UET459438 UOP459438 UYL459438 VIH459438 VSD459438 WBZ459438 WLV459438 WVR459438 J524974 JF524974 TB524974 ACX524974 AMT524974 AWP524974 BGL524974 BQH524974 CAD524974 CJZ524974 CTV524974 DDR524974 DNN524974 DXJ524974 EHF524974 ERB524974 FAX524974 FKT524974 FUP524974 GEL524974 GOH524974 GYD524974 HHZ524974 HRV524974 IBR524974 ILN524974 IVJ524974 JFF524974 JPB524974 JYX524974 KIT524974 KSP524974 LCL524974 LMH524974 LWD524974 MFZ524974 MPV524974 MZR524974 NJN524974 NTJ524974 ODF524974 ONB524974 OWX524974 PGT524974 PQP524974 QAL524974 QKH524974 QUD524974 RDZ524974 RNV524974 RXR524974 SHN524974 SRJ524974 TBF524974 TLB524974 TUX524974 UET524974 UOP524974 UYL524974 VIH524974 VSD524974 WBZ524974 WLV524974 WVR524974 J590510 JF590510 TB590510 ACX590510 AMT590510 AWP590510 BGL590510 BQH590510 CAD590510 CJZ590510 CTV590510 DDR590510 DNN590510 DXJ590510 EHF590510 ERB590510 FAX590510 FKT590510 FUP590510 GEL590510 GOH590510 GYD590510 HHZ590510 HRV590510 IBR590510 ILN590510 IVJ590510 JFF590510 JPB590510 JYX590510 KIT590510 KSP590510 LCL590510 LMH590510 LWD590510 MFZ590510 MPV590510 MZR590510 NJN590510 NTJ590510 ODF590510 ONB590510 OWX590510 PGT590510 PQP590510 QAL590510 QKH590510 QUD590510 RDZ590510 RNV590510 RXR590510 SHN590510 SRJ590510 TBF590510 TLB590510 TUX590510 UET590510 UOP590510 UYL590510 VIH590510 VSD590510 WBZ590510 WLV590510 WVR590510 J656046 JF656046 TB656046 ACX656046 AMT656046 AWP656046 BGL656046 BQH656046 CAD656046 CJZ656046 CTV656046 DDR656046 DNN656046 DXJ656046 EHF656046 ERB656046 FAX656046 FKT656046 FUP656046 GEL656046 GOH656046 GYD656046 HHZ656046 HRV656046 IBR656046 ILN656046 IVJ656046 JFF656046 JPB656046 JYX656046 KIT656046 KSP656046 LCL656046 LMH656046 LWD656046 MFZ656046 MPV656046 MZR656046 NJN656046 NTJ656046 ODF656046 ONB656046 OWX656046 PGT656046 PQP656046 QAL656046 QKH656046 QUD656046 RDZ656046 RNV656046 RXR656046 SHN656046 SRJ656046 TBF656046 TLB656046 TUX656046 UET656046 UOP656046 UYL656046 VIH656046 VSD656046 WBZ656046 WLV656046 WVR656046 J721582 JF721582 TB721582 ACX721582 AMT721582 AWP721582 BGL721582 BQH721582 CAD721582 CJZ721582 CTV721582 DDR721582 DNN721582 DXJ721582 EHF721582 ERB721582 FAX721582 FKT721582 FUP721582 GEL721582 GOH721582 GYD721582 HHZ721582 HRV721582 IBR721582 ILN721582 IVJ721582 JFF721582 JPB721582 JYX721582 KIT721582 KSP721582 LCL721582 LMH721582 LWD721582 MFZ721582 MPV721582 MZR721582 NJN721582 NTJ721582 ODF721582 ONB721582 OWX721582 PGT721582 PQP721582 QAL721582 QKH721582 QUD721582 RDZ721582 RNV721582 RXR721582 SHN721582 SRJ721582 TBF721582 TLB721582 TUX721582 UET721582 UOP721582 UYL721582 VIH721582 VSD721582 WBZ721582 WLV721582 WVR721582 J787118 JF787118 TB787118 ACX787118 AMT787118 AWP787118 BGL787118 BQH787118 CAD787118 CJZ787118 CTV787118 DDR787118 DNN787118 DXJ787118 EHF787118 ERB787118 FAX787118 FKT787118 FUP787118 GEL787118 GOH787118 GYD787118 HHZ787118 HRV787118 IBR787118 ILN787118 IVJ787118 JFF787118 JPB787118 JYX787118 KIT787118 KSP787118 LCL787118 LMH787118 LWD787118 MFZ787118 MPV787118 MZR787118 NJN787118 NTJ787118 ODF787118 ONB787118 OWX787118 PGT787118 PQP787118 QAL787118 QKH787118 QUD787118 RDZ787118 RNV787118 RXR787118 SHN787118 SRJ787118 TBF787118 TLB787118 TUX787118 UET787118 UOP787118 UYL787118 VIH787118 VSD787118 WBZ787118 WLV787118 WVR787118 J852654 JF852654 TB852654 ACX852654 AMT852654 AWP852654 BGL852654 BQH852654 CAD852654 CJZ852654 CTV852654 DDR852654 DNN852654 DXJ852654 EHF852654 ERB852654 FAX852654 FKT852654 FUP852654 GEL852654 GOH852654 GYD852654 HHZ852654 HRV852654 IBR852654 ILN852654 IVJ852654 JFF852654 JPB852654 JYX852654 KIT852654 KSP852654 LCL852654 LMH852654 LWD852654 MFZ852654 MPV852654 MZR852654 NJN852654 NTJ852654 ODF852654 ONB852654 OWX852654 PGT852654 PQP852654 QAL852654 QKH852654 QUD852654 RDZ852654 RNV852654 RXR852654 SHN852654 SRJ852654 TBF852654 TLB852654 TUX852654 UET852654 UOP852654 UYL852654 VIH852654 VSD852654 WBZ852654 WLV852654 WVR852654 J918190 JF918190 TB918190 ACX918190 AMT918190 AWP918190 BGL918190 BQH918190 CAD918190 CJZ918190 CTV918190 DDR918190 DNN918190 DXJ918190 EHF918190 ERB918190 FAX918190 FKT918190 FUP918190 GEL918190 GOH918190 GYD918190 HHZ918190 HRV918190 IBR918190 ILN918190 IVJ918190 JFF918190 JPB918190 JYX918190 KIT918190 KSP918190 LCL918190 LMH918190 LWD918190 MFZ918190 MPV918190 MZR918190 NJN918190 NTJ918190 ODF918190 ONB918190 OWX918190 PGT918190 PQP918190 QAL918190 QKH918190 QUD918190 RDZ918190 RNV918190 RXR918190 SHN918190 SRJ918190 TBF918190 TLB918190 TUX918190 UET918190 UOP918190 UYL918190 VIH918190 VSD918190 WBZ918190 WLV918190 WVR918190 J983726 JF983726 TB983726 ACX983726 AMT983726 AWP983726 BGL983726 BQH983726 CAD983726 CJZ983726 CTV983726 DDR983726 DNN983726 DXJ983726 EHF983726 ERB983726 FAX983726 FKT983726 FUP983726 GEL983726 GOH983726 GYD983726 HHZ983726 HRV983726 IBR983726 ILN983726 IVJ983726 JFF983726 JPB983726 JYX983726 KIT983726 KSP983726 LCL983726 LMH983726 LWD983726 MFZ983726 MPV983726 MZR983726 NJN983726 NTJ983726 ODF983726 ONB983726 OWX983726 PGT983726 PQP983726 QAL983726 QKH983726 QUD983726 RDZ983726 RNV983726 RXR983726 SHN983726 SRJ983726 TBF983726 TLB983726 TUX983726 UET983726 UOP983726 UYL983726 VIH983726 VSD983726 WBZ983726 WLV983726 WVR983726 E910 JA910 SW910 ACS910 AMO910 AWK910 BGG910 BQC910 BZY910 CJU910 CTQ910 DDM910 DNI910 DXE910 EHA910 EQW910 FAS910 FKO910 FUK910 GEG910 GOC910 GXY910 HHU910 HRQ910 IBM910 ILI910 IVE910 JFA910 JOW910 JYS910 KIO910 KSK910 LCG910 LMC910 LVY910 MFU910 MPQ910 MZM910 NJI910 NTE910 ODA910 OMW910 OWS910 PGO910 PQK910 QAG910 QKC910 QTY910 RDU910 RNQ910 RXM910 SHI910 SRE910 TBA910 TKW910 TUS910 UEO910 UOK910 UYG910 VIC910 VRY910 WBU910 WLQ910 WVM910 E66446 JA66446 SW66446 ACS66446 AMO66446 AWK66446 BGG66446 BQC66446 BZY66446 CJU66446 CTQ66446 DDM66446 DNI66446 DXE66446 EHA66446 EQW66446 FAS66446 FKO66446 FUK66446 GEG66446 GOC66446 GXY66446 HHU66446 HRQ66446 IBM66446 ILI66446 IVE66446 JFA66446 JOW66446 JYS66446 KIO66446 KSK66446 LCG66446 LMC66446 LVY66446 MFU66446 MPQ66446 MZM66446 NJI66446 NTE66446 ODA66446 OMW66446 OWS66446 PGO66446 PQK66446 QAG66446 QKC66446 QTY66446 RDU66446 RNQ66446 RXM66446 SHI66446 SRE66446 TBA66446 TKW66446 TUS66446 UEO66446 UOK66446 UYG66446 VIC66446 VRY66446 WBU66446 WLQ66446 WVM66446 E131982 JA131982 SW131982 ACS131982 AMO131982 AWK131982 BGG131982 BQC131982 BZY131982 CJU131982 CTQ131982 DDM131982 DNI131982 DXE131982 EHA131982 EQW131982 FAS131982 FKO131982 FUK131982 GEG131982 GOC131982 GXY131982 HHU131982 HRQ131982 IBM131982 ILI131982 IVE131982 JFA131982 JOW131982 JYS131982 KIO131982 KSK131982 LCG131982 LMC131982 LVY131982 MFU131982 MPQ131982 MZM131982 NJI131982 NTE131982 ODA131982 OMW131982 OWS131982 PGO131982 PQK131982 QAG131982 QKC131982 QTY131982 RDU131982 RNQ131982 RXM131982 SHI131982 SRE131982 TBA131982 TKW131982 TUS131982 UEO131982 UOK131982 UYG131982 VIC131982 VRY131982 WBU131982 WLQ131982 WVM131982 E197518 JA197518 SW197518 ACS197518 AMO197518 AWK197518 BGG197518 BQC197518 BZY197518 CJU197518 CTQ197518 DDM197518 DNI197518 DXE197518 EHA197518 EQW197518 FAS197518 FKO197518 FUK197518 GEG197518 GOC197518 GXY197518 HHU197518 HRQ197518 IBM197518 ILI197518 IVE197518 JFA197518 JOW197518 JYS197518 KIO197518 KSK197518 LCG197518 LMC197518 LVY197518 MFU197518 MPQ197518 MZM197518 NJI197518 NTE197518 ODA197518 OMW197518 OWS197518 PGO197518 PQK197518 QAG197518 QKC197518 QTY197518 RDU197518 RNQ197518 RXM197518 SHI197518 SRE197518 TBA197518 TKW197518 TUS197518 UEO197518 UOK197518 UYG197518 VIC197518 VRY197518 WBU197518 WLQ197518 WVM197518 E263054 JA263054 SW263054 ACS263054 AMO263054 AWK263054 BGG263054 BQC263054 BZY263054 CJU263054 CTQ263054 DDM263054 DNI263054 DXE263054 EHA263054 EQW263054 FAS263054 FKO263054 FUK263054 GEG263054 GOC263054 GXY263054 HHU263054 HRQ263054 IBM263054 ILI263054 IVE263054 JFA263054 JOW263054 JYS263054 KIO263054 KSK263054 LCG263054 LMC263054 LVY263054 MFU263054 MPQ263054 MZM263054 NJI263054 NTE263054 ODA263054 OMW263054 OWS263054 PGO263054 PQK263054 QAG263054 QKC263054 QTY263054 RDU263054 RNQ263054 RXM263054 SHI263054 SRE263054 TBA263054 TKW263054 TUS263054 UEO263054 UOK263054 UYG263054 VIC263054 VRY263054 WBU263054 WLQ263054 WVM263054 E328590 JA328590 SW328590 ACS328590 AMO328590 AWK328590 BGG328590 BQC328590 BZY328590 CJU328590 CTQ328590 DDM328590 DNI328590 DXE328590 EHA328590 EQW328590 FAS328590 FKO328590 FUK328590 GEG328590 GOC328590 GXY328590 HHU328590 HRQ328590 IBM328590 ILI328590 IVE328590 JFA328590 JOW328590 JYS328590 KIO328590 KSK328590 LCG328590 LMC328590 LVY328590 MFU328590 MPQ328590 MZM328590 NJI328590 NTE328590 ODA328590 OMW328590 OWS328590 PGO328590 PQK328590 QAG328590 QKC328590 QTY328590 RDU328590 RNQ328590 RXM328590 SHI328590 SRE328590 TBA328590 TKW328590 TUS328590 UEO328590 UOK328590 UYG328590 VIC328590 VRY328590 WBU328590 WLQ328590 WVM328590 E394126 JA394126 SW394126 ACS394126 AMO394126 AWK394126 BGG394126 BQC394126 BZY394126 CJU394126 CTQ394126 DDM394126 DNI394126 DXE394126 EHA394126 EQW394126 FAS394126 FKO394126 FUK394126 GEG394126 GOC394126 GXY394126 HHU394126 HRQ394126 IBM394126 ILI394126 IVE394126 JFA394126 JOW394126 JYS394126 KIO394126 KSK394126 LCG394126 LMC394126 LVY394126 MFU394126 MPQ394126 MZM394126 NJI394126 NTE394126 ODA394126 OMW394126 OWS394126 PGO394126 PQK394126 QAG394126 QKC394126 QTY394126 RDU394126 RNQ394126 RXM394126 SHI394126 SRE394126 TBA394126 TKW394126 TUS394126 UEO394126 UOK394126 UYG394126 VIC394126 VRY394126 WBU394126 WLQ394126 WVM394126 E459662 JA459662 SW459662 ACS459662 AMO459662 AWK459662 BGG459662 BQC459662 BZY459662 CJU459662 CTQ459662 DDM459662 DNI459662 DXE459662 EHA459662 EQW459662 FAS459662 FKO459662 FUK459662 GEG459662 GOC459662 GXY459662 HHU459662 HRQ459662 IBM459662 ILI459662 IVE459662 JFA459662 JOW459662 JYS459662 KIO459662 KSK459662 LCG459662 LMC459662 LVY459662 MFU459662 MPQ459662 MZM459662 NJI459662 NTE459662 ODA459662 OMW459662 OWS459662 PGO459662 PQK459662 QAG459662 QKC459662 QTY459662 RDU459662 RNQ459662 RXM459662 SHI459662 SRE459662 TBA459662 TKW459662 TUS459662 UEO459662 UOK459662 UYG459662 VIC459662 VRY459662 WBU459662 WLQ459662 WVM459662 E525198 JA525198 SW525198 ACS525198 AMO525198 AWK525198 BGG525198 BQC525198 BZY525198 CJU525198 CTQ525198 DDM525198 DNI525198 DXE525198 EHA525198 EQW525198 FAS525198 FKO525198 FUK525198 GEG525198 GOC525198 GXY525198 HHU525198 HRQ525198 IBM525198 ILI525198 IVE525198 JFA525198 JOW525198 JYS525198 KIO525198 KSK525198 LCG525198 LMC525198 LVY525198 MFU525198 MPQ525198 MZM525198 NJI525198 NTE525198 ODA525198 OMW525198 OWS525198 PGO525198 PQK525198 QAG525198 QKC525198 QTY525198 RDU525198 RNQ525198 RXM525198 SHI525198 SRE525198 TBA525198 TKW525198 TUS525198 UEO525198 UOK525198 UYG525198 VIC525198 VRY525198 WBU525198 WLQ525198 WVM525198 E590734 JA590734 SW590734 ACS590734 AMO590734 AWK590734 BGG590734 BQC590734 BZY590734 CJU590734 CTQ590734 DDM590734 DNI590734 DXE590734 EHA590734 EQW590734 FAS590734 FKO590734 FUK590734 GEG590734 GOC590734 GXY590734 HHU590734 HRQ590734 IBM590734 ILI590734 IVE590734 JFA590734 JOW590734 JYS590734 KIO590734 KSK590734 LCG590734 LMC590734 LVY590734 MFU590734 MPQ590734 MZM590734 NJI590734 NTE590734 ODA590734 OMW590734 OWS590734 PGO590734 PQK590734 QAG590734 QKC590734 QTY590734 RDU590734 RNQ590734 RXM590734 SHI590734 SRE590734 TBA590734 TKW590734 TUS590734 UEO590734 UOK590734 UYG590734 VIC590734 VRY590734 WBU590734 WLQ590734 WVM590734 E656270 JA656270 SW656270 ACS656270 AMO656270 AWK656270 BGG656270 BQC656270 BZY656270 CJU656270 CTQ656270 DDM656270 DNI656270 DXE656270 EHA656270 EQW656270 FAS656270 FKO656270 FUK656270 GEG656270 GOC656270 GXY656270 HHU656270 HRQ656270 IBM656270 ILI656270 IVE656270 JFA656270 JOW656270 JYS656270 KIO656270 KSK656270 LCG656270 LMC656270 LVY656270 MFU656270 MPQ656270 MZM656270 NJI656270 NTE656270 ODA656270 OMW656270 OWS656270 PGO656270 PQK656270 QAG656270 QKC656270 QTY656270 RDU656270 RNQ656270 RXM656270 SHI656270 SRE656270 TBA656270 TKW656270 TUS656270 UEO656270 UOK656270 UYG656270 VIC656270 VRY656270 WBU656270 WLQ656270 WVM656270 E721806 JA721806 SW721806 ACS721806 AMO721806 AWK721806 BGG721806 BQC721806 BZY721806 CJU721806 CTQ721806 DDM721806 DNI721806 DXE721806 EHA721806 EQW721806 FAS721806 FKO721806 FUK721806 GEG721806 GOC721806 GXY721806 HHU721806 HRQ721806 IBM721806 ILI721806 IVE721806 JFA721806 JOW721806 JYS721806 KIO721806 KSK721806 LCG721806 LMC721806 LVY721806 MFU721806 MPQ721806 MZM721806 NJI721806 NTE721806 ODA721806 OMW721806 OWS721806 PGO721806 PQK721806 QAG721806 QKC721806 QTY721806 RDU721806 RNQ721806 RXM721806 SHI721806 SRE721806 TBA721806 TKW721806 TUS721806 UEO721806 UOK721806 UYG721806 VIC721806 VRY721806 WBU721806 WLQ721806 WVM721806 E787342 JA787342 SW787342 ACS787342 AMO787342 AWK787342 BGG787342 BQC787342 BZY787342 CJU787342 CTQ787342 DDM787342 DNI787342 DXE787342 EHA787342 EQW787342 FAS787342 FKO787342 FUK787342 GEG787342 GOC787342 GXY787342 HHU787342 HRQ787342 IBM787342 ILI787342 IVE787342 JFA787342 JOW787342 JYS787342 KIO787342 KSK787342 LCG787342 LMC787342 LVY787342 MFU787342 MPQ787342 MZM787342 NJI787342 NTE787342 ODA787342 OMW787342 OWS787342 PGO787342 PQK787342 QAG787342 QKC787342 QTY787342 RDU787342 RNQ787342 RXM787342 SHI787342 SRE787342 TBA787342 TKW787342 TUS787342 UEO787342 UOK787342 UYG787342 VIC787342 VRY787342 WBU787342 WLQ787342 WVM787342 E852878 JA852878 SW852878 ACS852878 AMO852878 AWK852878 BGG852878 BQC852878 BZY852878 CJU852878 CTQ852878 DDM852878 DNI852878 DXE852878 EHA852878 EQW852878 FAS852878 FKO852878 FUK852878 GEG852878 GOC852878 GXY852878 HHU852878 HRQ852878 IBM852878 ILI852878 IVE852878 JFA852878 JOW852878 JYS852878 KIO852878 KSK852878 LCG852878 LMC852878 LVY852878 MFU852878 MPQ852878 MZM852878 NJI852878 NTE852878 ODA852878 OMW852878 OWS852878 PGO852878 PQK852878 QAG852878 QKC852878 QTY852878 RDU852878 RNQ852878 RXM852878 SHI852878 SRE852878 TBA852878 TKW852878 TUS852878 UEO852878 UOK852878 UYG852878 VIC852878 VRY852878 WBU852878 WLQ852878 WVM852878 E918414 JA918414 SW918414 ACS918414 AMO918414 AWK918414 BGG918414 BQC918414 BZY918414 CJU918414 CTQ918414 DDM918414 DNI918414 DXE918414 EHA918414 EQW918414 FAS918414 FKO918414 FUK918414 GEG918414 GOC918414 GXY918414 HHU918414 HRQ918414 IBM918414 ILI918414 IVE918414 JFA918414 JOW918414 JYS918414 KIO918414 KSK918414 LCG918414 LMC918414 LVY918414 MFU918414 MPQ918414 MZM918414 NJI918414 NTE918414 ODA918414 OMW918414 OWS918414 PGO918414 PQK918414 QAG918414 QKC918414 QTY918414 RDU918414 RNQ918414 RXM918414 SHI918414 SRE918414 TBA918414 TKW918414 TUS918414 UEO918414 UOK918414 UYG918414 VIC918414 VRY918414 WBU918414 WLQ918414 WVM918414 E983950 JA983950 SW983950 ACS983950 AMO983950 AWK983950 BGG983950 BQC983950 BZY983950 CJU983950 CTQ983950 DDM983950 DNI983950 DXE983950 EHA983950 EQW983950 FAS983950 FKO983950 FUK983950 GEG983950 GOC983950 GXY983950 HHU983950 HRQ983950 IBM983950 ILI983950 IVE983950 JFA983950 JOW983950 JYS983950 KIO983950 KSK983950 LCG983950 LMC983950 LVY983950 MFU983950 MPQ983950 MZM983950 NJI983950 NTE983950 ODA983950 OMW983950 OWS983950 PGO983950 PQK983950 QAG983950 QKC983950 QTY983950 RDU983950 RNQ983950 RXM983950 SHI983950 SRE983950 TBA983950 TKW983950 TUS983950 UEO983950 UOK983950 UYG983950 VIC983950 VRY983950 WBU983950 WLQ983950 WVM983950 E921 JA921 SW921 ACS921 AMO921 AWK921 BGG921 BQC921 BZY921 CJU921 CTQ921 DDM921 DNI921 DXE921 EHA921 EQW921 FAS921 FKO921 FUK921 GEG921 GOC921 GXY921 HHU921 HRQ921 IBM921 ILI921 IVE921 JFA921 JOW921 JYS921 KIO921 KSK921 LCG921 LMC921 LVY921 MFU921 MPQ921 MZM921 NJI921 NTE921 ODA921 OMW921 OWS921 PGO921 PQK921 QAG921 QKC921 QTY921 RDU921 RNQ921 RXM921 SHI921 SRE921 TBA921 TKW921 TUS921 UEO921 UOK921 UYG921 VIC921 VRY921 WBU921 WLQ921 WVM921 E66457 JA66457 SW66457 ACS66457 AMO66457 AWK66457 BGG66457 BQC66457 BZY66457 CJU66457 CTQ66457 DDM66457 DNI66457 DXE66457 EHA66457 EQW66457 FAS66457 FKO66457 FUK66457 GEG66457 GOC66457 GXY66457 HHU66457 HRQ66457 IBM66457 ILI66457 IVE66457 JFA66457 JOW66457 JYS66457 KIO66457 KSK66457 LCG66457 LMC66457 LVY66457 MFU66457 MPQ66457 MZM66457 NJI66457 NTE66457 ODA66457 OMW66457 OWS66457 PGO66457 PQK66457 QAG66457 QKC66457 QTY66457 RDU66457 RNQ66457 RXM66457 SHI66457 SRE66457 TBA66457 TKW66457 TUS66457 UEO66457 UOK66457 UYG66457 VIC66457 VRY66457 WBU66457 WLQ66457 WVM66457 E131993 JA131993 SW131993 ACS131993 AMO131993 AWK131993 BGG131993 BQC131993 BZY131993 CJU131993 CTQ131993 DDM131993 DNI131993 DXE131993 EHA131993 EQW131993 FAS131993 FKO131993 FUK131993 GEG131993 GOC131993 GXY131993 HHU131993 HRQ131993 IBM131993 ILI131993 IVE131993 JFA131993 JOW131993 JYS131993 KIO131993 KSK131993 LCG131993 LMC131993 LVY131993 MFU131993 MPQ131993 MZM131993 NJI131993 NTE131993 ODA131993 OMW131993 OWS131993 PGO131993 PQK131993 QAG131993 QKC131993 QTY131993 RDU131993 RNQ131993 RXM131993 SHI131993 SRE131993 TBA131993 TKW131993 TUS131993 UEO131993 UOK131993 UYG131993 VIC131993 VRY131993 WBU131993 WLQ131993 WVM131993 E197529 JA197529 SW197529 ACS197529 AMO197529 AWK197529 BGG197529 BQC197529 BZY197529 CJU197529 CTQ197529 DDM197529 DNI197529 DXE197529 EHA197529 EQW197529 FAS197529 FKO197529 FUK197529 GEG197529 GOC197529 GXY197529 HHU197529 HRQ197529 IBM197529 ILI197529 IVE197529 JFA197529 JOW197529 JYS197529 KIO197529 KSK197529 LCG197529 LMC197529 LVY197529 MFU197529 MPQ197529 MZM197529 NJI197529 NTE197529 ODA197529 OMW197529 OWS197529 PGO197529 PQK197529 QAG197529 QKC197529 QTY197529 RDU197529 RNQ197529 RXM197529 SHI197529 SRE197529 TBA197529 TKW197529 TUS197529 UEO197529 UOK197529 UYG197529 VIC197529 VRY197529 WBU197529 WLQ197529 WVM197529 E263065 JA263065 SW263065 ACS263065 AMO263065 AWK263065 BGG263065 BQC263065 BZY263065 CJU263065 CTQ263065 DDM263065 DNI263065 DXE263065 EHA263065 EQW263065 FAS263065 FKO263065 FUK263065 GEG263065 GOC263065 GXY263065 HHU263065 HRQ263065 IBM263065 ILI263065 IVE263065 JFA263065 JOW263065 JYS263065 KIO263065 KSK263065 LCG263065 LMC263065 LVY263065 MFU263065 MPQ263065 MZM263065 NJI263065 NTE263065 ODA263065 OMW263065 OWS263065 PGO263065 PQK263065 QAG263065 QKC263065 QTY263065 RDU263065 RNQ263065 RXM263065 SHI263065 SRE263065 TBA263065 TKW263065 TUS263065 UEO263065 UOK263065 UYG263065 VIC263065 VRY263065 WBU263065 WLQ263065 WVM263065 E328601 JA328601 SW328601 ACS328601 AMO328601 AWK328601 BGG328601 BQC328601 BZY328601 CJU328601 CTQ328601 DDM328601 DNI328601 DXE328601 EHA328601 EQW328601 FAS328601 FKO328601 FUK328601 GEG328601 GOC328601 GXY328601 HHU328601 HRQ328601 IBM328601 ILI328601 IVE328601 JFA328601 JOW328601 JYS328601 KIO328601 KSK328601 LCG328601 LMC328601 LVY328601 MFU328601 MPQ328601 MZM328601 NJI328601 NTE328601 ODA328601 OMW328601 OWS328601 PGO328601 PQK328601 QAG328601 QKC328601 QTY328601 RDU328601 RNQ328601 RXM328601 SHI328601 SRE328601 TBA328601 TKW328601 TUS328601 UEO328601 UOK328601 UYG328601 VIC328601 VRY328601 WBU328601 WLQ328601 WVM328601 E394137 JA394137 SW394137 ACS394137 AMO394137 AWK394137 BGG394137 BQC394137 BZY394137 CJU394137 CTQ394137 DDM394137 DNI394137 DXE394137 EHA394137 EQW394137 FAS394137 FKO394137 FUK394137 GEG394137 GOC394137 GXY394137 HHU394137 HRQ394137 IBM394137 ILI394137 IVE394137 JFA394137 JOW394137 JYS394137 KIO394137 KSK394137 LCG394137 LMC394137 LVY394137 MFU394137 MPQ394137 MZM394137 NJI394137 NTE394137 ODA394137 OMW394137 OWS394137 PGO394137 PQK394137 QAG394137 QKC394137 QTY394137 RDU394137 RNQ394137 RXM394137 SHI394137 SRE394137 TBA394137 TKW394137 TUS394137 UEO394137 UOK394137 UYG394137 VIC394137 VRY394137 WBU394137 WLQ394137 WVM394137 E459673 JA459673 SW459673 ACS459673 AMO459673 AWK459673 BGG459673 BQC459673 BZY459673 CJU459673 CTQ459673 DDM459673 DNI459673 DXE459673 EHA459673 EQW459673 FAS459673 FKO459673 FUK459673 GEG459673 GOC459673 GXY459673 HHU459673 HRQ459673 IBM459673 ILI459673 IVE459673 JFA459673 JOW459673 JYS459673 KIO459673 KSK459673 LCG459673 LMC459673 LVY459673 MFU459673 MPQ459673 MZM459673 NJI459673 NTE459673 ODA459673 OMW459673 OWS459673 PGO459673 PQK459673 QAG459673 QKC459673 QTY459673 RDU459673 RNQ459673 RXM459673 SHI459673 SRE459673 TBA459673 TKW459673 TUS459673 UEO459673 UOK459673 UYG459673 VIC459673 VRY459673 WBU459673 WLQ459673 WVM459673 E525209 JA525209 SW525209 ACS525209 AMO525209 AWK525209 BGG525209 BQC525209 BZY525209 CJU525209 CTQ525209 DDM525209 DNI525209 DXE525209 EHA525209 EQW525209 FAS525209 FKO525209 FUK525209 GEG525209 GOC525209 GXY525209 HHU525209 HRQ525209 IBM525209 ILI525209 IVE525209 JFA525209 JOW525209 JYS525209 KIO525209 KSK525209 LCG525209 LMC525209 LVY525209 MFU525209 MPQ525209 MZM525209 NJI525209 NTE525209 ODA525209 OMW525209 OWS525209 PGO525209 PQK525209 QAG525209 QKC525209 QTY525209 RDU525209 RNQ525209 RXM525209 SHI525209 SRE525209 TBA525209 TKW525209 TUS525209 UEO525209 UOK525209 UYG525209 VIC525209 VRY525209 WBU525209 WLQ525209 WVM525209 E590745 JA590745 SW590745 ACS590745 AMO590745 AWK590745 BGG590745 BQC590745 BZY590745 CJU590745 CTQ590745 DDM590745 DNI590745 DXE590745 EHA590745 EQW590745 FAS590745 FKO590745 FUK590745 GEG590745 GOC590745 GXY590745 HHU590745 HRQ590745 IBM590745 ILI590745 IVE590745 JFA590745 JOW590745 JYS590745 KIO590745 KSK590745 LCG590745 LMC590745 LVY590745 MFU590745 MPQ590745 MZM590745 NJI590745 NTE590745 ODA590745 OMW590745 OWS590745 PGO590745 PQK590745 QAG590745 QKC590745 QTY590745 RDU590745 RNQ590745 RXM590745 SHI590745 SRE590745 TBA590745 TKW590745 TUS590745 UEO590745 UOK590745 UYG590745 VIC590745 VRY590745 WBU590745 WLQ590745 WVM590745 E656281 JA656281 SW656281 ACS656281 AMO656281 AWK656281 BGG656281 BQC656281 BZY656281 CJU656281 CTQ656281 DDM656281 DNI656281 DXE656281 EHA656281 EQW656281 FAS656281 FKO656281 FUK656281 GEG656281 GOC656281 GXY656281 HHU656281 HRQ656281 IBM656281 ILI656281 IVE656281 JFA656281 JOW656281 JYS656281 KIO656281 KSK656281 LCG656281 LMC656281 LVY656281 MFU656281 MPQ656281 MZM656281 NJI656281 NTE656281 ODA656281 OMW656281 OWS656281 PGO656281 PQK656281 QAG656281 QKC656281 QTY656281 RDU656281 RNQ656281 RXM656281 SHI656281 SRE656281 TBA656281 TKW656281 TUS656281 UEO656281 UOK656281 UYG656281 VIC656281 VRY656281 WBU656281 WLQ656281 WVM656281 E721817 JA721817 SW721817 ACS721817 AMO721817 AWK721817 BGG721817 BQC721817 BZY721817 CJU721817 CTQ721817 DDM721817 DNI721817 DXE721817 EHA721817 EQW721817 FAS721817 FKO721817 FUK721817 GEG721817 GOC721817 GXY721817 HHU721817 HRQ721817 IBM721817 ILI721817 IVE721817 JFA721817 JOW721817 JYS721817 KIO721817 KSK721817 LCG721817 LMC721817 LVY721817 MFU721817 MPQ721817 MZM721817 NJI721817 NTE721817 ODA721817 OMW721817 OWS721817 PGO721817 PQK721817 QAG721817 QKC721817 QTY721817 RDU721817 RNQ721817 RXM721817 SHI721817 SRE721817 TBA721817 TKW721817 TUS721817 UEO721817 UOK721817 UYG721817 VIC721817 VRY721817 WBU721817 WLQ721817 WVM721817 E787353 JA787353 SW787353 ACS787353 AMO787353 AWK787353 BGG787353 BQC787353 BZY787353 CJU787353 CTQ787353 DDM787353 DNI787353 DXE787353 EHA787353 EQW787353 FAS787353 FKO787353 FUK787353 GEG787353 GOC787353 GXY787353 HHU787353 HRQ787353 IBM787353 ILI787353 IVE787353 JFA787353 JOW787353 JYS787353 KIO787353 KSK787353 LCG787353 LMC787353 LVY787353 MFU787353 MPQ787353 MZM787353 NJI787353 NTE787353 ODA787353 OMW787353 OWS787353 PGO787353 PQK787353 QAG787353 QKC787353 QTY787353 RDU787353 RNQ787353 RXM787353 SHI787353 SRE787353 TBA787353 TKW787353 TUS787353 UEO787353 UOK787353 UYG787353 VIC787353 VRY787353 WBU787353 WLQ787353 WVM787353 E852889 JA852889 SW852889 ACS852889 AMO852889 AWK852889 BGG852889 BQC852889 BZY852889 CJU852889 CTQ852889 DDM852889 DNI852889 DXE852889 EHA852889 EQW852889 FAS852889 FKO852889 FUK852889 GEG852889 GOC852889 GXY852889 HHU852889 HRQ852889 IBM852889 ILI852889 IVE852889 JFA852889 JOW852889 JYS852889 KIO852889 KSK852889 LCG852889 LMC852889 LVY852889 MFU852889 MPQ852889 MZM852889 NJI852889 NTE852889 ODA852889 OMW852889 OWS852889 PGO852889 PQK852889 QAG852889 QKC852889 QTY852889 RDU852889 RNQ852889 RXM852889 SHI852889 SRE852889 TBA852889 TKW852889 TUS852889 UEO852889 UOK852889 UYG852889 VIC852889 VRY852889 WBU852889 WLQ852889 WVM852889 E918425 JA918425 SW918425 ACS918425 AMO918425 AWK918425 BGG918425 BQC918425 BZY918425 CJU918425 CTQ918425 DDM918425 DNI918425 DXE918425 EHA918425 EQW918425 FAS918425 FKO918425 FUK918425 GEG918425 GOC918425 GXY918425 HHU918425 HRQ918425 IBM918425 ILI918425 IVE918425 JFA918425 JOW918425 JYS918425 KIO918425 KSK918425 LCG918425 LMC918425 LVY918425 MFU918425 MPQ918425 MZM918425 NJI918425 NTE918425 ODA918425 OMW918425 OWS918425 PGO918425 PQK918425 QAG918425 QKC918425 QTY918425 RDU918425 RNQ918425 RXM918425 SHI918425 SRE918425 TBA918425 TKW918425 TUS918425 UEO918425 UOK918425 UYG918425 VIC918425 VRY918425 WBU918425 WLQ918425 WVM918425 E983961 JA983961 SW983961 ACS983961 AMO983961 AWK983961 BGG983961 BQC983961 BZY983961 CJU983961 CTQ983961 DDM983961 DNI983961 DXE983961 EHA983961 EQW983961 FAS983961 FKO983961 FUK983961 GEG983961 GOC983961 GXY983961 HHU983961 HRQ983961 IBM983961 ILI983961 IVE983961 JFA983961 JOW983961 JYS983961 KIO983961 KSK983961 LCG983961 LMC983961 LVY983961 MFU983961 MPQ983961 MZM983961 NJI983961 NTE983961 ODA983961 OMW983961 OWS983961 PGO983961 PQK983961 QAG983961 QKC983961 QTY983961 RDU983961 RNQ983961 RXM983961 SHI983961 SRE983961 TBA983961 TKW983961 TUS983961 UEO983961 UOK983961 UYG983961 VIC983961 VRY983961 WBU983961 WLQ983961 WVM983961 F546:F547 JB546:JB547 SX546:SX547 ACT546:ACT547 AMP546:AMP547 AWL546:AWL547 BGH546:BGH547 BQD546:BQD547 BZZ546:BZZ547 CJV546:CJV547 CTR546:CTR547 DDN546:DDN547 DNJ546:DNJ547 DXF546:DXF547 EHB546:EHB547 EQX546:EQX547 FAT546:FAT547 FKP546:FKP547 FUL546:FUL547 GEH546:GEH547 GOD546:GOD547 GXZ546:GXZ547 HHV546:HHV547 HRR546:HRR547 IBN546:IBN547 ILJ546:ILJ547 IVF546:IVF547 JFB546:JFB547 JOX546:JOX547 JYT546:JYT547 KIP546:KIP547 KSL546:KSL547 LCH546:LCH547 LMD546:LMD547 LVZ546:LVZ547 MFV546:MFV547 MPR546:MPR547 MZN546:MZN547 NJJ546:NJJ547 NTF546:NTF547 ODB546:ODB547 OMX546:OMX547 OWT546:OWT547 PGP546:PGP547 PQL546:PQL547 QAH546:QAH547 QKD546:QKD547 QTZ546:QTZ547 RDV546:RDV547 RNR546:RNR547 RXN546:RXN547 SHJ546:SHJ547 SRF546:SRF547 TBB546:TBB547 TKX546:TKX547 TUT546:TUT547 UEP546:UEP547 UOL546:UOL547 UYH546:UYH547 VID546:VID547 VRZ546:VRZ547 WBV546:WBV547 WLR546:WLR547 WVN546:WVN547 F66082:F66083 JB66082:JB66083 SX66082:SX66083 ACT66082:ACT66083 AMP66082:AMP66083 AWL66082:AWL66083 BGH66082:BGH66083 BQD66082:BQD66083 BZZ66082:BZZ66083 CJV66082:CJV66083 CTR66082:CTR66083 DDN66082:DDN66083 DNJ66082:DNJ66083 DXF66082:DXF66083 EHB66082:EHB66083 EQX66082:EQX66083 FAT66082:FAT66083 FKP66082:FKP66083 FUL66082:FUL66083 GEH66082:GEH66083 GOD66082:GOD66083 GXZ66082:GXZ66083 HHV66082:HHV66083 HRR66082:HRR66083 IBN66082:IBN66083 ILJ66082:ILJ66083 IVF66082:IVF66083 JFB66082:JFB66083 JOX66082:JOX66083 JYT66082:JYT66083 KIP66082:KIP66083 KSL66082:KSL66083 LCH66082:LCH66083 LMD66082:LMD66083 LVZ66082:LVZ66083 MFV66082:MFV66083 MPR66082:MPR66083 MZN66082:MZN66083 NJJ66082:NJJ66083 NTF66082:NTF66083 ODB66082:ODB66083 OMX66082:OMX66083 OWT66082:OWT66083 PGP66082:PGP66083 PQL66082:PQL66083 QAH66082:QAH66083 QKD66082:QKD66083 QTZ66082:QTZ66083 RDV66082:RDV66083 RNR66082:RNR66083 RXN66082:RXN66083 SHJ66082:SHJ66083 SRF66082:SRF66083 TBB66082:TBB66083 TKX66082:TKX66083 TUT66082:TUT66083 UEP66082:UEP66083 UOL66082:UOL66083 UYH66082:UYH66083 VID66082:VID66083 VRZ66082:VRZ66083 WBV66082:WBV66083 WLR66082:WLR66083 WVN66082:WVN66083 F131618:F131619 JB131618:JB131619 SX131618:SX131619 ACT131618:ACT131619 AMP131618:AMP131619 AWL131618:AWL131619 BGH131618:BGH131619 BQD131618:BQD131619 BZZ131618:BZZ131619 CJV131618:CJV131619 CTR131618:CTR131619 DDN131618:DDN131619 DNJ131618:DNJ131619 DXF131618:DXF131619 EHB131618:EHB131619 EQX131618:EQX131619 FAT131618:FAT131619 FKP131618:FKP131619 FUL131618:FUL131619 GEH131618:GEH131619 GOD131618:GOD131619 GXZ131618:GXZ131619 HHV131618:HHV131619 HRR131618:HRR131619 IBN131618:IBN131619 ILJ131618:ILJ131619 IVF131618:IVF131619 JFB131618:JFB131619 JOX131618:JOX131619 JYT131618:JYT131619 KIP131618:KIP131619 KSL131618:KSL131619 LCH131618:LCH131619 LMD131618:LMD131619 LVZ131618:LVZ131619 MFV131618:MFV131619 MPR131618:MPR131619 MZN131618:MZN131619 NJJ131618:NJJ131619 NTF131618:NTF131619 ODB131618:ODB131619 OMX131618:OMX131619 OWT131618:OWT131619 PGP131618:PGP131619 PQL131618:PQL131619 QAH131618:QAH131619 QKD131618:QKD131619 QTZ131618:QTZ131619 RDV131618:RDV131619 RNR131618:RNR131619 RXN131618:RXN131619 SHJ131618:SHJ131619 SRF131618:SRF131619 TBB131618:TBB131619 TKX131618:TKX131619 TUT131618:TUT131619 UEP131618:UEP131619 UOL131618:UOL131619 UYH131618:UYH131619 VID131618:VID131619 VRZ131618:VRZ131619 WBV131618:WBV131619 WLR131618:WLR131619 WVN131618:WVN131619 F197154:F197155 JB197154:JB197155 SX197154:SX197155 ACT197154:ACT197155 AMP197154:AMP197155 AWL197154:AWL197155 BGH197154:BGH197155 BQD197154:BQD197155 BZZ197154:BZZ197155 CJV197154:CJV197155 CTR197154:CTR197155 DDN197154:DDN197155 DNJ197154:DNJ197155 DXF197154:DXF197155 EHB197154:EHB197155 EQX197154:EQX197155 FAT197154:FAT197155 FKP197154:FKP197155 FUL197154:FUL197155 GEH197154:GEH197155 GOD197154:GOD197155 GXZ197154:GXZ197155 HHV197154:HHV197155 HRR197154:HRR197155 IBN197154:IBN197155 ILJ197154:ILJ197155 IVF197154:IVF197155 JFB197154:JFB197155 JOX197154:JOX197155 JYT197154:JYT197155 KIP197154:KIP197155 KSL197154:KSL197155 LCH197154:LCH197155 LMD197154:LMD197155 LVZ197154:LVZ197155 MFV197154:MFV197155 MPR197154:MPR197155 MZN197154:MZN197155 NJJ197154:NJJ197155 NTF197154:NTF197155 ODB197154:ODB197155 OMX197154:OMX197155 OWT197154:OWT197155 PGP197154:PGP197155 PQL197154:PQL197155 QAH197154:QAH197155 QKD197154:QKD197155 QTZ197154:QTZ197155 RDV197154:RDV197155 RNR197154:RNR197155 RXN197154:RXN197155 SHJ197154:SHJ197155 SRF197154:SRF197155 TBB197154:TBB197155 TKX197154:TKX197155 TUT197154:TUT197155 UEP197154:UEP197155 UOL197154:UOL197155 UYH197154:UYH197155 VID197154:VID197155 VRZ197154:VRZ197155 WBV197154:WBV197155 WLR197154:WLR197155 WVN197154:WVN197155 F262690:F262691 JB262690:JB262691 SX262690:SX262691 ACT262690:ACT262691 AMP262690:AMP262691 AWL262690:AWL262691 BGH262690:BGH262691 BQD262690:BQD262691 BZZ262690:BZZ262691 CJV262690:CJV262691 CTR262690:CTR262691 DDN262690:DDN262691 DNJ262690:DNJ262691 DXF262690:DXF262691 EHB262690:EHB262691 EQX262690:EQX262691 FAT262690:FAT262691 FKP262690:FKP262691 FUL262690:FUL262691 GEH262690:GEH262691 GOD262690:GOD262691 GXZ262690:GXZ262691 HHV262690:HHV262691 HRR262690:HRR262691 IBN262690:IBN262691 ILJ262690:ILJ262691 IVF262690:IVF262691 JFB262690:JFB262691 JOX262690:JOX262691 JYT262690:JYT262691 KIP262690:KIP262691 KSL262690:KSL262691 LCH262690:LCH262691 LMD262690:LMD262691 LVZ262690:LVZ262691 MFV262690:MFV262691 MPR262690:MPR262691 MZN262690:MZN262691 NJJ262690:NJJ262691 NTF262690:NTF262691 ODB262690:ODB262691 OMX262690:OMX262691 OWT262690:OWT262691 PGP262690:PGP262691 PQL262690:PQL262691 QAH262690:QAH262691 QKD262690:QKD262691 QTZ262690:QTZ262691 RDV262690:RDV262691 RNR262690:RNR262691 RXN262690:RXN262691 SHJ262690:SHJ262691 SRF262690:SRF262691 TBB262690:TBB262691 TKX262690:TKX262691 TUT262690:TUT262691 UEP262690:UEP262691 UOL262690:UOL262691 UYH262690:UYH262691 VID262690:VID262691 VRZ262690:VRZ262691 WBV262690:WBV262691 WLR262690:WLR262691 WVN262690:WVN262691 F328226:F328227 JB328226:JB328227 SX328226:SX328227 ACT328226:ACT328227 AMP328226:AMP328227 AWL328226:AWL328227 BGH328226:BGH328227 BQD328226:BQD328227 BZZ328226:BZZ328227 CJV328226:CJV328227 CTR328226:CTR328227 DDN328226:DDN328227 DNJ328226:DNJ328227 DXF328226:DXF328227 EHB328226:EHB328227 EQX328226:EQX328227 FAT328226:FAT328227 FKP328226:FKP328227 FUL328226:FUL328227 GEH328226:GEH328227 GOD328226:GOD328227 GXZ328226:GXZ328227 HHV328226:HHV328227 HRR328226:HRR328227 IBN328226:IBN328227 ILJ328226:ILJ328227 IVF328226:IVF328227 JFB328226:JFB328227 JOX328226:JOX328227 JYT328226:JYT328227 KIP328226:KIP328227 KSL328226:KSL328227 LCH328226:LCH328227 LMD328226:LMD328227 LVZ328226:LVZ328227 MFV328226:MFV328227 MPR328226:MPR328227 MZN328226:MZN328227 NJJ328226:NJJ328227 NTF328226:NTF328227 ODB328226:ODB328227 OMX328226:OMX328227 OWT328226:OWT328227 PGP328226:PGP328227 PQL328226:PQL328227 QAH328226:QAH328227 QKD328226:QKD328227 QTZ328226:QTZ328227 RDV328226:RDV328227 RNR328226:RNR328227 RXN328226:RXN328227 SHJ328226:SHJ328227 SRF328226:SRF328227 TBB328226:TBB328227 TKX328226:TKX328227 TUT328226:TUT328227 UEP328226:UEP328227 UOL328226:UOL328227 UYH328226:UYH328227 VID328226:VID328227 VRZ328226:VRZ328227 WBV328226:WBV328227 WLR328226:WLR328227 WVN328226:WVN328227 F393762:F393763 JB393762:JB393763 SX393762:SX393763 ACT393762:ACT393763 AMP393762:AMP393763 AWL393762:AWL393763 BGH393762:BGH393763 BQD393762:BQD393763 BZZ393762:BZZ393763 CJV393762:CJV393763 CTR393762:CTR393763 DDN393762:DDN393763 DNJ393762:DNJ393763 DXF393762:DXF393763 EHB393762:EHB393763 EQX393762:EQX393763 FAT393762:FAT393763 FKP393762:FKP393763 FUL393762:FUL393763 GEH393762:GEH393763 GOD393762:GOD393763 GXZ393762:GXZ393763 HHV393762:HHV393763 HRR393762:HRR393763 IBN393762:IBN393763 ILJ393762:ILJ393763 IVF393762:IVF393763 JFB393762:JFB393763 JOX393762:JOX393763 JYT393762:JYT393763 KIP393762:KIP393763 KSL393762:KSL393763 LCH393762:LCH393763 LMD393762:LMD393763 LVZ393762:LVZ393763 MFV393762:MFV393763 MPR393762:MPR393763 MZN393762:MZN393763 NJJ393762:NJJ393763 NTF393762:NTF393763 ODB393762:ODB393763 OMX393762:OMX393763 OWT393762:OWT393763 PGP393762:PGP393763 PQL393762:PQL393763 QAH393762:QAH393763 QKD393762:QKD393763 QTZ393762:QTZ393763 RDV393762:RDV393763 RNR393762:RNR393763 RXN393762:RXN393763 SHJ393762:SHJ393763 SRF393762:SRF393763 TBB393762:TBB393763 TKX393762:TKX393763 TUT393762:TUT393763 UEP393762:UEP393763 UOL393762:UOL393763 UYH393762:UYH393763 VID393762:VID393763 VRZ393762:VRZ393763 WBV393762:WBV393763 WLR393762:WLR393763 WVN393762:WVN393763 F459298:F459299 JB459298:JB459299 SX459298:SX459299 ACT459298:ACT459299 AMP459298:AMP459299 AWL459298:AWL459299 BGH459298:BGH459299 BQD459298:BQD459299 BZZ459298:BZZ459299 CJV459298:CJV459299 CTR459298:CTR459299 DDN459298:DDN459299 DNJ459298:DNJ459299 DXF459298:DXF459299 EHB459298:EHB459299 EQX459298:EQX459299 FAT459298:FAT459299 FKP459298:FKP459299 FUL459298:FUL459299 GEH459298:GEH459299 GOD459298:GOD459299 GXZ459298:GXZ459299 HHV459298:HHV459299 HRR459298:HRR459299 IBN459298:IBN459299 ILJ459298:ILJ459299 IVF459298:IVF459299 JFB459298:JFB459299 JOX459298:JOX459299 JYT459298:JYT459299 KIP459298:KIP459299 KSL459298:KSL459299 LCH459298:LCH459299 LMD459298:LMD459299 LVZ459298:LVZ459299 MFV459298:MFV459299 MPR459298:MPR459299 MZN459298:MZN459299 NJJ459298:NJJ459299 NTF459298:NTF459299 ODB459298:ODB459299 OMX459298:OMX459299 OWT459298:OWT459299 PGP459298:PGP459299 PQL459298:PQL459299 QAH459298:QAH459299 QKD459298:QKD459299 QTZ459298:QTZ459299 RDV459298:RDV459299 RNR459298:RNR459299 RXN459298:RXN459299 SHJ459298:SHJ459299 SRF459298:SRF459299 TBB459298:TBB459299 TKX459298:TKX459299 TUT459298:TUT459299 UEP459298:UEP459299 UOL459298:UOL459299 UYH459298:UYH459299 VID459298:VID459299 VRZ459298:VRZ459299 WBV459298:WBV459299 WLR459298:WLR459299 WVN459298:WVN459299 F524834:F524835 JB524834:JB524835 SX524834:SX524835 ACT524834:ACT524835 AMP524834:AMP524835 AWL524834:AWL524835 BGH524834:BGH524835 BQD524834:BQD524835 BZZ524834:BZZ524835 CJV524834:CJV524835 CTR524834:CTR524835 DDN524834:DDN524835 DNJ524834:DNJ524835 DXF524834:DXF524835 EHB524834:EHB524835 EQX524834:EQX524835 FAT524834:FAT524835 FKP524834:FKP524835 FUL524834:FUL524835 GEH524834:GEH524835 GOD524834:GOD524835 GXZ524834:GXZ524835 HHV524834:HHV524835 HRR524834:HRR524835 IBN524834:IBN524835 ILJ524834:ILJ524835 IVF524834:IVF524835 JFB524834:JFB524835 JOX524834:JOX524835 JYT524834:JYT524835 KIP524834:KIP524835 KSL524834:KSL524835 LCH524834:LCH524835 LMD524834:LMD524835 LVZ524834:LVZ524835 MFV524834:MFV524835 MPR524834:MPR524835 MZN524834:MZN524835 NJJ524834:NJJ524835 NTF524834:NTF524835 ODB524834:ODB524835 OMX524834:OMX524835 OWT524834:OWT524835 PGP524834:PGP524835 PQL524834:PQL524835 QAH524834:QAH524835 QKD524834:QKD524835 QTZ524834:QTZ524835 RDV524834:RDV524835 RNR524834:RNR524835 RXN524834:RXN524835 SHJ524834:SHJ524835 SRF524834:SRF524835 TBB524834:TBB524835 TKX524834:TKX524835 TUT524834:TUT524835 UEP524834:UEP524835 UOL524834:UOL524835 UYH524834:UYH524835 VID524834:VID524835 VRZ524834:VRZ524835 WBV524834:WBV524835 WLR524834:WLR524835 WVN524834:WVN524835 F590370:F590371 JB590370:JB590371 SX590370:SX590371 ACT590370:ACT590371 AMP590370:AMP590371 AWL590370:AWL590371 BGH590370:BGH590371 BQD590370:BQD590371 BZZ590370:BZZ590371 CJV590370:CJV590371 CTR590370:CTR590371 DDN590370:DDN590371 DNJ590370:DNJ590371 DXF590370:DXF590371 EHB590370:EHB590371 EQX590370:EQX590371 FAT590370:FAT590371 FKP590370:FKP590371 FUL590370:FUL590371 GEH590370:GEH590371 GOD590370:GOD590371 GXZ590370:GXZ590371 HHV590370:HHV590371 HRR590370:HRR590371 IBN590370:IBN590371 ILJ590370:ILJ590371 IVF590370:IVF590371 JFB590370:JFB590371 JOX590370:JOX590371 JYT590370:JYT590371 KIP590370:KIP590371 KSL590370:KSL590371 LCH590370:LCH590371 LMD590370:LMD590371 LVZ590370:LVZ590371 MFV590370:MFV590371 MPR590370:MPR590371 MZN590370:MZN590371 NJJ590370:NJJ590371 NTF590370:NTF590371 ODB590370:ODB590371 OMX590370:OMX590371 OWT590370:OWT590371 PGP590370:PGP590371 PQL590370:PQL590371 QAH590370:QAH590371 QKD590370:QKD590371 QTZ590370:QTZ590371 RDV590370:RDV590371 RNR590370:RNR590371 RXN590370:RXN590371 SHJ590370:SHJ590371 SRF590370:SRF590371 TBB590370:TBB590371 TKX590370:TKX590371 TUT590370:TUT590371 UEP590370:UEP590371 UOL590370:UOL590371 UYH590370:UYH590371 VID590370:VID590371 VRZ590370:VRZ590371 WBV590370:WBV590371 WLR590370:WLR590371 WVN590370:WVN590371 F655906:F655907 JB655906:JB655907 SX655906:SX655907 ACT655906:ACT655907 AMP655906:AMP655907 AWL655906:AWL655907 BGH655906:BGH655907 BQD655906:BQD655907 BZZ655906:BZZ655907 CJV655906:CJV655907 CTR655906:CTR655907 DDN655906:DDN655907 DNJ655906:DNJ655907 DXF655906:DXF655907 EHB655906:EHB655907 EQX655906:EQX655907 FAT655906:FAT655907 FKP655906:FKP655907 FUL655906:FUL655907 GEH655906:GEH655907 GOD655906:GOD655907 GXZ655906:GXZ655907 HHV655906:HHV655907 HRR655906:HRR655907 IBN655906:IBN655907 ILJ655906:ILJ655907 IVF655906:IVF655907 JFB655906:JFB655907 JOX655906:JOX655907 JYT655906:JYT655907 KIP655906:KIP655907 KSL655906:KSL655907 LCH655906:LCH655907 LMD655906:LMD655907 LVZ655906:LVZ655907 MFV655906:MFV655907 MPR655906:MPR655907 MZN655906:MZN655907 NJJ655906:NJJ655907 NTF655906:NTF655907 ODB655906:ODB655907 OMX655906:OMX655907 OWT655906:OWT655907 PGP655906:PGP655907 PQL655906:PQL655907 QAH655906:QAH655907 QKD655906:QKD655907 QTZ655906:QTZ655907 RDV655906:RDV655907 RNR655906:RNR655907 RXN655906:RXN655907 SHJ655906:SHJ655907 SRF655906:SRF655907 TBB655906:TBB655907 TKX655906:TKX655907 TUT655906:TUT655907 UEP655906:UEP655907 UOL655906:UOL655907 UYH655906:UYH655907 VID655906:VID655907 VRZ655906:VRZ655907 WBV655906:WBV655907 WLR655906:WLR655907 WVN655906:WVN655907 F721442:F721443 JB721442:JB721443 SX721442:SX721443 ACT721442:ACT721443 AMP721442:AMP721443 AWL721442:AWL721443 BGH721442:BGH721443 BQD721442:BQD721443 BZZ721442:BZZ721443 CJV721442:CJV721443 CTR721442:CTR721443 DDN721442:DDN721443 DNJ721442:DNJ721443 DXF721442:DXF721443 EHB721442:EHB721443 EQX721442:EQX721443 FAT721442:FAT721443 FKP721442:FKP721443 FUL721442:FUL721443 GEH721442:GEH721443 GOD721442:GOD721443 GXZ721442:GXZ721443 HHV721442:HHV721443 HRR721442:HRR721443 IBN721442:IBN721443 ILJ721442:ILJ721443 IVF721442:IVF721443 JFB721442:JFB721443 JOX721442:JOX721443 JYT721442:JYT721443 KIP721442:KIP721443 KSL721442:KSL721443 LCH721442:LCH721443 LMD721442:LMD721443 LVZ721442:LVZ721443 MFV721442:MFV721443 MPR721442:MPR721443 MZN721442:MZN721443 NJJ721442:NJJ721443 NTF721442:NTF721443 ODB721442:ODB721443 OMX721442:OMX721443 OWT721442:OWT721443 PGP721442:PGP721443 PQL721442:PQL721443 QAH721442:QAH721443 QKD721442:QKD721443 QTZ721442:QTZ721443 RDV721442:RDV721443 RNR721442:RNR721443 RXN721442:RXN721443 SHJ721442:SHJ721443 SRF721442:SRF721443 TBB721442:TBB721443 TKX721442:TKX721443 TUT721442:TUT721443 UEP721442:UEP721443 UOL721442:UOL721443 UYH721442:UYH721443 VID721442:VID721443 VRZ721442:VRZ721443 WBV721442:WBV721443 WLR721442:WLR721443 WVN721442:WVN721443 F786978:F786979 JB786978:JB786979 SX786978:SX786979 ACT786978:ACT786979 AMP786978:AMP786979 AWL786978:AWL786979 BGH786978:BGH786979 BQD786978:BQD786979 BZZ786978:BZZ786979 CJV786978:CJV786979 CTR786978:CTR786979 DDN786978:DDN786979 DNJ786978:DNJ786979 DXF786978:DXF786979 EHB786978:EHB786979 EQX786978:EQX786979 FAT786978:FAT786979 FKP786978:FKP786979 FUL786978:FUL786979 GEH786978:GEH786979 GOD786978:GOD786979 GXZ786978:GXZ786979 HHV786978:HHV786979 HRR786978:HRR786979 IBN786978:IBN786979 ILJ786978:ILJ786979 IVF786978:IVF786979 JFB786978:JFB786979 JOX786978:JOX786979 JYT786978:JYT786979 KIP786978:KIP786979 KSL786978:KSL786979 LCH786978:LCH786979 LMD786978:LMD786979 LVZ786978:LVZ786979 MFV786978:MFV786979 MPR786978:MPR786979 MZN786978:MZN786979 NJJ786978:NJJ786979 NTF786978:NTF786979 ODB786978:ODB786979 OMX786978:OMX786979 OWT786978:OWT786979 PGP786978:PGP786979 PQL786978:PQL786979 QAH786978:QAH786979 QKD786978:QKD786979 QTZ786978:QTZ786979 RDV786978:RDV786979 RNR786978:RNR786979 RXN786978:RXN786979 SHJ786978:SHJ786979 SRF786978:SRF786979 TBB786978:TBB786979 TKX786978:TKX786979 TUT786978:TUT786979 UEP786978:UEP786979 UOL786978:UOL786979 UYH786978:UYH786979 VID786978:VID786979 VRZ786978:VRZ786979 WBV786978:WBV786979 WLR786978:WLR786979 WVN786978:WVN786979 F852514:F852515 JB852514:JB852515 SX852514:SX852515 ACT852514:ACT852515 AMP852514:AMP852515 AWL852514:AWL852515 BGH852514:BGH852515 BQD852514:BQD852515 BZZ852514:BZZ852515 CJV852514:CJV852515 CTR852514:CTR852515 DDN852514:DDN852515 DNJ852514:DNJ852515 DXF852514:DXF852515 EHB852514:EHB852515 EQX852514:EQX852515 FAT852514:FAT852515 FKP852514:FKP852515 FUL852514:FUL852515 GEH852514:GEH852515 GOD852514:GOD852515 GXZ852514:GXZ852515 HHV852514:HHV852515 HRR852514:HRR852515 IBN852514:IBN852515 ILJ852514:ILJ852515 IVF852514:IVF852515 JFB852514:JFB852515 JOX852514:JOX852515 JYT852514:JYT852515 KIP852514:KIP852515 KSL852514:KSL852515 LCH852514:LCH852515 LMD852514:LMD852515 LVZ852514:LVZ852515 MFV852514:MFV852515 MPR852514:MPR852515 MZN852514:MZN852515 NJJ852514:NJJ852515 NTF852514:NTF852515 ODB852514:ODB852515 OMX852514:OMX852515 OWT852514:OWT852515 PGP852514:PGP852515 PQL852514:PQL852515 QAH852514:QAH852515 QKD852514:QKD852515 QTZ852514:QTZ852515 RDV852514:RDV852515 RNR852514:RNR852515 RXN852514:RXN852515 SHJ852514:SHJ852515 SRF852514:SRF852515 TBB852514:TBB852515 TKX852514:TKX852515 TUT852514:TUT852515 UEP852514:UEP852515 UOL852514:UOL852515 UYH852514:UYH852515 VID852514:VID852515 VRZ852514:VRZ852515 WBV852514:WBV852515 WLR852514:WLR852515 WVN852514:WVN852515 F918050:F918051 JB918050:JB918051 SX918050:SX918051 ACT918050:ACT918051 AMP918050:AMP918051 AWL918050:AWL918051 BGH918050:BGH918051 BQD918050:BQD918051 BZZ918050:BZZ918051 CJV918050:CJV918051 CTR918050:CTR918051 DDN918050:DDN918051 DNJ918050:DNJ918051 DXF918050:DXF918051 EHB918050:EHB918051 EQX918050:EQX918051 FAT918050:FAT918051 FKP918050:FKP918051 FUL918050:FUL918051 GEH918050:GEH918051 GOD918050:GOD918051 GXZ918050:GXZ918051 HHV918050:HHV918051 HRR918050:HRR918051 IBN918050:IBN918051 ILJ918050:ILJ918051 IVF918050:IVF918051 JFB918050:JFB918051 JOX918050:JOX918051 JYT918050:JYT918051 KIP918050:KIP918051 KSL918050:KSL918051 LCH918050:LCH918051 LMD918050:LMD918051 LVZ918050:LVZ918051 MFV918050:MFV918051 MPR918050:MPR918051 MZN918050:MZN918051 NJJ918050:NJJ918051 NTF918050:NTF918051 ODB918050:ODB918051 OMX918050:OMX918051 OWT918050:OWT918051 PGP918050:PGP918051 PQL918050:PQL918051 QAH918050:QAH918051 QKD918050:QKD918051 QTZ918050:QTZ918051 RDV918050:RDV918051 RNR918050:RNR918051 RXN918050:RXN918051 SHJ918050:SHJ918051 SRF918050:SRF918051 TBB918050:TBB918051 TKX918050:TKX918051 TUT918050:TUT918051 UEP918050:UEP918051 UOL918050:UOL918051 UYH918050:UYH918051 VID918050:VID918051 VRZ918050:VRZ918051 WBV918050:WBV918051 WLR918050:WLR918051 WVN918050:WVN918051 F983586:F983587 JB983586:JB983587 SX983586:SX983587 ACT983586:ACT983587 AMP983586:AMP983587 AWL983586:AWL983587 BGH983586:BGH983587 BQD983586:BQD983587 BZZ983586:BZZ983587 CJV983586:CJV983587 CTR983586:CTR983587 DDN983586:DDN983587 DNJ983586:DNJ983587 DXF983586:DXF983587 EHB983586:EHB983587 EQX983586:EQX983587 FAT983586:FAT983587 FKP983586:FKP983587 FUL983586:FUL983587 GEH983586:GEH983587 GOD983586:GOD983587 GXZ983586:GXZ983587 HHV983586:HHV983587 HRR983586:HRR983587 IBN983586:IBN983587 ILJ983586:ILJ983587 IVF983586:IVF983587 JFB983586:JFB983587 JOX983586:JOX983587 JYT983586:JYT983587 KIP983586:KIP983587 KSL983586:KSL983587 LCH983586:LCH983587 LMD983586:LMD983587 LVZ983586:LVZ983587 MFV983586:MFV983587 MPR983586:MPR983587 MZN983586:MZN983587 NJJ983586:NJJ983587 NTF983586:NTF983587 ODB983586:ODB983587 OMX983586:OMX983587 OWT983586:OWT983587 PGP983586:PGP983587 PQL983586:PQL983587 QAH983586:QAH983587 QKD983586:QKD983587 QTZ983586:QTZ983587 RDV983586:RDV983587 RNR983586:RNR983587 RXN983586:RXN983587 SHJ983586:SHJ983587 SRF983586:SRF983587 TBB983586:TBB983587 TKX983586:TKX983587 TUT983586:TUT983587 UEP983586:UEP983587 UOL983586:UOL983587 UYH983586:UYH983587 VID983586:VID983587 VRZ983586:VRZ983587 WBV983586:WBV983587 WLR983586:WLR983587 WVN983586:WVN983587 B568 IX568 ST568 ACP568 AML568 AWH568 BGD568 BPZ568 BZV568 CJR568 CTN568 DDJ568 DNF568 DXB568 EGX568 EQT568 FAP568 FKL568 FUH568 GED568 GNZ568 GXV568 HHR568 HRN568 IBJ568 ILF568 IVB568 JEX568 JOT568 JYP568 KIL568 KSH568 LCD568 LLZ568 LVV568 MFR568 MPN568 MZJ568 NJF568 NTB568 OCX568 OMT568 OWP568 PGL568 PQH568 QAD568 QJZ568 QTV568 RDR568 RNN568 RXJ568 SHF568 SRB568 TAX568 TKT568 TUP568 UEL568 UOH568 UYD568 VHZ568 VRV568 WBR568 WLN568 WVJ568 B66104 IX66104 ST66104 ACP66104 AML66104 AWH66104 BGD66104 BPZ66104 BZV66104 CJR66104 CTN66104 DDJ66104 DNF66104 DXB66104 EGX66104 EQT66104 FAP66104 FKL66104 FUH66104 GED66104 GNZ66104 GXV66104 HHR66104 HRN66104 IBJ66104 ILF66104 IVB66104 JEX66104 JOT66104 JYP66104 KIL66104 KSH66104 LCD66104 LLZ66104 LVV66104 MFR66104 MPN66104 MZJ66104 NJF66104 NTB66104 OCX66104 OMT66104 OWP66104 PGL66104 PQH66104 QAD66104 QJZ66104 QTV66104 RDR66104 RNN66104 RXJ66104 SHF66104 SRB66104 TAX66104 TKT66104 TUP66104 UEL66104 UOH66104 UYD66104 VHZ66104 VRV66104 WBR66104 WLN66104 WVJ66104 B131640 IX131640 ST131640 ACP131640 AML131640 AWH131640 BGD131640 BPZ131640 BZV131640 CJR131640 CTN131640 DDJ131640 DNF131640 DXB131640 EGX131640 EQT131640 FAP131640 FKL131640 FUH131640 GED131640 GNZ131640 GXV131640 HHR131640 HRN131640 IBJ131640 ILF131640 IVB131640 JEX131640 JOT131640 JYP131640 KIL131640 KSH131640 LCD131640 LLZ131640 LVV131640 MFR131640 MPN131640 MZJ131640 NJF131640 NTB131640 OCX131640 OMT131640 OWP131640 PGL131640 PQH131640 QAD131640 QJZ131640 QTV131640 RDR131640 RNN131640 RXJ131640 SHF131640 SRB131640 TAX131640 TKT131640 TUP131640 UEL131640 UOH131640 UYD131640 VHZ131640 VRV131640 WBR131640 WLN131640 WVJ131640 B197176 IX197176 ST197176 ACP197176 AML197176 AWH197176 BGD197176 BPZ197176 BZV197176 CJR197176 CTN197176 DDJ197176 DNF197176 DXB197176 EGX197176 EQT197176 FAP197176 FKL197176 FUH197176 GED197176 GNZ197176 GXV197176 HHR197176 HRN197176 IBJ197176 ILF197176 IVB197176 JEX197176 JOT197176 JYP197176 KIL197176 KSH197176 LCD197176 LLZ197176 LVV197176 MFR197176 MPN197176 MZJ197176 NJF197176 NTB197176 OCX197176 OMT197176 OWP197176 PGL197176 PQH197176 QAD197176 QJZ197176 QTV197176 RDR197176 RNN197176 RXJ197176 SHF197176 SRB197176 TAX197176 TKT197176 TUP197176 UEL197176 UOH197176 UYD197176 VHZ197176 VRV197176 WBR197176 WLN197176 WVJ197176 B262712 IX262712 ST262712 ACP262712 AML262712 AWH262712 BGD262712 BPZ262712 BZV262712 CJR262712 CTN262712 DDJ262712 DNF262712 DXB262712 EGX262712 EQT262712 FAP262712 FKL262712 FUH262712 GED262712 GNZ262712 GXV262712 HHR262712 HRN262712 IBJ262712 ILF262712 IVB262712 JEX262712 JOT262712 JYP262712 KIL262712 KSH262712 LCD262712 LLZ262712 LVV262712 MFR262712 MPN262712 MZJ262712 NJF262712 NTB262712 OCX262712 OMT262712 OWP262712 PGL262712 PQH262712 QAD262712 QJZ262712 QTV262712 RDR262712 RNN262712 RXJ262712 SHF262712 SRB262712 TAX262712 TKT262712 TUP262712 UEL262712 UOH262712 UYD262712 VHZ262712 VRV262712 WBR262712 WLN262712 WVJ262712 B328248 IX328248 ST328248 ACP328248 AML328248 AWH328248 BGD328248 BPZ328248 BZV328248 CJR328248 CTN328248 DDJ328248 DNF328248 DXB328248 EGX328248 EQT328248 FAP328248 FKL328248 FUH328248 GED328248 GNZ328248 GXV328248 HHR328248 HRN328248 IBJ328248 ILF328248 IVB328248 JEX328248 JOT328248 JYP328248 KIL328248 KSH328248 LCD328248 LLZ328248 LVV328248 MFR328248 MPN328248 MZJ328248 NJF328248 NTB328248 OCX328248 OMT328248 OWP328248 PGL328248 PQH328248 QAD328248 QJZ328248 QTV328248 RDR328248 RNN328248 RXJ328248 SHF328248 SRB328248 TAX328248 TKT328248 TUP328248 UEL328248 UOH328248 UYD328248 VHZ328248 VRV328248 WBR328248 WLN328248 WVJ328248 B393784 IX393784 ST393784 ACP393784 AML393784 AWH393784 BGD393784 BPZ393784 BZV393784 CJR393784 CTN393784 DDJ393784 DNF393784 DXB393784 EGX393784 EQT393784 FAP393784 FKL393784 FUH393784 GED393784 GNZ393784 GXV393784 HHR393784 HRN393784 IBJ393784 ILF393784 IVB393784 JEX393784 JOT393784 JYP393784 KIL393784 KSH393784 LCD393784 LLZ393784 LVV393784 MFR393784 MPN393784 MZJ393784 NJF393784 NTB393784 OCX393784 OMT393784 OWP393784 PGL393784 PQH393784 QAD393784 QJZ393784 QTV393784 RDR393784 RNN393784 RXJ393784 SHF393784 SRB393784 TAX393784 TKT393784 TUP393784 UEL393784 UOH393784 UYD393784 VHZ393784 VRV393784 WBR393784 WLN393784 WVJ393784 B459320 IX459320 ST459320 ACP459320 AML459320 AWH459320 BGD459320 BPZ459320 BZV459320 CJR459320 CTN459320 DDJ459320 DNF459320 DXB459320 EGX459320 EQT459320 FAP459320 FKL459320 FUH459320 GED459320 GNZ459320 GXV459320 HHR459320 HRN459320 IBJ459320 ILF459320 IVB459320 JEX459320 JOT459320 JYP459320 KIL459320 KSH459320 LCD459320 LLZ459320 LVV459320 MFR459320 MPN459320 MZJ459320 NJF459320 NTB459320 OCX459320 OMT459320 OWP459320 PGL459320 PQH459320 QAD459320 QJZ459320 QTV459320 RDR459320 RNN459320 RXJ459320 SHF459320 SRB459320 TAX459320 TKT459320 TUP459320 UEL459320 UOH459320 UYD459320 VHZ459320 VRV459320 WBR459320 WLN459320 WVJ459320 B524856 IX524856 ST524856 ACP524856 AML524856 AWH524856 BGD524856 BPZ524856 BZV524856 CJR524856 CTN524856 DDJ524856 DNF524856 DXB524856 EGX524856 EQT524856 FAP524856 FKL524856 FUH524856 GED524856 GNZ524856 GXV524856 HHR524856 HRN524856 IBJ524856 ILF524856 IVB524856 JEX524856 JOT524856 JYP524856 KIL524856 KSH524856 LCD524856 LLZ524856 LVV524856 MFR524856 MPN524856 MZJ524856 NJF524856 NTB524856 OCX524856 OMT524856 OWP524856 PGL524856 PQH524856 QAD524856 QJZ524856 QTV524856 RDR524856 RNN524856 RXJ524856 SHF524856 SRB524856 TAX524856 TKT524856 TUP524856 UEL524856 UOH524856 UYD524856 VHZ524856 VRV524856 WBR524856 WLN524856 WVJ524856 B590392 IX590392 ST590392 ACP590392 AML590392 AWH590392 BGD590392 BPZ590392 BZV590392 CJR590392 CTN590392 DDJ590392 DNF590392 DXB590392 EGX590392 EQT590392 FAP590392 FKL590392 FUH590392 GED590392 GNZ590392 GXV590392 HHR590392 HRN590392 IBJ590392 ILF590392 IVB590392 JEX590392 JOT590392 JYP590392 KIL590392 KSH590392 LCD590392 LLZ590392 LVV590392 MFR590392 MPN590392 MZJ590392 NJF590392 NTB590392 OCX590392 OMT590392 OWP590392 PGL590392 PQH590392 QAD590392 QJZ590392 QTV590392 RDR590392 RNN590392 RXJ590392 SHF590392 SRB590392 TAX590392 TKT590392 TUP590392 UEL590392 UOH590392 UYD590392 VHZ590392 VRV590392 WBR590392 WLN590392 WVJ590392 B655928 IX655928 ST655928 ACP655928 AML655928 AWH655928 BGD655928 BPZ655928 BZV655928 CJR655928 CTN655928 DDJ655928 DNF655928 DXB655928 EGX655928 EQT655928 FAP655928 FKL655928 FUH655928 GED655928 GNZ655928 GXV655928 HHR655928 HRN655928 IBJ655928 ILF655928 IVB655928 JEX655928 JOT655928 JYP655928 KIL655928 KSH655928 LCD655928 LLZ655928 LVV655928 MFR655928 MPN655928 MZJ655928 NJF655928 NTB655928 OCX655928 OMT655928 OWP655928 PGL655928 PQH655928 QAD655928 QJZ655928 QTV655928 RDR655928 RNN655928 RXJ655928 SHF655928 SRB655928 TAX655928 TKT655928 TUP655928 UEL655928 UOH655928 UYD655928 VHZ655928 VRV655928 WBR655928 WLN655928 WVJ655928 B721464 IX721464 ST721464 ACP721464 AML721464 AWH721464 BGD721464 BPZ721464 BZV721464 CJR721464 CTN721464 DDJ721464 DNF721464 DXB721464 EGX721464 EQT721464 FAP721464 FKL721464 FUH721464 GED721464 GNZ721464 GXV721464 HHR721464 HRN721464 IBJ721464 ILF721464 IVB721464 JEX721464 JOT721464 JYP721464 KIL721464 KSH721464 LCD721464 LLZ721464 LVV721464 MFR721464 MPN721464 MZJ721464 NJF721464 NTB721464 OCX721464 OMT721464 OWP721464 PGL721464 PQH721464 QAD721464 QJZ721464 QTV721464 RDR721464 RNN721464 RXJ721464 SHF721464 SRB721464 TAX721464 TKT721464 TUP721464 UEL721464 UOH721464 UYD721464 VHZ721464 VRV721464 WBR721464 WLN721464 WVJ721464 B787000 IX787000 ST787000 ACP787000 AML787000 AWH787000 BGD787000 BPZ787000 BZV787000 CJR787000 CTN787000 DDJ787000 DNF787000 DXB787000 EGX787000 EQT787000 FAP787000 FKL787000 FUH787000 GED787000 GNZ787000 GXV787000 HHR787000 HRN787000 IBJ787000 ILF787000 IVB787000 JEX787000 JOT787000 JYP787000 KIL787000 KSH787000 LCD787000 LLZ787000 LVV787000 MFR787000 MPN787000 MZJ787000 NJF787000 NTB787000 OCX787000 OMT787000 OWP787000 PGL787000 PQH787000 QAD787000 QJZ787000 QTV787000 RDR787000 RNN787000 RXJ787000 SHF787000 SRB787000 TAX787000 TKT787000 TUP787000 UEL787000 UOH787000 UYD787000 VHZ787000 VRV787000 WBR787000 WLN787000 WVJ787000 B852536 IX852536 ST852536 ACP852536 AML852536 AWH852536 BGD852536 BPZ852536 BZV852536 CJR852536 CTN852536 DDJ852536 DNF852536 DXB852536 EGX852536 EQT852536 FAP852536 FKL852536 FUH852536 GED852536 GNZ852536 GXV852536 HHR852536 HRN852536 IBJ852536 ILF852536 IVB852536 JEX852536 JOT852536 JYP852536 KIL852536 KSH852536 LCD852536 LLZ852536 LVV852536 MFR852536 MPN852536 MZJ852536 NJF852536 NTB852536 OCX852536 OMT852536 OWP852536 PGL852536 PQH852536 QAD852536 QJZ852536 QTV852536 RDR852536 RNN852536 RXJ852536 SHF852536 SRB852536 TAX852536 TKT852536 TUP852536 UEL852536 UOH852536 UYD852536 VHZ852536 VRV852536 WBR852536 WLN852536 WVJ852536 B918072 IX918072 ST918072 ACP918072 AML918072 AWH918072 BGD918072 BPZ918072 BZV918072 CJR918072 CTN918072 DDJ918072 DNF918072 DXB918072 EGX918072 EQT918072 FAP918072 FKL918072 FUH918072 GED918072 GNZ918072 GXV918072 HHR918072 HRN918072 IBJ918072 ILF918072 IVB918072 JEX918072 JOT918072 JYP918072 KIL918072 KSH918072 LCD918072 LLZ918072 LVV918072 MFR918072 MPN918072 MZJ918072 NJF918072 NTB918072 OCX918072 OMT918072 OWP918072 PGL918072 PQH918072 QAD918072 QJZ918072 QTV918072 RDR918072 RNN918072 RXJ918072 SHF918072 SRB918072 TAX918072 TKT918072 TUP918072 UEL918072 UOH918072 UYD918072 VHZ918072 VRV918072 WBR918072 WLN918072 WVJ918072 B983608 IX983608 ST983608 ACP983608 AML983608 AWH983608 BGD983608 BPZ983608 BZV983608 CJR983608 CTN983608 DDJ983608 DNF983608 DXB983608 EGX983608 EQT983608 FAP983608 FKL983608 FUH983608 GED983608 GNZ983608 GXV983608 HHR983608 HRN983608 IBJ983608 ILF983608 IVB983608 JEX983608 JOT983608 JYP983608 KIL983608 KSH983608 LCD983608 LLZ983608 LVV983608 MFR983608 MPN983608 MZJ983608 NJF983608 NTB983608 OCX983608 OMT983608 OWP983608 PGL983608 PQH983608 QAD983608 QJZ983608 QTV983608 RDR983608 RNN983608 RXJ983608 SHF983608 SRB983608 TAX983608 TKT983608 TUP983608 UEL983608 UOH983608 UYD983608 VHZ983608 VRV983608 WBR983608 WLN983608 WVJ983608 G581 JC581 SY581 ACU581 AMQ581 AWM581 BGI581 BQE581 CAA581 CJW581 CTS581 DDO581 DNK581 DXG581 EHC581 EQY581 FAU581 FKQ581 FUM581 GEI581 GOE581 GYA581 HHW581 HRS581 IBO581 ILK581 IVG581 JFC581 JOY581 JYU581 KIQ581 KSM581 LCI581 LME581 LWA581 MFW581 MPS581 MZO581 NJK581 NTG581 ODC581 OMY581 OWU581 PGQ581 PQM581 QAI581 QKE581 QUA581 RDW581 RNS581 RXO581 SHK581 SRG581 TBC581 TKY581 TUU581 UEQ581 UOM581 UYI581 VIE581 VSA581 WBW581 WLS581 WVO581 G66117 JC66117 SY66117 ACU66117 AMQ66117 AWM66117 BGI66117 BQE66117 CAA66117 CJW66117 CTS66117 DDO66117 DNK66117 DXG66117 EHC66117 EQY66117 FAU66117 FKQ66117 FUM66117 GEI66117 GOE66117 GYA66117 HHW66117 HRS66117 IBO66117 ILK66117 IVG66117 JFC66117 JOY66117 JYU66117 KIQ66117 KSM66117 LCI66117 LME66117 LWA66117 MFW66117 MPS66117 MZO66117 NJK66117 NTG66117 ODC66117 OMY66117 OWU66117 PGQ66117 PQM66117 QAI66117 QKE66117 QUA66117 RDW66117 RNS66117 RXO66117 SHK66117 SRG66117 TBC66117 TKY66117 TUU66117 UEQ66117 UOM66117 UYI66117 VIE66117 VSA66117 WBW66117 WLS66117 WVO66117 G131653 JC131653 SY131653 ACU131653 AMQ131653 AWM131653 BGI131653 BQE131653 CAA131653 CJW131653 CTS131653 DDO131653 DNK131653 DXG131653 EHC131653 EQY131653 FAU131653 FKQ131653 FUM131653 GEI131653 GOE131653 GYA131653 HHW131653 HRS131653 IBO131653 ILK131653 IVG131653 JFC131653 JOY131653 JYU131653 KIQ131653 KSM131653 LCI131653 LME131653 LWA131653 MFW131653 MPS131653 MZO131653 NJK131653 NTG131653 ODC131653 OMY131653 OWU131653 PGQ131653 PQM131653 QAI131653 QKE131653 QUA131653 RDW131653 RNS131653 RXO131653 SHK131653 SRG131653 TBC131653 TKY131653 TUU131653 UEQ131653 UOM131653 UYI131653 VIE131653 VSA131653 WBW131653 WLS131653 WVO131653 G197189 JC197189 SY197189 ACU197189 AMQ197189 AWM197189 BGI197189 BQE197189 CAA197189 CJW197189 CTS197189 DDO197189 DNK197189 DXG197189 EHC197189 EQY197189 FAU197189 FKQ197189 FUM197189 GEI197189 GOE197189 GYA197189 HHW197189 HRS197189 IBO197189 ILK197189 IVG197189 JFC197189 JOY197189 JYU197189 KIQ197189 KSM197189 LCI197189 LME197189 LWA197189 MFW197189 MPS197189 MZO197189 NJK197189 NTG197189 ODC197189 OMY197189 OWU197189 PGQ197189 PQM197189 QAI197189 QKE197189 QUA197189 RDW197189 RNS197189 RXO197189 SHK197189 SRG197189 TBC197189 TKY197189 TUU197189 UEQ197189 UOM197189 UYI197189 VIE197189 VSA197189 WBW197189 WLS197189 WVO197189 G262725 JC262725 SY262725 ACU262725 AMQ262725 AWM262725 BGI262725 BQE262725 CAA262725 CJW262725 CTS262725 DDO262725 DNK262725 DXG262725 EHC262725 EQY262725 FAU262725 FKQ262725 FUM262725 GEI262725 GOE262725 GYA262725 HHW262725 HRS262725 IBO262725 ILK262725 IVG262725 JFC262725 JOY262725 JYU262725 KIQ262725 KSM262725 LCI262725 LME262725 LWA262725 MFW262725 MPS262725 MZO262725 NJK262725 NTG262725 ODC262725 OMY262725 OWU262725 PGQ262725 PQM262725 QAI262725 QKE262725 QUA262725 RDW262725 RNS262725 RXO262725 SHK262725 SRG262725 TBC262725 TKY262725 TUU262725 UEQ262725 UOM262725 UYI262725 VIE262725 VSA262725 WBW262725 WLS262725 WVO262725 G328261 JC328261 SY328261 ACU328261 AMQ328261 AWM328261 BGI328261 BQE328261 CAA328261 CJW328261 CTS328261 DDO328261 DNK328261 DXG328261 EHC328261 EQY328261 FAU328261 FKQ328261 FUM328261 GEI328261 GOE328261 GYA328261 HHW328261 HRS328261 IBO328261 ILK328261 IVG328261 JFC328261 JOY328261 JYU328261 KIQ328261 KSM328261 LCI328261 LME328261 LWA328261 MFW328261 MPS328261 MZO328261 NJK328261 NTG328261 ODC328261 OMY328261 OWU328261 PGQ328261 PQM328261 QAI328261 QKE328261 QUA328261 RDW328261 RNS328261 RXO328261 SHK328261 SRG328261 TBC328261 TKY328261 TUU328261 UEQ328261 UOM328261 UYI328261 VIE328261 VSA328261 WBW328261 WLS328261 WVO328261 G393797 JC393797 SY393797 ACU393797 AMQ393797 AWM393797 BGI393797 BQE393797 CAA393797 CJW393797 CTS393797 DDO393797 DNK393797 DXG393797 EHC393797 EQY393797 FAU393797 FKQ393797 FUM393797 GEI393797 GOE393797 GYA393797 HHW393797 HRS393797 IBO393797 ILK393797 IVG393797 JFC393797 JOY393797 JYU393797 KIQ393797 KSM393797 LCI393797 LME393797 LWA393797 MFW393797 MPS393797 MZO393797 NJK393797 NTG393797 ODC393797 OMY393797 OWU393797 PGQ393797 PQM393797 QAI393797 QKE393797 QUA393797 RDW393797 RNS393797 RXO393797 SHK393797 SRG393797 TBC393797 TKY393797 TUU393797 UEQ393797 UOM393797 UYI393797 VIE393797 VSA393797 WBW393797 WLS393797 WVO393797 G459333 JC459333 SY459333 ACU459333 AMQ459333 AWM459333 BGI459333 BQE459333 CAA459333 CJW459333 CTS459333 DDO459333 DNK459333 DXG459333 EHC459333 EQY459333 FAU459333 FKQ459333 FUM459333 GEI459333 GOE459333 GYA459333 HHW459333 HRS459333 IBO459333 ILK459333 IVG459333 JFC459333 JOY459333 JYU459333 KIQ459333 KSM459333 LCI459333 LME459333 LWA459333 MFW459333 MPS459333 MZO459333 NJK459333 NTG459333 ODC459333 OMY459333 OWU459333 PGQ459333 PQM459333 QAI459333 QKE459333 QUA459333 RDW459333 RNS459333 RXO459333 SHK459333 SRG459333 TBC459333 TKY459333 TUU459333 UEQ459333 UOM459333 UYI459333 VIE459333 VSA459333 WBW459333 WLS459333 WVO459333 G524869 JC524869 SY524869 ACU524869 AMQ524869 AWM524869 BGI524869 BQE524869 CAA524869 CJW524869 CTS524869 DDO524869 DNK524869 DXG524869 EHC524869 EQY524869 FAU524869 FKQ524869 FUM524869 GEI524869 GOE524869 GYA524869 HHW524869 HRS524869 IBO524869 ILK524869 IVG524869 JFC524869 JOY524869 JYU524869 KIQ524869 KSM524869 LCI524869 LME524869 LWA524869 MFW524869 MPS524869 MZO524869 NJK524869 NTG524869 ODC524869 OMY524869 OWU524869 PGQ524869 PQM524869 QAI524869 QKE524869 QUA524869 RDW524869 RNS524869 RXO524869 SHK524869 SRG524869 TBC524869 TKY524869 TUU524869 UEQ524869 UOM524869 UYI524869 VIE524869 VSA524869 WBW524869 WLS524869 WVO524869 G590405 JC590405 SY590405 ACU590405 AMQ590405 AWM590405 BGI590405 BQE590405 CAA590405 CJW590405 CTS590405 DDO590405 DNK590405 DXG590405 EHC590405 EQY590405 FAU590405 FKQ590405 FUM590405 GEI590405 GOE590405 GYA590405 HHW590405 HRS590405 IBO590405 ILK590405 IVG590405 JFC590405 JOY590405 JYU590405 KIQ590405 KSM590405 LCI590405 LME590405 LWA590405 MFW590405 MPS590405 MZO590405 NJK590405 NTG590405 ODC590405 OMY590405 OWU590405 PGQ590405 PQM590405 QAI590405 QKE590405 QUA590405 RDW590405 RNS590405 RXO590405 SHK590405 SRG590405 TBC590405 TKY590405 TUU590405 UEQ590405 UOM590405 UYI590405 VIE590405 VSA590405 WBW590405 WLS590405 WVO590405 G655941 JC655941 SY655941 ACU655941 AMQ655941 AWM655941 BGI655941 BQE655941 CAA655941 CJW655941 CTS655941 DDO655941 DNK655941 DXG655941 EHC655941 EQY655941 FAU655941 FKQ655941 FUM655941 GEI655941 GOE655941 GYA655941 HHW655941 HRS655941 IBO655941 ILK655941 IVG655941 JFC655941 JOY655941 JYU655941 KIQ655941 KSM655941 LCI655941 LME655941 LWA655941 MFW655941 MPS655941 MZO655941 NJK655941 NTG655941 ODC655941 OMY655941 OWU655941 PGQ655941 PQM655941 QAI655941 QKE655941 QUA655941 RDW655941 RNS655941 RXO655941 SHK655941 SRG655941 TBC655941 TKY655941 TUU655941 UEQ655941 UOM655941 UYI655941 VIE655941 VSA655941 WBW655941 WLS655941 WVO655941 G721477 JC721477 SY721477 ACU721477 AMQ721477 AWM721477 BGI721477 BQE721477 CAA721477 CJW721477 CTS721477 DDO721477 DNK721477 DXG721477 EHC721477 EQY721477 FAU721477 FKQ721477 FUM721477 GEI721477 GOE721477 GYA721477 HHW721477 HRS721477 IBO721477 ILK721477 IVG721477 JFC721477 JOY721477 JYU721477 KIQ721477 KSM721477 LCI721477 LME721477 LWA721477 MFW721477 MPS721477 MZO721477 NJK721477 NTG721477 ODC721477 OMY721477 OWU721477 PGQ721477 PQM721477 QAI721477 QKE721477 QUA721477 RDW721477 RNS721477 RXO721477 SHK721477 SRG721477 TBC721477 TKY721477 TUU721477 UEQ721477 UOM721477 UYI721477 VIE721477 VSA721477 WBW721477 WLS721477 WVO721477 G787013 JC787013 SY787013 ACU787013 AMQ787013 AWM787013 BGI787013 BQE787013 CAA787013 CJW787013 CTS787013 DDO787013 DNK787013 DXG787013 EHC787013 EQY787013 FAU787013 FKQ787013 FUM787013 GEI787013 GOE787013 GYA787013 HHW787013 HRS787013 IBO787013 ILK787013 IVG787013 JFC787013 JOY787013 JYU787013 KIQ787013 KSM787013 LCI787013 LME787013 LWA787013 MFW787013 MPS787013 MZO787013 NJK787013 NTG787013 ODC787013 OMY787013 OWU787013 PGQ787013 PQM787013 QAI787013 QKE787013 QUA787013 RDW787013 RNS787013 RXO787013 SHK787013 SRG787013 TBC787013 TKY787013 TUU787013 UEQ787013 UOM787013 UYI787013 VIE787013 VSA787013 WBW787013 WLS787013 WVO787013 G852549 JC852549 SY852549 ACU852549 AMQ852549 AWM852549 BGI852549 BQE852549 CAA852549 CJW852549 CTS852549 DDO852549 DNK852549 DXG852549 EHC852549 EQY852549 FAU852549 FKQ852549 FUM852549 GEI852549 GOE852549 GYA852549 HHW852549 HRS852549 IBO852549 ILK852549 IVG852549 JFC852549 JOY852549 JYU852549 KIQ852549 KSM852549 LCI852549 LME852549 LWA852549 MFW852549 MPS852549 MZO852549 NJK852549 NTG852549 ODC852549 OMY852549 OWU852549 PGQ852549 PQM852549 QAI852549 QKE852549 QUA852549 RDW852549 RNS852549 RXO852549 SHK852549 SRG852549 TBC852549 TKY852549 TUU852549 UEQ852549 UOM852549 UYI852549 VIE852549 VSA852549 WBW852549 WLS852549 WVO852549 G918085 JC918085 SY918085 ACU918085 AMQ918085 AWM918085 BGI918085 BQE918085 CAA918085 CJW918085 CTS918085 DDO918085 DNK918085 DXG918085 EHC918085 EQY918085 FAU918085 FKQ918085 FUM918085 GEI918085 GOE918085 GYA918085 HHW918085 HRS918085 IBO918085 ILK918085 IVG918085 JFC918085 JOY918085 JYU918085 KIQ918085 KSM918085 LCI918085 LME918085 LWA918085 MFW918085 MPS918085 MZO918085 NJK918085 NTG918085 ODC918085 OMY918085 OWU918085 PGQ918085 PQM918085 QAI918085 QKE918085 QUA918085 RDW918085 RNS918085 RXO918085 SHK918085 SRG918085 TBC918085 TKY918085 TUU918085 UEQ918085 UOM918085 UYI918085 VIE918085 VSA918085 WBW918085 WLS918085 WVO918085 G983621 JC983621 SY983621 ACU983621 AMQ983621 AWM983621 BGI983621 BQE983621 CAA983621 CJW983621 CTS983621 DDO983621 DNK983621 DXG983621 EHC983621 EQY983621 FAU983621 FKQ983621 FUM983621 GEI983621 GOE983621 GYA983621 HHW983621 HRS983621 IBO983621 ILK983621 IVG983621 JFC983621 JOY983621 JYU983621 KIQ983621 KSM983621 LCI983621 LME983621 LWA983621 MFW983621 MPS983621 MZO983621 NJK983621 NTG983621 ODC983621 OMY983621 OWU983621 PGQ983621 PQM983621 QAI983621 QKE983621 QUA983621 RDW983621 RNS983621 RXO983621 SHK983621 SRG983621 TBC983621 TKY983621 TUU983621 UEQ983621 UOM983621 UYI983621 VIE983621 VSA983621 WBW983621 WLS983621 WVO983621 G583 JC583 SY583 ACU583 AMQ583 AWM583 BGI583 BQE583 CAA583 CJW583 CTS583 DDO583 DNK583 DXG583 EHC583 EQY583 FAU583 FKQ583 FUM583 GEI583 GOE583 GYA583 HHW583 HRS583 IBO583 ILK583 IVG583 JFC583 JOY583 JYU583 KIQ583 KSM583 LCI583 LME583 LWA583 MFW583 MPS583 MZO583 NJK583 NTG583 ODC583 OMY583 OWU583 PGQ583 PQM583 QAI583 QKE583 QUA583 RDW583 RNS583 RXO583 SHK583 SRG583 TBC583 TKY583 TUU583 UEQ583 UOM583 UYI583 VIE583 VSA583 WBW583 WLS583 WVO583 G66119 JC66119 SY66119 ACU66119 AMQ66119 AWM66119 BGI66119 BQE66119 CAA66119 CJW66119 CTS66119 DDO66119 DNK66119 DXG66119 EHC66119 EQY66119 FAU66119 FKQ66119 FUM66119 GEI66119 GOE66119 GYA66119 HHW66119 HRS66119 IBO66119 ILK66119 IVG66119 JFC66119 JOY66119 JYU66119 KIQ66119 KSM66119 LCI66119 LME66119 LWA66119 MFW66119 MPS66119 MZO66119 NJK66119 NTG66119 ODC66119 OMY66119 OWU66119 PGQ66119 PQM66119 QAI66119 QKE66119 QUA66119 RDW66119 RNS66119 RXO66119 SHK66119 SRG66119 TBC66119 TKY66119 TUU66119 UEQ66119 UOM66119 UYI66119 VIE66119 VSA66119 WBW66119 WLS66119 WVO66119 G131655 JC131655 SY131655 ACU131655 AMQ131655 AWM131655 BGI131655 BQE131655 CAA131655 CJW131655 CTS131655 DDO131655 DNK131655 DXG131655 EHC131655 EQY131655 FAU131655 FKQ131655 FUM131655 GEI131655 GOE131655 GYA131655 HHW131655 HRS131655 IBO131655 ILK131655 IVG131655 JFC131655 JOY131655 JYU131655 KIQ131655 KSM131655 LCI131655 LME131655 LWA131655 MFW131655 MPS131655 MZO131655 NJK131655 NTG131655 ODC131655 OMY131655 OWU131655 PGQ131655 PQM131655 QAI131655 QKE131655 QUA131655 RDW131655 RNS131655 RXO131655 SHK131655 SRG131655 TBC131655 TKY131655 TUU131655 UEQ131655 UOM131655 UYI131655 VIE131655 VSA131655 WBW131655 WLS131655 WVO131655 G197191 JC197191 SY197191 ACU197191 AMQ197191 AWM197191 BGI197191 BQE197191 CAA197191 CJW197191 CTS197191 DDO197191 DNK197191 DXG197191 EHC197191 EQY197191 FAU197191 FKQ197191 FUM197191 GEI197191 GOE197191 GYA197191 HHW197191 HRS197191 IBO197191 ILK197191 IVG197191 JFC197191 JOY197191 JYU197191 KIQ197191 KSM197191 LCI197191 LME197191 LWA197191 MFW197191 MPS197191 MZO197191 NJK197191 NTG197191 ODC197191 OMY197191 OWU197191 PGQ197191 PQM197191 QAI197191 QKE197191 QUA197191 RDW197191 RNS197191 RXO197191 SHK197191 SRG197191 TBC197191 TKY197191 TUU197191 UEQ197191 UOM197191 UYI197191 VIE197191 VSA197191 WBW197191 WLS197191 WVO197191 G262727 JC262727 SY262727 ACU262727 AMQ262727 AWM262727 BGI262727 BQE262727 CAA262727 CJW262727 CTS262727 DDO262727 DNK262727 DXG262727 EHC262727 EQY262727 FAU262727 FKQ262727 FUM262727 GEI262727 GOE262727 GYA262727 HHW262727 HRS262727 IBO262727 ILK262727 IVG262727 JFC262727 JOY262727 JYU262727 KIQ262727 KSM262727 LCI262727 LME262727 LWA262727 MFW262727 MPS262727 MZO262727 NJK262727 NTG262727 ODC262727 OMY262727 OWU262727 PGQ262727 PQM262727 QAI262727 QKE262727 QUA262727 RDW262727 RNS262727 RXO262727 SHK262727 SRG262727 TBC262727 TKY262727 TUU262727 UEQ262727 UOM262727 UYI262727 VIE262727 VSA262727 WBW262727 WLS262727 WVO262727 G328263 JC328263 SY328263 ACU328263 AMQ328263 AWM328263 BGI328263 BQE328263 CAA328263 CJW328263 CTS328263 DDO328263 DNK328263 DXG328263 EHC328263 EQY328263 FAU328263 FKQ328263 FUM328263 GEI328263 GOE328263 GYA328263 HHW328263 HRS328263 IBO328263 ILK328263 IVG328263 JFC328263 JOY328263 JYU328263 KIQ328263 KSM328263 LCI328263 LME328263 LWA328263 MFW328263 MPS328263 MZO328263 NJK328263 NTG328263 ODC328263 OMY328263 OWU328263 PGQ328263 PQM328263 QAI328263 QKE328263 QUA328263 RDW328263 RNS328263 RXO328263 SHK328263 SRG328263 TBC328263 TKY328263 TUU328263 UEQ328263 UOM328263 UYI328263 VIE328263 VSA328263 WBW328263 WLS328263 WVO328263 G393799 JC393799 SY393799 ACU393799 AMQ393799 AWM393799 BGI393799 BQE393799 CAA393799 CJW393799 CTS393799 DDO393799 DNK393799 DXG393799 EHC393799 EQY393799 FAU393799 FKQ393799 FUM393799 GEI393799 GOE393799 GYA393799 HHW393799 HRS393799 IBO393799 ILK393799 IVG393799 JFC393799 JOY393799 JYU393799 KIQ393799 KSM393799 LCI393799 LME393799 LWA393799 MFW393799 MPS393799 MZO393799 NJK393799 NTG393799 ODC393799 OMY393799 OWU393799 PGQ393799 PQM393799 QAI393799 QKE393799 QUA393799 RDW393799 RNS393799 RXO393799 SHK393799 SRG393799 TBC393799 TKY393799 TUU393799 UEQ393799 UOM393799 UYI393799 VIE393799 VSA393799 WBW393799 WLS393799 WVO393799 G459335 JC459335 SY459335 ACU459335 AMQ459335 AWM459335 BGI459335 BQE459335 CAA459335 CJW459335 CTS459335 DDO459335 DNK459335 DXG459335 EHC459335 EQY459335 FAU459335 FKQ459335 FUM459335 GEI459335 GOE459335 GYA459335 HHW459335 HRS459335 IBO459335 ILK459335 IVG459335 JFC459335 JOY459335 JYU459335 KIQ459335 KSM459335 LCI459335 LME459335 LWA459335 MFW459335 MPS459335 MZO459335 NJK459335 NTG459335 ODC459335 OMY459335 OWU459335 PGQ459335 PQM459335 QAI459335 QKE459335 QUA459335 RDW459335 RNS459335 RXO459335 SHK459335 SRG459335 TBC459335 TKY459335 TUU459335 UEQ459335 UOM459335 UYI459335 VIE459335 VSA459335 WBW459335 WLS459335 WVO459335 G524871 JC524871 SY524871 ACU524871 AMQ524871 AWM524871 BGI524871 BQE524871 CAA524871 CJW524871 CTS524871 DDO524871 DNK524871 DXG524871 EHC524871 EQY524871 FAU524871 FKQ524871 FUM524871 GEI524871 GOE524871 GYA524871 HHW524871 HRS524871 IBO524871 ILK524871 IVG524871 JFC524871 JOY524871 JYU524871 KIQ524871 KSM524871 LCI524871 LME524871 LWA524871 MFW524871 MPS524871 MZO524871 NJK524871 NTG524871 ODC524871 OMY524871 OWU524871 PGQ524871 PQM524871 QAI524871 QKE524871 QUA524871 RDW524871 RNS524871 RXO524871 SHK524871 SRG524871 TBC524871 TKY524871 TUU524871 UEQ524871 UOM524871 UYI524871 VIE524871 VSA524871 WBW524871 WLS524871 WVO524871 G590407 JC590407 SY590407 ACU590407 AMQ590407 AWM590407 BGI590407 BQE590407 CAA590407 CJW590407 CTS590407 DDO590407 DNK590407 DXG590407 EHC590407 EQY590407 FAU590407 FKQ590407 FUM590407 GEI590407 GOE590407 GYA590407 HHW590407 HRS590407 IBO590407 ILK590407 IVG590407 JFC590407 JOY590407 JYU590407 KIQ590407 KSM590407 LCI590407 LME590407 LWA590407 MFW590407 MPS590407 MZO590407 NJK590407 NTG590407 ODC590407 OMY590407 OWU590407 PGQ590407 PQM590407 QAI590407 QKE590407 QUA590407 RDW590407 RNS590407 RXO590407 SHK590407 SRG590407 TBC590407 TKY590407 TUU590407 UEQ590407 UOM590407 UYI590407 VIE590407 VSA590407 WBW590407 WLS590407 WVO590407 G655943 JC655943 SY655943 ACU655943 AMQ655943 AWM655943 BGI655943 BQE655943 CAA655943 CJW655943 CTS655943 DDO655943 DNK655943 DXG655943 EHC655943 EQY655943 FAU655943 FKQ655943 FUM655943 GEI655943 GOE655943 GYA655943 HHW655943 HRS655943 IBO655943 ILK655943 IVG655943 JFC655943 JOY655943 JYU655943 KIQ655943 KSM655943 LCI655943 LME655943 LWA655943 MFW655943 MPS655943 MZO655943 NJK655943 NTG655943 ODC655943 OMY655943 OWU655943 PGQ655943 PQM655943 QAI655943 QKE655943 QUA655943 RDW655943 RNS655943 RXO655943 SHK655943 SRG655943 TBC655943 TKY655943 TUU655943 UEQ655943 UOM655943 UYI655943 VIE655943 VSA655943 WBW655943 WLS655943 WVO655943 G721479 JC721479 SY721479 ACU721479 AMQ721479 AWM721479 BGI721479 BQE721479 CAA721479 CJW721479 CTS721479 DDO721479 DNK721479 DXG721479 EHC721479 EQY721479 FAU721479 FKQ721479 FUM721479 GEI721479 GOE721479 GYA721479 HHW721479 HRS721479 IBO721479 ILK721479 IVG721479 JFC721479 JOY721479 JYU721479 KIQ721479 KSM721479 LCI721479 LME721479 LWA721479 MFW721479 MPS721479 MZO721479 NJK721479 NTG721479 ODC721479 OMY721479 OWU721479 PGQ721479 PQM721479 QAI721479 QKE721479 QUA721479 RDW721479 RNS721479 RXO721479 SHK721479 SRG721479 TBC721479 TKY721479 TUU721479 UEQ721479 UOM721479 UYI721479 VIE721479 VSA721479 WBW721479 WLS721479 WVO721479 G787015 JC787015 SY787015 ACU787015 AMQ787015 AWM787015 BGI787015 BQE787015 CAA787015 CJW787015 CTS787015 DDO787015 DNK787015 DXG787015 EHC787015 EQY787015 FAU787015 FKQ787015 FUM787015 GEI787015 GOE787015 GYA787015 HHW787015 HRS787015 IBO787015 ILK787015 IVG787015 JFC787015 JOY787015 JYU787015 KIQ787015 KSM787015 LCI787015 LME787015 LWA787015 MFW787015 MPS787015 MZO787015 NJK787015 NTG787015 ODC787015 OMY787015 OWU787015 PGQ787015 PQM787015 QAI787015 QKE787015 QUA787015 RDW787015 RNS787015 RXO787015 SHK787015 SRG787015 TBC787015 TKY787015 TUU787015 UEQ787015 UOM787015 UYI787015 VIE787015 VSA787015 WBW787015 WLS787015 WVO787015 G852551 JC852551 SY852551 ACU852551 AMQ852551 AWM852551 BGI852551 BQE852551 CAA852551 CJW852551 CTS852551 DDO852551 DNK852551 DXG852551 EHC852551 EQY852551 FAU852551 FKQ852551 FUM852551 GEI852551 GOE852551 GYA852551 HHW852551 HRS852551 IBO852551 ILK852551 IVG852551 JFC852551 JOY852551 JYU852551 KIQ852551 KSM852551 LCI852551 LME852551 LWA852551 MFW852551 MPS852551 MZO852551 NJK852551 NTG852551 ODC852551 OMY852551 OWU852551 PGQ852551 PQM852551 QAI852551 QKE852551 QUA852551 RDW852551 RNS852551 RXO852551 SHK852551 SRG852551 TBC852551 TKY852551 TUU852551 UEQ852551 UOM852551 UYI852551 VIE852551 VSA852551 WBW852551 WLS852551 WVO852551 G918087 JC918087 SY918087 ACU918087 AMQ918087 AWM918087 BGI918087 BQE918087 CAA918087 CJW918087 CTS918087 DDO918087 DNK918087 DXG918087 EHC918087 EQY918087 FAU918087 FKQ918087 FUM918087 GEI918087 GOE918087 GYA918087 HHW918087 HRS918087 IBO918087 ILK918087 IVG918087 JFC918087 JOY918087 JYU918087 KIQ918087 KSM918087 LCI918087 LME918087 LWA918087 MFW918087 MPS918087 MZO918087 NJK918087 NTG918087 ODC918087 OMY918087 OWU918087 PGQ918087 PQM918087 QAI918087 QKE918087 QUA918087 RDW918087 RNS918087 RXO918087 SHK918087 SRG918087 TBC918087 TKY918087 TUU918087 UEQ918087 UOM918087 UYI918087 VIE918087 VSA918087 WBW918087 WLS918087 WVO918087 G983623 JC983623 SY983623 ACU983623 AMQ983623 AWM983623 BGI983623 BQE983623 CAA983623 CJW983623 CTS983623 DDO983623 DNK983623 DXG983623 EHC983623 EQY983623 FAU983623 FKQ983623 FUM983623 GEI983623 GOE983623 GYA983623 HHW983623 HRS983623 IBO983623 ILK983623 IVG983623 JFC983623 JOY983623 JYU983623 KIQ983623 KSM983623 LCI983623 LME983623 LWA983623 MFW983623 MPS983623 MZO983623 NJK983623 NTG983623 ODC983623 OMY983623 OWU983623 PGQ983623 PQM983623 QAI983623 QKE983623 QUA983623 RDW983623 RNS983623 RXO983623 SHK983623 SRG983623 TBC983623 TKY983623 TUU983623 UEQ983623 UOM983623 UYI983623 VIE983623 VSA983623 WBW983623 WLS983623 WVO983623 K634 JG634 TC634 ACY634 AMU634 AWQ634 BGM634 BQI634 CAE634 CKA634 CTW634 DDS634 DNO634 DXK634 EHG634 ERC634 FAY634 FKU634 FUQ634 GEM634 GOI634 GYE634 HIA634 HRW634 IBS634 ILO634 IVK634 JFG634 JPC634 JYY634 KIU634 KSQ634 LCM634 LMI634 LWE634 MGA634 MPW634 MZS634 NJO634 NTK634 ODG634 ONC634 OWY634 PGU634 PQQ634 QAM634 QKI634 QUE634 REA634 RNW634 RXS634 SHO634 SRK634 TBG634 TLC634 TUY634 UEU634 UOQ634 UYM634 VII634 VSE634 WCA634 WLW634 WVS634 K66170 JG66170 TC66170 ACY66170 AMU66170 AWQ66170 BGM66170 BQI66170 CAE66170 CKA66170 CTW66170 DDS66170 DNO66170 DXK66170 EHG66170 ERC66170 FAY66170 FKU66170 FUQ66170 GEM66170 GOI66170 GYE66170 HIA66170 HRW66170 IBS66170 ILO66170 IVK66170 JFG66170 JPC66170 JYY66170 KIU66170 KSQ66170 LCM66170 LMI66170 LWE66170 MGA66170 MPW66170 MZS66170 NJO66170 NTK66170 ODG66170 ONC66170 OWY66170 PGU66170 PQQ66170 QAM66170 QKI66170 QUE66170 REA66170 RNW66170 RXS66170 SHO66170 SRK66170 TBG66170 TLC66170 TUY66170 UEU66170 UOQ66170 UYM66170 VII66170 VSE66170 WCA66170 WLW66170 WVS66170 K131706 JG131706 TC131706 ACY131706 AMU131706 AWQ131706 BGM131706 BQI131706 CAE131706 CKA131706 CTW131706 DDS131706 DNO131706 DXK131706 EHG131706 ERC131706 FAY131706 FKU131706 FUQ131706 GEM131706 GOI131706 GYE131706 HIA131706 HRW131706 IBS131706 ILO131706 IVK131706 JFG131706 JPC131706 JYY131706 KIU131706 KSQ131706 LCM131706 LMI131706 LWE131706 MGA131706 MPW131706 MZS131706 NJO131706 NTK131706 ODG131706 ONC131706 OWY131706 PGU131706 PQQ131706 QAM131706 QKI131706 QUE131706 REA131706 RNW131706 RXS131706 SHO131706 SRK131706 TBG131706 TLC131706 TUY131706 UEU131706 UOQ131706 UYM131706 VII131706 VSE131706 WCA131706 WLW131706 WVS131706 K197242 JG197242 TC197242 ACY197242 AMU197242 AWQ197242 BGM197242 BQI197242 CAE197242 CKA197242 CTW197242 DDS197242 DNO197242 DXK197242 EHG197242 ERC197242 FAY197242 FKU197242 FUQ197242 GEM197242 GOI197242 GYE197242 HIA197242 HRW197242 IBS197242 ILO197242 IVK197242 JFG197242 JPC197242 JYY197242 KIU197242 KSQ197242 LCM197242 LMI197242 LWE197242 MGA197242 MPW197242 MZS197242 NJO197242 NTK197242 ODG197242 ONC197242 OWY197242 PGU197242 PQQ197242 QAM197242 QKI197242 QUE197242 REA197242 RNW197242 RXS197242 SHO197242 SRK197242 TBG197242 TLC197242 TUY197242 UEU197242 UOQ197242 UYM197242 VII197242 VSE197242 WCA197242 WLW197242 WVS197242 K262778 JG262778 TC262778 ACY262778 AMU262778 AWQ262778 BGM262778 BQI262778 CAE262778 CKA262778 CTW262778 DDS262778 DNO262778 DXK262778 EHG262778 ERC262778 FAY262778 FKU262778 FUQ262778 GEM262778 GOI262778 GYE262778 HIA262778 HRW262778 IBS262778 ILO262778 IVK262778 JFG262778 JPC262778 JYY262778 KIU262778 KSQ262778 LCM262778 LMI262778 LWE262778 MGA262778 MPW262778 MZS262778 NJO262778 NTK262778 ODG262778 ONC262778 OWY262778 PGU262778 PQQ262778 QAM262778 QKI262778 QUE262778 REA262778 RNW262778 RXS262778 SHO262778 SRK262778 TBG262778 TLC262778 TUY262778 UEU262778 UOQ262778 UYM262778 VII262778 VSE262778 WCA262778 WLW262778 WVS262778 K328314 JG328314 TC328314 ACY328314 AMU328314 AWQ328314 BGM328314 BQI328314 CAE328314 CKA328314 CTW328314 DDS328314 DNO328314 DXK328314 EHG328314 ERC328314 FAY328314 FKU328314 FUQ328314 GEM328314 GOI328314 GYE328314 HIA328314 HRW328314 IBS328314 ILO328314 IVK328314 JFG328314 JPC328314 JYY328314 KIU328314 KSQ328314 LCM328314 LMI328314 LWE328314 MGA328314 MPW328314 MZS328314 NJO328314 NTK328314 ODG328314 ONC328314 OWY328314 PGU328314 PQQ328314 QAM328314 QKI328314 QUE328314 REA328314 RNW328314 RXS328314 SHO328314 SRK328314 TBG328314 TLC328314 TUY328314 UEU328314 UOQ328314 UYM328314 VII328314 VSE328314 WCA328314 WLW328314 WVS328314 K393850 JG393850 TC393850 ACY393850 AMU393850 AWQ393850 BGM393850 BQI393850 CAE393850 CKA393850 CTW393850 DDS393850 DNO393850 DXK393850 EHG393850 ERC393850 FAY393850 FKU393850 FUQ393850 GEM393850 GOI393850 GYE393850 HIA393850 HRW393850 IBS393850 ILO393850 IVK393850 JFG393850 JPC393850 JYY393850 KIU393850 KSQ393850 LCM393850 LMI393850 LWE393850 MGA393850 MPW393850 MZS393850 NJO393850 NTK393850 ODG393850 ONC393850 OWY393850 PGU393850 PQQ393850 QAM393850 QKI393850 QUE393850 REA393850 RNW393850 RXS393850 SHO393850 SRK393850 TBG393850 TLC393850 TUY393850 UEU393850 UOQ393850 UYM393850 VII393850 VSE393850 WCA393850 WLW393850 WVS393850 K459386 JG459386 TC459386 ACY459386 AMU459386 AWQ459386 BGM459386 BQI459386 CAE459386 CKA459386 CTW459386 DDS459386 DNO459386 DXK459386 EHG459386 ERC459386 FAY459386 FKU459386 FUQ459386 GEM459386 GOI459386 GYE459386 HIA459386 HRW459386 IBS459386 ILO459386 IVK459386 JFG459386 JPC459386 JYY459386 KIU459386 KSQ459386 LCM459386 LMI459386 LWE459386 MGA459386 MPW459386 MZS459386 NJO459386 NTK459386 ODG459386 ONC459386 OWY459386 PGU459386 PQQ459386 QAM459386 QKI459386 QUE459386 REA459386 RNW459386 RXS459386 SHO459386 SRK459386 TBG459386 TLC459386 TUY459386 UEU459386 UOQ459386 UYM459386 VII459386 VSE459386 WCA459386 WLW459386 WVS459386 K524922 JG524922 TC524922 ACY524922 AMU524922 AWQ524922 BGM524922 BQI524922 CAE524922 CKA524922 CTW524922 DDS524922 DNO524922 DXK524922 EHG524922 ERC524922 FAY524922 FKU524922 FUQ524922 GEM524922 GOI524922 GYE524922 HIA524922 HRW524922 IBS524922 ILO524922 IVK524922 JFG524922 JPC524922 JYY524922 KIU524922 KSQ524922 LCM524922 LMI524922 LWE524922 MGA524922 MPW524922 MZS524922 NJO524922 NTK524922 ODG524922 ONC524922 OWY524922 PGU524922 PQQ524922 QAM524922 QKI524922 QUE524922 REA524922 RNW524922 RXS524922 SHO524922 SRK524922 TBG524922 TLC524922 TUY524922 UEU524922 UOQ524922 UYM524922 VII524922 VSE524922 WCA524922 WLW524922 WVS524922 K590458 JG590458 TC590458 ACY590458 AMU590458 AWQ590458 BGM590458 BQI590458 CAE590458 CKA590458 CTW590458 DDS590458 DNO590458 DXK590458 EHG590458 ERC590458 FAY590458 FKU590458 FUQ590458 GEM590458 GOI590458 GYE590458 HIA590458 HRW590458 IBS590458 ILO590458 IVK590458 JFG590458 JPC590458 JYY590458 KIU590458 KSQ590458 LCM590458 LMI590458 LWE590458 MGA590458 MPW590458 MZS590458 NJO590458 NTK590458 ODG590458 ONC590458 OWY590458 PGU590458 PQQ590458 QAM590458 QKI590458 QUE590458 REA590458 RNW590458 RXS590458 SHO590458 SRK590458 TBG590458 TLC590458 TUY590458 UEU590458 UOQ590458 UYM590458 VII590458 VSE590458 WCA590458 WLW590458 WVS590458 K655994 JG655994 TC655994 ACY655994 AMU655994 AWQ655994 BGM655994 BQI655994 CAE655994 CKA655994 CTW655994 DDS655994 DNO655994 DXK655994 EHG655994 ERC655994 FAY655994 FKU655994 FUQ655994 GEM655994 GOI655994 GYE655994 HIA655994 HRW655994 IBS655994 ILO655994 IVK655994 JFG655994 JPC655994 JYY655994 KIU655994 KSQ655994 LCM655994 LMI655994 LWE655994 MGA655994 MPW655994 MZS655994 NJO655994 NTK655994 ODG655994 ONC655994 OWY655994 PGU655994 PQQ655994 QAM655994 QKI655994 QUE655994 REA655994 RNW655994 RXS655994 SHO655994 SRK655994 TBG655994 TLC655994 TUY655994 UEU655994 UOQ655994 UYM655994 VII655994 VSE655994 WCA655994 WLW655994 WVS655994 K721530 JG721530 TC721530 ACY721530 AMU721530 AWQ721530 BGM721530 BQI721530 CAE721530 CKA721530 CTW721530 DDS721530 DNO721530 DXK721530 EHG721530 ERC721530 FAY721530 FKU721530 FUQ721530 GEM721530 GOI721530 GYE721530 HIA721530 HRW721530 IBS721530 ILO721530 IVK721530 JFG721530 JPC721530 JYY721530 KIU721530 KSQ721530 LCM721530 LMI721530 LWE721530 MGA721530 MPW721530 MZS721530 NJO721530 NTK721530 ODG721530 ONC721530 OWY721530 PGU721530 PQQ721530 QAM721530 QKI721530 QUE721530 REA721530 RNW721530 RXS721530 SHO721530 SRK721530 TBG721530 TLC721530 TUY721530 UEU721530 UOQ721530 UYM721530 VII721530 VSE721530 WCA721530 WLW721530 WVS721530 K787066 JG787066 TC787066 ACY787066 AMU787066 AWQ787066 BGM787066 BQI787066 CAE787066 CKA787066 CTW787066 DDS787066 DNO787066 DXK787066 EHG787066 ERC787066 FAY787066 FKU787066 FUQ787066 GEM787066 GOI787066 GYE787066 HIA787066 HRW787066 IBS787066 ILO787066 IVK787066 JFG787066 JPC787066 JYY787066 KIU787066 KSQ787066 LCM787066 LMI787066 LWE787066 MGA787066 MPW787066 MZS787066 NJO787066 NTK787066 ODG787066 ONC787066 OWY787066 PGU787066 PQQ787066 QAM787066 QKI787066 QUE787066 REA787066 RNW787066 RXS787066 SHO787066 SRK787066 TBG787066 TLC787066 TUY787066 UEU787066 UOQ787066 UYM787066 VII787066 VSE787066 WCA787066 WLW787066 WVS787066 K852602 JG852602 TC852602 ACY852602 AMU852602 AWQ852602 BGM852602 BQI852602 CAE852602 CKA852602 CTW852602 DDS852602 DNO852602 DXK852602 EHG852602 ERC852602 FAY852602 FKU852602 FUQ852602 GEM852602 GOI852602 GYE852602 HIA852602 HRW852602 IBS852602 ILO852602 IVK852602 JFG852602 JPC852602 JYY852602 KIU852602 KSQ852602 LCM852602 LMI852602 LWE852602 MGA852602 MPW852602 MZS852602 NJO852602 NTK852602 ODG852602 ONC852602 OWY852602 PGU852602 PQQ852602 QAM852602 QKI852602 QUE852602 REA852602 RNW852602 RXS852602 SHO852602 SRK852602 TBG852602 TLC852602 TUY852602 UEU852602 UOQ852602 UYM852602 VII852602 VSE852602 WCA852602 WLW852602 WVS852602 K918138 JG918138 TC918138 ACY918138 AMU918138 AWQ918138 BGM918138 BQI918138 CAE918138 CKA918138 CTW918138 DDS918138 DNO918138 DXK918138 EHG918138 ERC918138 FAY918138 FKU918138 FUQ918138 GEM918138 GOI918138 GYE918138 HIA918138 HRW918138 IBS918138 ILO918138 IVK918138 JFG918138 JPC918138 JYY918138 KIU918138 KSQ918138 LCM918138 LMI918138 LWE918138 MGA918138 MPW918138 MZS918138 NJO918138 NTK918138 ODG918138 ONC918138 OWY918138 PGU918138 PQQ918138 QAM918138 QKI918138 QUE918138 REA918138 RNW918138 RXS918138 SHO918138 SRK918138 TBG918138 TLC918138 TUY918138 UEU918138 UOQ918138 UYM918138 VII918138 VSE918138 WCA918138 WLW918138 WVS918138 K983674 JG983674 TC983674 ACY983674 AMU983674 AWQ983674 BGM983674 BQI983674 CAE983674 CKA983674 CTW983674 DDS983674 DNO983674 DXK983674 EHG983674 ERC983674 FAY983674 FKU983674 FUQ983674 GEM983674 GOI983674 GYE983674 HIA983674 HRW983674 IBS983674 ILO983674 IVK983674 JFG983674 JPC983674 JYY983674 KIU983674 KSQ983674 LCM983674 LMI983674 LWE983674 MGA983674 MPW983674 MZS983674 NJO983674 NTK983674 ODG983674 ONC983674 OWY983674 PGU983674 PQQ983674 QAM983674 QKI983674 QUE983674 REA983674 RNW983674 RXS983674 SHO983674 SRK983674 TBG983674 TLC983674 TUY983674 UEU983674 UOQ983674 UYM983674 VII983674 VSE983674 WCA983674 WLW983674 WVS983674 J696:J705 JF696:JF705 TB696:TB705 ACX696:ACX705 AMT696:AMT705 AWP696:AWP705 BGL696:BGL705 BQH696:BQH705 CAD696:CAD705 CJZ696:CJZ705 CTV696:CTV705 DDR696:DDR705 DNN696:DNN705 DXJ696:DXJ705 EHF696:EHF705 ERB696:ERB705 FAX696:FAX705 FKT696:FKT705 FUP696:FUP705 GEL696:GEL705 GOH696:GOH705 GYD696:GYD705 HHZ696:HHZ705 HRV696:HRV705 IBR696:IBR705 ILN696:ILN705 IVJ696:IVJ705 JFF696:JFF705 JPB696:JPB705 JYX696:JYX705 KIT696:KIT705 KSP696:KSP705 LCL696:LCL705 LMH696:LMH705 LWD696:LWD705 MFZ696:MFZ705 MPV696:MPV705 MZR696:MZR705 NJN696:NJN705 NTJ696:NTJ705 ODF696:ODF705 ONB696:ONB705 OWX696:OWX705 PGT696:PGT705 PQP696:PQP705 QAL696:QAL705 QKH696:QKH705 QUD696:QUD705 RDZ696:RDZ705 RNV696:RNV705 RXR696:RXR705 SHN696:SHN705 SRJ696:SRJ705 TBF696:TBF705 TLB696:TLB705 TUX696:TUX705 UET696:UET705 UOP696:UOP705 UYL696:UYL705 VIH696:VIH705 VSD696:VSD705 WBZ696:WBZ705 WLV696:WLV705 WVR696:WVR705 J66232:J66241 JF66232:JF66241 TB66232:TB66241 ACX66232:ACX66241 AMT66232:AMT66241 AWP66232:AWP66241 BGL66232:BGL66241 BQH66232:BQH66241 CAD66232:CAD66241 CJZ66232:CJZ66241 CTV66232:CTV66241 DDR66232:DDR66241 DNN66232:DNN66241 DXJ66232:DXJ66241 EHF66232:EHF66241 ERB66232:ERB66241 FAX66232:FAX66241 FKT66232:FKT66241 FUP66232:FUP66241 GEL66232:GEL66241 GOH66232:GOH66241 GYD66232:GYD66241 HHZ66232:HHZ66241 HRV66232:HRV66241 IBR66232:IBR66241 ILN66232:ILN66241 IVJ66232:IVJ66241 JFF66232:JFF66241 JPB66232:JPB66241 JYX66232:JYX66241 KIT66232:KIT66241 KSP66232:KSP66241 LCL66232:LCL66241 LMH66232:LMH66241 LWD66232:LWD66241 MFZ66232:MFZ66241 MPV66232:MPV66241 MZR66232:MZR66241 NJN66232:NJN66241 NTJ66232:NTJ66241 ODF66232:ODF66241 ONB66232:ONB66241 OWX66232:OWX66241 PGT66232:PGT66241 PQP66232:PQP66241 QAL66232:QAL66241 QKH66232:QKH66241 QUD66232:QUD66241 RDZ66232:RDZ66241 RNV66232:RNV66241 RXR66232:RXR66241 SHN66232:SHN66241 SRJ66232:SRJ66241 TBF66232:TBF66241 TLB66232:TLB66241 TUX66232:TUX66241 UET66232:UET66241 UOP66232:UOP66241 UYL66232:UYL66241 VIH66232:VIH66241 VSD66232:VSD66241 WBZ66232:WBZ66241 WLV66232:WLV66241 WVR66232:WVR66241 J131768:J131777 JF131768:JF131777 TB131768:TB131777 ACX131768:ACX131777 AMT131768:AMT131777 AWP131768:AWP131777 BGL131768:BGL131777 BQH131768:BQH131777 CAD131768:CAD131777 CJZ131768:CJZ131777 CTV131768:CTV131777 DDR131768:DDR131777 DNN131768:DNN131777 DXJ131768:DXJ131777 EHF131768:EHF131777 ERB131768:ERB131777 FAX131768:FAX131777 FKT131768:FKT131777 FUP131768:FUP131777 GEL131768:GEL131777 GOH131768:GOH131777 GYD131768:GYD131777 HHZ131768:HHZ131777 HRV131768:HRV131777 IBR131768:IBR131777 ILN131768:ILN131777 IVJ131768:IVJ131777 JFF131768:JFF131777 JPB131768:JPB131777 JYX131768:JYX131777 KIT131768:KIT131777 KSP131768:KSP131777 LCL131768:LCL131777 LMH131768:LMH131777 LWD131768:LWD131777 MFZ131768:MFZ131777 MPV131768:MPV131777 MZR131768:MZR131777 NJN131768:NJN131777 NTJ131768:NTJ131777 ODF131768:ODF131777 ONB131768:ONB131777 OWX131768:OWX131777 PGT131768:PGT131777 PQP131768:PQP131777 QAL131768:QAL131777 QKH131768:QKH131777 QUD131768:QUD131777 RDZ131768:RDZ131777 RNV131768:RNV131777 RXR131768:RXR131777 SHN131768:SHN131777 SRJ131768:SRJ131777 TBF131768:TBF131777 TLB131768:TLB131777 TUX131768:TUX131777 UET131768:UET131777 UOP131768:UOP131777 UYL131768:UYL131777 VIH131768:VIH131777 VSD131768:VSD131777 WBZ131768:WBZ131777 WLV131768:WLV131777 WVR131768:WVR131777 J197304:J197313 JF197304:JF197313 TB197304:TB197313 ACX197304:ACX197313 AMT197304:AMT197313 AWP197304:AWP197313 BGL197304:BGL197313 BQH197304:BQH197313 CAD197304:CAD197313 CJZ197304:CJZ197313 CTV197304:CTV197313 DDR197304:DDR197313 DNN197304:DNN197313 DXJ197304:DXJ197313 EHF197304:EHF197313 ERB197304:ERB197313 FAX197304:FAX197313 FKT197304:FKT197313 FUP197304:FUP197313 GEL197304:GEL197313 GOH197304:GOH197313 GYD197304:GYD197313 HHZ197304:HHZ197313 HRV197304:HRV197313 IBR197304:IBR197313 ILN197304:ILN197313 IVJ197304:IVJ197313 JFF197304:JFF197313 JPB197304:JPB197313 JYX197304:JYX197313 KIT197304:KIT197313 KSP197304:KSP197313 LCL197304:LCL197313 LMH197304:LMH197313 LWD197304:LWD197313 MFZ197304:MFZ197313 MPV197304:MPV197313 MZR197304:MZR197313 NJN197304:NJN197313 NTJ197304:NTJ197313 ODF197304:ODF197313 ONB197304:ONB197313 OWX197304:OWX197313 PGT197304:PGT197313 PQP197304:PQP197313 QAL197304:QAL197313 QKH197304:QKH197313 QUD197304:QUD197313 RDZ197304:RDZ197313 RNV197304:RNV197313 RXR197304:RXR197313 SHN197304:SHN197313 SRJ197304:SRJ197313 TBF197304:TBF197313 TLB197304:TLB197313 TUX197304:TUX197313 UET197304:UET197313 UOP197304:UOP197313 UYL197304:UYL197313 VIH197304:VIH197313 VSD197304:VSD197313 WBZ197304:WBZ197313 WLV197304:WLV197313 WVR197304:WVR197313 J262840:J262849 JF262840:JF262849 TB262840:TB262849 ACX262840:ACX262849 AMT262840:AMT262849 AWP262840:AWP262849 BGL262840:BGL262849 BQH262840:BQH262849 CAD262840:CAD262849 CJZ262840:CJZ262849 CTV262840:CTV262849 DDR262840:DDR262849 DNN262840:DNN262849 DXJ262840:DXJ262849 EHF262840:EHF262849 ERB262840:ERB262849 FAX262840:FAX262849 FKT262840:FKT262849 FUP262840:FUP262849 GEL262840:GEL262849 GOH262840:GOH262849 GYD262840:GYD262849 HHZ262840:HHZ262849 HRV262840:HRV262849 IBR262840:IBR262849 ILN262840:ILN262849 IVJ262840:IVJ262849 JFF262840:JFF262849 JPB262840:JPB262849 JYX262840:JYX262849 KIT262840:KIT262849 KSP262840:KSP262849 LCL262840:LCL262849 LMH262840:LMH262849 LWD262840:LWD262849 MFZ262840:MFZ262849 MPV262840:MPV262849 MZR262840:MZR262849 NJN262840:NJN262849 NTJ262840:NTJ262849 ODF262840:ODF262849 ONB262840:ONB262849 OWX262840:OWX262849 PGT262840:PGT262849 PQP262840:PQP262849 QAL262840:QAL262849 QKH262840:QKH262849 QUD262840:QUD262849 RDZ262840:RDZ262849 RNV262840:RNV262849 RXR262840:RXR262849 SHN262840:SHN262849 SRJ262840:SRJ262849 TBF262840:TBF262849 TLB262840:TLB262849 TUX262840:TUX262849 UET262840:UET262849 UOP262840:UOP262849 UYL262840:UYL262849 VIH262840:VIH262849 VSD262840:VSD262849 WBZ262840:WBZ262849 WLV262840:WLV262849 WVR262840:WVR262849 J328376:J328385 JF328376:JF328385 TB328376:TB328385 ACX328376:ACX328385 AMT328376:AMT328385 AWP328376:AWP328385 BGL328376:BGL328385 BQH328376:BQH328385 CAD328376:CAD328385 CJZ328376:CJZ328385 CTV328376:CTV328385 DDR328376:DDR328385 DNN328376:DNN328385 DXJ328376:DXJ328385 EHF328376:EHF328385 ERB328376:ERB328385 FAX328376:FAX328385 FKT328376:FKT328385 FUP328376:FUP328385 GEL328376:GEL328385 GOH328376:GOH328385 GYD328376:GYD328385 HHZ328376:HHZ328385 HRV328376:HRV328385 IBR328376:IBR328385 ILN328376:ILN328385 IVJ328376:IVJ328385 JFF328376:JFF328385 JPB328376:JPB328385 JYX328376:JYX328385 KIT328376:KIT328385 KSP328376:KSP328385 LCL328376:LCL328385 LMH328376:LMH328385 LWD328376:LWD328385 MFZ328376:MFZ328385 MPV328376:MPV328385 MZR328376:MZR328385 NJN328376:NJN328385 NTJ328376:NTJ328385 ODF328376:ODF328385 ONB328376:ONB328385 OWX328376:OWX328385 PGT328376:PGT328385 PQP328376:PQP328385 QAL328376:QAL328385 QKH328376:QKH328385 QUD328376:QUD328385 RDZ328376:RDZ328385 RNV328376:RNV328385 RXR328376:RXR328385 SHN328376:SHN328385 SRJ328376:SRJ328385 TBF328376:TBF328385 TLB328376:TLB328385 TUX328376:TUX328385 UET328376:UET328385 UOP328376:UOP328385 UYL328376:UYL328385 VIH328376:VIH328385 VSD328376:VSD328385 WBZ328376:WBZ328385 WLV328376:WLV328385 WVR328376:WVR328385 J393912:J393921 JF393912:JF393921 TB393912:TB393921 ACX393912:ACX393921 AMT393912:AMT393921 AWP393912:AWP393921 BGL393912:BGL393921 BQH393912:BQH393921 CAD393912:CAD393921 CJZ393912:CJZ393921 CTV393912:CTV393921 DDR393912:DDR393921 DNN393912:DNN393921 DXJ393912:DXJ393921 EHF393912:EHF393921 ERB393912:ERB393921 FAX393912:FAX393921 FKT393912:FKT393921 FUP393912:FUP393921 GEL393912:GEL393921 GOH393912:GOH393921 GYD393912:GYD393921 HHZ393912:HHZ393921 HRV393912:HRV393921 IBR393912:IBR393921 ILN393912:ILN393921 IVJ393912:IVJ393921 JFF393912:JFF393921 JPB393912:JPB393921 JYX393912:JYX393921 KIT393912:KIT393921 KSP393912:KSP393921 LCL393912:LCL393921 LMH393912:LMH393921 LWD393912:LWD393921 MFZ393912:MFZ393921 MPV393912:MPV393921 MZR393912:MZR393921 NJN393912:NJN393921 NTJ393912:NTJ393921 ODF393912:ODF393921 ONB393912:ONB393921 OWX393912:OWX393921 PGT393912:PGT393921 PQP393912:PQP393921 QAL393912:QAL393921 QKH393912:QKH393921 QUD393912:QUD393921 RDZ393912:RDZ393921 RNV393912:RNV393921 RXR393912:RXR393921 SHN393912:SHN393921 SRJ393912:SRJ393921 TBF393912:TBF393921 TLB393912:TLB393921 TUX393912:TUX393921 UET393912:UET393921 UOP393912:UOP393921 UYL393912:UYL393921 VIH393912:VIH393921 VSD393912:VSD393921 WBZ393912:WBZ393921 WLV393912:WLV393921 WVR393912:WVR393921 J459448:J459457 JF459448:JF459457 TB459448:TB459457 ACX459448:ACX459457 AMT459448:AMT459457 AWP459448:AWP459457 BGL459448:BGL459457 BQH459448:BQH459457 CAD459448:CAD459457 CJZ459448:CJZ459457 CTV459448:CTV459457 DDR459448:DDR459457 DNN459448:DNN459457 DXJ459448:DXJ459457 EHF459448:EHF459457 ERB459448:ERB459457 FAX459448:FAX459457 FKT459448:FKT459457 FUP459448:FUP459457 GEL459448:GEL459457 GOH459448:GOH459457 GYD459448:GYD459457 HHZ459448:HHZ459457 HRV459448:HRV459457 IBR459448:IBR459457 ILN459448:ILN459457 IVJ459448:IVJ459457 JFF459448:JFF459457 JPB459448:JPB459457 JYX459448:JYX459457 KIT459448:KIT459457 KSP459448:KSP459457 LCL459448:LCL459457 LMH459448:LMH459457 LWD459448:LWD459457 MFZ459448:MFZ459457 MPV459448:MPV459457 MZR459448:MZR459457 NJN459448:NJN459457 NTJ459448:NTJ459457 ODF459448:ODF459457 ONB459448:ONB459457 OWX459448:OWX459457 PGT459448:PGT459457 PQP459448:PQP459457 QAL459448:QAL459457 QKH459448:QKH459457 QUD459448:QUD459457 RDZ459448:RDZ459457 RNV459448:RNV459457 RXR459448:RXR459457 SHN459448:SHN459457 SRJ459448:SRJ459457 TBF459448:TBF459457 TLB459448:TLB459457 TUX459448:TUX459457 UET459448:UET459457 UOP459448:UOP459457 UYL459448:UYL459457 VIH459448:VIH459457 VSD459448:VSD459457 WBZ459448:WBZ459457 WLV459448:WLV459457 WVR459448:WVR459457 J524984:J524993 JF524984:JF524993 TB524984:TB524993 ACX524984:ACX524993 AMT524984:AMT524993 AWP524984:AWP524993 BGL524984:BGL524993 BQH524984:BQH524993 CAD524984:CAD524993 CJZ524984:CJZ524993 CTV524984:CTV524993 DDR524984:DDR524993 DNN524984:DNN524993 DXJ524984:DXJ524993 EHF524984:EHF524993 ERB524984:ERB524993 FAX524984:FAX524993 FKT524984:FKT524993 FUP524984:FUP524993 GEL524984:GEL524993 GOH524984:GOH524993 GYD524984:GYD524993 HHZ524984:HHZ524993 HRV524984:HRV524993 IBR524984:IBR524993 ILN524984:ILN524993 IVJ524984:IVJ524993 JFF524984:JFF524993 JPB524984:JPB524993 JYX524984:JYX524993 KIT524984:KIT524993 KSP524984:KSP524993 LCL524984:LCL524993 LMH524984:LMH524993 LWD524984:LWD524993 MFZ524984:MFZ524993 MPV524984:MPV524993 MZR524984:MZR524993 NJN524984:NJN524993 NTJ524984:NTJ524993 ODF524984:ODF524993 ONB524984:ONB524993 OWX524984:OWX524993 PGT524984:PGT524993 PQP524984:PQP524993 QAL524984:QAL524993 QKH524984:QKH524993 QUD524984:QUD524993 RDZ524984:RDZ524993 RNV524984:RNV524993 RXR524984:RXR524993 SHN524984:SHN524993 SRJ524984:SRJ524993 TBF524984:TBF524993 TLB524984:TLB524993 TUX524984:TUX524993 UET524984:UET524993 UOP524984:UOP524993 UYL524984:UYL524993 VIH524984:VIH524993 VSD524984:VSD524993 WBZ524984:WBZ524993 WLV524984:WLV524993 WVR524984:WVR524993 J590520:J590529 JF590520:JF590529 TB590520:TB590529 ACX590520:ACX590529 AMT590520:AMT590529 AWP590520:AWP590529 BGL590520:BGL590529 BQH590520:BQH590529 CAD590520:CAD590529 CJZ590520:CJZ590529 CTV590520:CTV590529 DDR590520:DDR590529 DNN590520:DNN590529 DXJ590520:DXJ590529 EHF590520:EHF590529 ERB590520:ERB590529 FAX590520:FAX590529 FKT590520:FKT590529 FUP590520:FUP590529 GEL590520:GEL590529 GOH590520:GOH590529 GYD590520:GYD590529 HHZ590520:HHZ590529 HRV590520:HRV590529 IBR590520:IBR590529 ILN590520:ILN590529 IVJ590520:IVJ590529 JFF590520:JFF590529 JPB590520:JPB590529 JYX590520:JYX590529 KIT590520:KIT590529 KSP590520:KSP590529 LCL590520:LCL590529 LMH590520:LMH590529 LWD590520:LWD590529 MFZ590520:MFZ590529 MPV590520:MPV590529 MZR590520:MZR590529 NJN590520:NJN590529 NTJ590520:NTJ590529 ODF590520:ODF590529 ONB590520:ONB590529 OWX590520:OWX590529 PGT590520:PGT590529 PQP590520:PQP590529 QAL590520:QAL590529 QKH590520:QKH590529 QUD590520:QUD590529 RDZ590520:RDZ590529 RNV590520:RNV590529 RXR590520:RXR590529 SHN590520:SHN590529 SRJ590520:SRJ590529 TBF590520:TBF590529 TLB590520:TLB590529 TUX590520:TUX590529 UET590520:UET590529 UOP590520:UOP590529 UYL590520:UYL590529 VIH590520:VIH590529 VSD590520:VSD590529 WBZ590520:WBZ590529 WLV590520:WLV590529 WVR590520:WVR590529 J656056:J656065 JF656056:JF656065 TB656056:TB656065 ACX656056:ACX656065 AMT656056:AMT656065 AWP656056:AWP656065 BGL656056:BGL656065 BQH656056:BQH656065 CAD656056:CAD656065 CJZ656056:CJZ656065 CTV656056:CTV656065 DDR656056:DDR656065 DNN656056:DNN656065 DXJ656056:DXJ656065 EHF656056:EHF656065 ERB656056:ERB656065 FAX656056:FAX656065 FKT656056:FKT656065 FUP656056:FUP656065 GEL656056:GEL656065 GOH656056:GOH656065 GYD656056:GYD656065 HHZ656056:HHZ656065 HRV656056:HRV656065 IBR656056:IBR656065 ILN656056:ILN656065 IVJ656056:IVJ656065 JFF656056:JFF656065 JPB656056:JPB656065 JYX656056:JYX656065 KIT656056:KIT656065 KSP656056:KSP656065 LCL656056:LCL656065 LMH656056:LMH656065 LWD656056:LWD656065 MFZ656056:MFZ656065 MPV656056:MPV656065 MZR656056:MZR656065 NJN656056:NJN656065 NTJ656056:NTJ656065 ODF656056:ODF656065 ONB656056:ONB656065 OWX656056:OWX656065 PGT656056:PGT656065 PQP656056:PQP656065 QAL656056:QAL656065 QKH656056:QKH656065 QUD656056:QUD656065 RDZ656056:RDZ656065 RNV656056:RNV656065 RXR656056:RXR656065 SHN656056:SHN656065 SRJ656056:SRJ656065 TBF656056:TBF656065 TLB656056:TLB656065 TUX656056:TUX656065 UET656056:UET656065 UOP656056:UOP656065 UYL656056:UYL656065 VIH656056:VIH656065 VSD656056:VSD656065 WBZ656056:WBZ656065 WLV656056:WLV656065 WVR656056:WVR656065 J721592:J721601 JF721592:JF721601 TB721592:TB721601 ACX721592:ACX721601 AMT721592:AMT721601 AWP721592:AWP721601 BGL721592:BGL721601 BQH721592:BQH721601 CAD721592:CAD721601 CJZ721592:CJZ721601 CTV721592:CTV721601 DDR721592:DDR721601 DNN721592:DNN721601 DXJ721592:DXJ721601 EHF721592:EHF721601 ERB721592:ERB721601 FAX721592:FAX721601 FKT721592:FKT721601 FUP721592:FUP721601 GEL721592:GEL721601 GOH721592:GOH721601 GYD721592:GYD721601 HHZ721592:HHZ721601 HRV721592:HRV721601 IBR721592:IBR721601 ILN721592:ILN721601 IVJ721592:IVJ721601 JFF721592:JFF721601 JPB721592:JPB721601 JYX721592:JYX721601 KIT721592:KIT721601 KSP721592:KSP721601 LCL721592:LCL721601 LMH721592:LMH721601 LWD721592:LWD721601 MFZ721592:MFZ721601 MPV721592:MPV721601 MZR721592:MZR721601 NJN721592:NJN721601 NTJ721592:NTJ721601 ODF721592:ODF721601 ONB721592:ONB721601 OWX721592:OWX721601 PGT721592:PGT721601 PQP721592:PQP721601 QAL721592:QAL721601 QKH721592:QKH721601 QUD721592:QUD721601 RDZ721592:RDZ721601 RNV721592:RNV721601 RXR721592:RXR721601 SHN721592:SHN721601 SRJ721592:SRJ721601 TBF721592:TBF721601 TLB721592:TLB721601 TUX721592:TUX721601 UET721592:UET721601 UOP721592:UOP721601 UYL721592:UYL721601 VIH721592:VIH721601 VSD721592:VSD721601 WBZ721592:WBZ721601 WLV721592:WLV721601 WVR721592:WVR721601 J787128:J787137 JF787128:JF787137 TB787128:TB787137 ACX787128:ACX787137 AMT787128:AMT787137 AWP787128:AWP787137 BGL787128:BGL787137 BQH787128:BQH787137 CAD787128:CAD787137 CJZ787128:CJZ787137 CTV787128:CTV787137 DDR787128:DDR787137 DNN787128:DNN787137 DXJ787128:DXJ787137 EHF787128:EHF787137 ERB787128:ERB787137 FAX787128:FAX787137 FKT787128:FKT787137 FUP787128:FUP787137 GEL787128:GEL787137 GOH787128:GOH787137 GYD787128:GYD787137 HHZ787128:HHZ787137 HRV787128:HRV787137 IBR787128:IBR787137 ILN787128:ILN787137 IVJ787128:IVJ787137 JFF787128:JFF787137 JPB787128:JPB787137 JYX787128:JYX787137 KIT787128:KIT787137 KSP787128:KSP787137 LCL787128:LCL787137 LMH787128:LMH787137 LWD787128:LWD787137 MFZ787128:MFZ787137 MPV787128:MPV787137 MZR787128:MZR787137 NJN787128:NJN787137 NTJ787128:NTJ787137 ODF787128:ODF787137 ONB787128:ONB787137 OWX787128:OWX787137 PGT787128:PGT787137 PQP787128:PQP787137 QAL787128:QAL787137 QKH787128:QKH787137 QUD787128:QUD787137 RDZ787128:RDZ787137 RNV787128:RNV787137 RXR787128:RXR787137 SHN787128:SHN787137 SRJ787128:SRJ787137 TBF787128:TBF787137 TLB787128:TLB787137 TUX787128:TUX787137 UET787128:UET787137 UOP787128:UOP787137 UYL787128:UYL787137 VIH787128:VIH787137 VSD787128:VSD787137 WBZ787128:WBZ787137 WLV787128:WLV787137 WVR787128:WVR787137 J852664:J852673 JF852664:JF852673 TB852664:TB852673 ACX852664:ACX852673 AMT852664:AMT852673 AWP852664:AWP852673 BGL852664:BGL852673 BQH852664:BQH852673 CAD852664:CAD852673 CJZ852664:CJZ852673 CTV852664:CTV852673 DDR852664:DDR852673 DNN852664:DNN852673 DXJ852664:DXJ852673 EHF852664:EHF852673 ERB852664:ERB852673 FAX852664:FAX852673 FKT852664:FKT852673 FUP852664:FUP852673 GEL852664:GEL852673 GOH852664:GOH852673 GYD852664:GYD852673 HHZ852664:HHZ852673 HRV852664:HRV852673 IBR852664:IBR852673 ILN852664:ILN852673 IVJ852664:IVJ852673 JFF852664:JFF852673 JPB852664:JPB852673 JYX852664:JYX852673 KIT852664:KIT852673 KSP852664:KSP852673 LCL852664:LCL852673 LMH852664:LMH852673 LWD852664:LWD852673 MFZ852664:MFZ852673 MPV852664:MPV852673 MZR852664:MZR852673 NJN852664:NJN852673 NTJ852664:NTJ852673 ODF852664:ODF852673 ONB852664:ONB852673 OWX852664:OWX852673 PGT852664:PGT852673 PQP852664:PQP852673 QAL852664:QAL852673 QKH852664:QKH852673 QUD852664:QUD852673 RDZ852664:RDZ852673 RNV852664:RNV852673 RXR852664:RXR852673 SHN852664:SHN852673 SRJ852664:SRJ852673 TBF852664:TBF852673 TLB852664:TLB852673 TUX852664:TUX852673 UET852664:UET852673 UOP852664:UOP852673 UYL852664:UYL852673 VIH852664:VIH852673 VSD852664:VSD852673 WBZ852664:WBZ852673 WLV852664:WLV852673 WVR852664:WVR852673 J918200:J918209 JF918200:JF918209 TB918200:TB918209 ACX918200:ACX918209 AMT918200:AMT918209 AWP918200:AWP918209 BGL918200:BGL918209 BQH918200:BQH918209 CAD918200:CAD918209 CJZ918200:CJZ918209 CTV918200:CTV918209 DDR918200:DDR918209 DNN918200:DNN918209 DXJ918200:DXJ918209 EHF918200:EHF918209 ERB918200:ERB918209 FAX918200:FAX918209 FKT918200:FKT918209 FUP918200:FUP918209 GEL918200:GEL918209 GOH918200:GOH918209 GYD918200:GYD918209 HHZ918200:HHZ918209 HRV918200:HRV918209 IBR918200:IBR918209 ILN918200:ILN918209 IVJ918200:IVJ918209 JFF918200:JFF918209 JPB918200:JPB918209 JYX918200:JYX918209 KIT918200:KIT918209 KSP918200:KSP918209 LCL918200:LCL918209 LMH918200:LMH918209 LWD918200:LWD918209 MFZ918200:MFZ918209 MPV918200:MPV918209 MZR918200:MZR918209 NJN918200:NJN918209 NTJ918200:NTJ918209 ODF918200:ODF918209 ONB918200:ONB918209 OWX918200:OWX918209 PGT918200:PGT918209 PQP918200:PQP918209 QAL918200:QAL918209 QKH918200:QKH918209 QUD918200:QUD918209 RDZ918200:RDZ918209 RNV918200:RNV918209 RXR918200:RXR918209 SHN918200:SHN918209 SRJ918200:SRJ918209 TBF918200:TBF918209 TLB918200:TLB918209 TUX918200:TUX918209 UET918200:UET918209 UOP918200:UOP918209 UYL918200:UYL918209 VIH918200:VIH918209 VSD918200:VSD918209 WBZ918200:WBZ918209 WLV918200:WLV918209 WVR918200:WVR918209 J983736:J983745 JF983736:JF983745 TB983736:TB983745 ACX983736:ACX983745 AMT983736:AMT983745 AWP983736:AWP983745 BGL983736:BGL983745 BQH983736:BQH983745 CAD983736:CAD983745 CJZ983736:CJZ983745 CTV983736:CTV983745 DDR983736:DDR983745 DNN983736:DNN983745 DXJ983736:DXJ983745 EHF983736:EHF983745 ERB983736:ERB983745 FAX983736:FAX983745 FKT983736:FKT983745 FUP983736:FUP983745 GEL983736:GEL983745 GOH983736:GOH983745 GYD983736:GYD983745 HHZ983736:HHZ983745 HRV983736:HRV983745 IBR983736:IBR983745 ILN983736:ILN983745 IVJ983736:IVJ983745 JFF983736:JFF983745 JPB983736:JPB983745 JYX983736:JYX983745 KIT983736:KIT983745 KSP983736:KSP983745 LCL983736:LCL983745 LMH983736:LMH983745 LWD983736:LWD983745 MFZ983736:MFZ983745 MPV983736:MPV983745 MZR983736:MZR983745 NJN983736:NJN983745 NTJ983736:NTJ983745 ODF983736:ODF983745 ONB983736:ONB983745 OWX983736:OWX983745 PGT983736:PGT983745 PQP983736:PQP983745 QAL983736:QAL983745 QKH983736:QKH983745 QUD983736:QUD983745 RDZ983736:RDZ983745 RNV983736:RNV983745 RXR983736:RXR983745 SHN983736:SHN983745 SRJ983736:SRJ983745 TBF983736:TBF983745 TLB983736:TLB983745 TUX983736:TUX983745 UET983736:UET983745 UOP983736:UOP983745 UYL983736:UYL983745 VIH983736:VIH983745 VSD983736:VSD983745 WBZ983736:WBZ983745 WLV983736:WLV983745 WVR983736:WVR983745 F996 JB996 SX996 ACT996 AMP996 AWL996 BGH996 BQD996 BZZ996 CJV996 CTR996 DDN996 DNJ996 DXF996 EHB996 EQX996 FAT996 FKP996 FUL996 GEH996 GOD996 GXZ996 HHV996 HRR996 IBN996 ILJ996 IVF996 JFB996 JOX996 JYT996 KIP996 KSL996 LCH996 LMD996 LVZ996 MFV996 MPR996 MZN996 NJJ996 NTF996 ODB996 OMX996 OWT996 PGP996 PQL996 QAH996 QKD996 QTZ996 RDV996 RNR996 RXN996 SHJ996 SRF996 TBB996 TKX996 TUT996 UEP996 UOL996 UYH996 VID996 VRZ996 WBV996 WLR996 WVN996 F66532 JB66532 SX66532 ACT66532 AMP66532 AWL66532 BGH66532 BQD66532 BZZ66532 CJV66532 CTR66532 DDN66532 DNJ66532 DXF66532 EHB66532 EQX66532 FAT66532 FKP66532 FUL66532 GEH66532 GOD66532 GXZ66532 HHV66532 HRR66532 IBN66532 ILJ66532 IVF66532 JFB66532 JOX66532 JYT66532 KIP66532 KSL66532 LCH66532 LMD66532 LVZ66532 MFV66532 MPR66532 MZN66532 NJJ66532 NTF66532 ODB66532 OMX66532 OWT66532 PGP66532 PQL66532 QAH66532 QKD66532 QTZ66532 RDV66532 RNR66532 RXN66532 SHJ66532 SRF66532 TBB66532 TKX66532 TUT66532 UEP66532 UOL66532 UYH66532 VID66532 VRZ66532 WBV66532 WLR66532 WVN66532 F132068 JB132068 SX132068 ACT132068 AMP132068 AWL132068 BGH132068 BQD132068 BZZ132068 CJV132068 CTR132068 DDN132068 DNJ132068 DXF132068 EHB132068 EQX132068 FAT132068 FKP132068 FUL132068 GEH132068 GOD132068 GXZ132068 HHV132068 HRR132068 IBN132068 ILJ132068 IVF132068 JFB132068 JOX132068 JYT132068 KIP132068 KSL132068 LCH132068 LMD132068 LVZ132068 MFV132068 MPR132068 MZN132068 NJJ132068 NTF132068 ODB132068 OMX132068 OWT132068 PGP132068 PQL132068 QAH132068 QKD132068 QTZ132068 RDV132068 RNR132068 RXN132068 SHJ132068 SRF132068 TBB132068 TKX132068 TUT132068 UEP132068 UOL132068 UYH132068 VID132068 VRZ132068 WBV132068 WLR132068 WVN132068 F197604 JB197604 SX197604 ACT197604 AMP197604 AWL197604 BGH197604 BQD197604 BZZ197604 CJV197604 CTR197604 DDN197604 DNJ197604 DXF197604 EHB197604 EQX197604 FAT197604 FKP197604 FUL197604 GEH197604 GOD197604 GXZ197604 HHV197604 HRR197604 IBN197604 ILJ197604 IVF197604 JFB197604 JOX197604 JYT197604 KIP197604 KSL197604 LCH197604 LMD197604 LVZ197604 MFV197604 MPR197604 MZN197604 NJJ197604 NTF197604 ODB197604 OMX197604 OWT197604 PGP197604 PQL197604 QAH197604 QKD197604 QTZ197604 RDV197604 RNR197604 RXN197604 SHJ197604 SRF197604 TBB197604 TKX197604 TUT197604 UEP197604 UOL197604 UYH197604 VID197604 VRZ197604 WBV197604 WLR197604 WVN197604 F263140 JB263140 SX263140 ACT263140 AMP263140 AWL263140 BGH263140 BQD263140 BZZ263140 CJV263140 CTR263140 DDN263140 DNJ263140 DXF263140 EHB263140 EQX263140 FAT263140 FKP263140 FUL263140 GEH263140 GOD263140 GXZ263140 HHV263140 HRR263140 IBN263140 ILJ263140 IVF263140 JFB263140 JOX263140 JYT263140 KIP263140 KSL263140 LCH263140 LMD263140 LVZ263140 MFV263140 MPR263140 MZN263140 NJJ263140 NTF263140 ODB263140 OMX263140 OWT263140 PGP263140 PQL263140 QAH263140 QKD263140 QTZ263140 RDV263140 RNR263140 RXN263140 SHJ263140 SRF263140 TBB263140 TKX263140 TUT263140 UEP263140 UOL263140 UYH263140 VID263140 VRZ263140 WBV263140 WLR263140 WVN263140 F328676 JB328676 SX328676 ACT328676 AMP328676 AWL328676 BGH328676 BQD328676 BZZ328676 CJV328676 CTR328676 DDN328676 DNJ328676 DXF328676 EHB328676 EQX328676 FAT328676 FKP328676 FUL328676 GEH328676 GOD328676 GXZ328676 HHV328676 HRR328676 IBN328676 ILJ328676 IVF328676 JFB328676 JOX328676 JYT328676 KIP328676 KSL328676 LCH328676 LMD328676 LVZ328676 MFV328676 MPR328676 MZN328676 NJJ328676 NTF328676 ODB328676 OMX328676 OWT328676 PGP328676 PQL328676 QAH328676 QKD328676 QTZ328676 RDV328676 RNR328676 RXN328676 SHJ328676 SRF328676 TBB328676 TKX328676 TUT328676 UEP328676 UOL328676 UYH328676 VID328676 VRZ328676 WBV328676 WLR328676 WVN328676 F394212 JB394212 SX394212 ACT394212 AMP394212 AWL394212 BGH394212 BQD394212 BZZ394212 CJV394212 CTR394212 DDN394212 DNJ394212 DXF394212 EHB394212 EQX394212 FAT394212 FKP394212 FUL394212 GEH394212 GOD394212 GXZ394212 HHV394212 HRR394212 IBN394212 ILJ394212 IVF394212 JFB394212 JOX394212 JYT394212 KIP394212 KSL394212 LCH394212 LMD394212 LVZ394212 MFV394212 MPR394212 MZN394212 NJJ394212 NTF394212 ODB394212 OMX394212 OWT394212 PGP394212 PQL394212 QAH394212 QKD394212 QTZ394212 RDV394212 RNR394212 RXN394212 SHJ394212 SRF394212 TBB394212 TKX394212 TUT394212 UEP394212 UOL394212 UYH394212 VID394212 VRZ394212 WBV394212 WLR394212 WVN394212 F459748 JB459748 SX459748 ACT459748 AMP459748 AWL459748 BGH459748 BQD459748 BZZ459748 CJV459748 CTR459748 DDN459748 DNJ459748 DXF459748 EHB459748 EQX459748 FAT459748 FKP459748 FUL459748 GEH459748 GOD459748 GXZ459748 HHV459748 HRR459748 IBN459748 ILJ459748 IVF459748 JFB459748 JOX459748 JYT459748 KIP459748 KSL459748 LCH459748 LMD459748 LVZ459748 MFV459748 MPR459748 MZN459748 NJJ459748 NTF459748 ODB459748 OMX459748 OWT459748 PGP459748 PQL459748 QAH459748 QKD459748 QTZ459748 RDV459748 RNR459748 RXN459748 SHJ459748 SRF459748 TBB459748 TKX459748 TUT459748 UEP459748 UOL459748 UYH459748 VID459748 VRZ459748 WBV459748 WLR459748 WVN459748 F525284 JB525284 SX525284 ACT525284 AMP525284 AWL525284 BGH525284 BQD525284 BZZ525284 CJV525284 CTR525284 DDN525284 DNJ525284 DXF525284 EHB525284 EQX525284 FAT525284 FKP525284 FUL525284 GEH525284 GOD525284 GXZ525284 HHV525284 HRR525284 IBN525284 ILJ525284 IVF525284 JFB525284 JOX525284 JYT525284 KIP525284 KSL525284 LCH525284 LMD525284 LVZ525284 MFV525284 MPR525284 MZN525284 NJJ525284 NTF525284 ODB525284 OMX525284 OWT525284 PGP525284 PQL525284 QAH525284 QKD525284 QTZ525284 RDV525284 RNR525284 RXN525284 SHJ525284 SRF525284 TBB525284 TKX525284 TUT525284 UEP525284 UOL525284 UYH525284 VID525284 VRZ525284 WBV525284 WLR525284 WVN525284 F590820 JB590820 SX590820 ACT590820 AMP590820 AWL590820 BGH590820 BQD590820 BZZ590820 CJV590820 CTR590820 DDN590820 DNJ590820 DXF590820 EHB590820 EQX590820 FAT590820 FKP590820 FUL590820 GEH590820 GOD590820 GXZ590820 HHV590820 HRR590820 IBN590820 ILJ590820 IVF590820 JFB590820 JOX590820 JYT590820 KIP590820 KSL590820 LCH590820 LMD590820 LVZ590820 MFV590820 MPR590820 MZN590820 NJJ590820 NTF590820 ODB590820 OMX590820 OWT590820 PGP590820 PQL590820 QAH590820 QKD590820 QTZ590820 RDV590820 RNR590820 RXN590820 SHJ590820 SRF590820 TBB590820 TKX590820 TUT590820 UEP590820 UOL590820 UYH590820 VID590820 VRZ590820 WBV590820 WLR590820 WVN590820 F656356 JB656356 SX656356 ACT656356 AMP656356 AWL656356 BGH656356 BQD656356 BZZ656356 CJV656356 CTR656356 DDN656356 DNJ656356 DXF656356 EHB656356 EQX656356 FAT656356 FKP656356 FUL656356 GEH656356 GOD656356 GXZ656356 HHV656356 HRR656356 IBN656356 ILJ656356 IVF656356 JFB656356 JOX656356 JYT656356 KIP656356 KSL656356 LCH656356 LMD656356 LVZ656356 MFV656356 MPR656356 MZN656356 NJJ656356 NTF656356 ODB656356 OMX656356 OWT656356 PGP656356 PQL656356 QAH656356 QKD656356 QTZ656356 RDV656356 RNR656356 RXN656356 SHJ656356 SRF656356 TBB656356 TKX656356 TUT656356 UEP656356 UOL656356 UYH656356 VID656356 VRZ656356 WBV656356 WLR656356 WVN656356 F721892 JB721892 SX721892 ACT721892 AMP721892 AWL721892 BGH721892 BQD721892 BZZ721892 CJV721892 CTR721892 DDN721892 DNJ721892 DXF721892 EHB721892 EQX721892 FAT721892 FKP721892 FUL721892 GEH721892 GOD721892 GXZ721892 HHV721892 HRR721892 IBN721892 ILJ721892 IVF721892 JFB721892 JOX721892 JYT721892 KIP721892 KSL721892 LCH721892 LMD721892 LVZ721892 MFV721892 MPR721892 MZN721892 NJJ721892 NTF721892 ODB721892 OMX721892 OWT721892 PGP721892 PQL721892 QAH721892 QKD721892 QTZ721892 RDV721892 RNR721892 RXN721892 SHJ721892 SRF721892 TBB721892 TKX721892 TUT721892 UEP721892 UOL721892 UYH721892 VID721892 VRZ721892 WBV721892 WLR721892 WVN721892 F787428 JB787428 SX787428 ACT787428 AMP787428 AWL787428 BGH787428 BQD787428 BZZ787428 CJV787428 CTR787428 DDN787428 DNJ787428 DXF787428 EHB787428 EQX787428 FAT787428 FKP787428 FUL787428 GEH787428 GOD787428 GXZ787428 HHV787428 HRR787428 IBN787428 ILJ787428 IVF787428 JFB787428 JOX787428 JYT787428 KIP787428 KSL787428 LCH787428 LMD787428 LVZ787428 MFV787428 MPR787428 MZN787428 NJJ787428 NTF787428 ODB787428 OMX787428 OWT787428 PGP787428 PQL787428 QAH787428 QKD787428 QTZ787428 RDV787428 RNR787428 RXN787428 SHJ787428 SRF787428 TBB787428 TKX787428 TUT787428 UEP787428 UOL787428 UYH787428 VID787428 VRZ787428 WBV787428 WLR787428 WVN787428 F852964 JB852964 SX852964 ACT852964 AMP852964 AWL852964 BGH852964 BQD852964 BZZ852964 CJV852964 CTR852964 DDN852964 DNJ852964 DXF852964 EHB852964 EQX852964 FAT852964 FKP852964 FUL852964 GEH852964 GOD852964 GXZ852964 HHV852964 HRR852964 IBN852964 ILJ852964 IVF852964 JFB852964 JOX852964 JYT852964 KIP852964 KSL852964 LCH852964 LMD852964 LVZ852964 MFV852964 MPR852964 MZN852964 NJJ852964 NTF852964 ODB852964 OMX852964 OWT852964 PGP852964 PQL852964 QAH852964 QKD852964 QTZ852964 RDV852964 RNR852964 RXN852964 SHJ852964 SRF852964 TBB852964 TKX852964 TUT852964 UEP852964 UOL852964 UYH852964 VID852964 VRZ852964 WBV852964 WLR852964 WVN852964 F918500 JB918500 SX918500 ACT918500 AMP918500 AWL918500 BGH918500 BQD918500 BZZ918500 CJV918500 CTR918500 DDN918500 DNJ918500 DXF918500 EHB918500 EQX918500 FAT918500 FKP918500 FUL918500 GEH918500 GOD918500 GXZ918500 HHV918500 HRR918500 IBN918500 ILJ918500 IVF918500 JFB918500 JOX918500 JYT918500 KIP918500 KSL918500 LCH918500 LMD918500 LVZ918500 MFV918500 MPR918500 MZN918500 NJJ918500 NTF918500 ODB918500 OMX918500 OWT918500 PGP918500 PQL918500 QAH918500 QKD918500 QTZ918500 RDV918500 RNR918500 RXN918500 SHJ918500 SRF918500 TBB918500 TKX918500 TUT918500 UEP918500 UOL918500 UYH918500 VID918500 VRZ918500 WBV918500 WLR918500 WVN918500 F984036 JB984036 SX984036 ACT984036 AMP984036 AWL984036 BGH984036 BQD984036 BZZ984036 CJV984036 CTR984036 DDN984036 DNJ984036 DXF984036 EHB984036 EQX984036 FAT984036 FKP984036 FUL984036 GEH984036 GOD984036 GXZ984036 HHV984036 HRR984036 IBN984036 ILJ984036 IVF984036 JFB984036 JOX984036 JYT984036 KIP984036 KSL984036 LCH984036 LMD984036 LVZ984036 MFV984036 MPR984036 MZN984036 NJJ984036 NTF984036 ODB984036 OMX984036 OWT984036 PGP984036 PQL984036 QAH984036 QKD984036 QTZ984036 RDV984036 RNR984036 RXN984036 SHJ984036 SRF984036 TBB984036 TKX984036 TUT984036 UEP984036 UOL984036 UYH984036 VID984036 VRZ984036 WBV984036 WLR984036 WVN984036 K728 JG728 TC728 ACY728 AMU728 AWQ728 BGM728 BQI728 CAE728 CKA728 CTW728 DDS728 DNO728 DXK728 EHG728 ERC728 FAY728 FKU728 FUQ728 GEM728 GOI728 GYE728 HIA728 HRW728 IBS728 ILO728 IVK728 JFG728 JPC728 JYY728 KIU728 KSQ728 LCM728 LMI728 LWE728 MGA728 MPW728 MZS728 NJO728 NTK728 ODG728 ONC728 OWY728 PGU728 PQQ728 QAM728 QKI728 QUE728 REA728 RNW728 RXS728 SHO728 SRK728 TBG728 TLC728 TUY728 UEU728 UOQ728 UYM728 VII728 VSE728 WCA728 WLW728 WVS728 K66264 JG66264 TC66264 ACY66264 AMU66264 AWQ66264 BGM66264 BQI66264 CAE66264 CKA66264 CTW66264 DDS66264 DNO66264 DXK66264 EHG66264 ERC66264 FAY66264 FKU66264 FUQ66264 GEM66264 GOI66264 GYE66264 HIA66264 HRW66264 IBS66264 ILO66264 IVK66264 JFG66264 JPC66264 JYY66264 KIU66264 KSQ66264 LCM66264 LMI66264 LWE66264 MGA66264 MPW66264 MZS66264 NJO66264 NTK66264 ODG66264 ONC66264 OWY66264 PGU66264 PQQ66264 QAM66264 QKI66264 QUE66264 REA66264 RNW66264 RXS66264 SHO66264 SRK66264 TBG66264 TLC66264 TUY66264 UEU66264 UOQ66264 UYM66264 VII66264 VSE66264 WCA66264 WLW66264 WVS66264 K131800 JG131800 TC131800 ACY131800 AMU131800 AWQ131800 BGM131800 BQI131800 CAE131800 CKA131800 CTW131800 DDS131800 DNO131800 DXK131800 EHG131800 ERC131800 FAY131800 FKU131800 FUQ131800 GEM131800 GOI131800 GYE131800 HIA131800 HRW131800 IBS131800 ILO131800 IVK131800 JFG131800 JPC131800 JYY131800 KIU131800 KSQ131800 LCM131800 LMI131800 LWE131800 MGA131800 MPW131800 MZS131800 NJO131800 NTK131800 ODG131800 ONC131800 OWY131800 PGU131800 PQQ131800 QAM131800 QKI131800 QUE131800 REA131800 RNW131800 RXS131800 SHO131800 SRK131800 TBG131800 TLC131800 TUY131800 UEU131800 UOQ131800 UYM131800 VII131800 VSE131800 WCA131800 WLW131800 WVS131800 K197336 JG197336 TC197336 ACY197336 AMU197336 AWQ197336 BGM197336 BQI197336 CAE197336 CKA197336 CTW197336 DDS197336 DNO197336 DXK197336 EHG197336 ERC197336 FAY197336 FKU197336 FUQ197336 GEM197336 GOI197336 GYE197336 HIA197336 HRW197336 IBS197336 ILO197336 IVK197336 JFG197336 JPC197336 JYY197336 KIU197336 KSQ197336 LCM197336 LMI197336 LWE197336 MGA197336 MPW197336 MZS197336 NJO197336 NTK197336 ODG197336 ONC197336 OWY197336 PGU197336 PQQ197336 QAM197336 QKI197336 QUE197336 REA197336 RNW197336 RXS197336 SHO197336 SRK197336 TBG197336 TLC197336 TUY197336 UEU197336 UOQ197336 UYM197336 VII197336 VSE197336 WCA197336 WLW197336 WVS197336 K262872 JG262872 TC262872 ACY262872 AMU262872 AWQ262872 BGM262872 BQI262872 CAE262872 CKA262872 CTW262872 DDS262872 DNO262872 DXK262872 EHG262872 ERC262872 FAY262872 FKU262872 FUQ262872 GEM262872 GOI262872 GYE262872 HIA262872 HRW262872 IBS262872 ILO262872 IVK262872 JFG262872 JPC262872 JYY262872 KIU262872 KSQ262872 LCM262872 LMI262872 LWE262872 MGA262872 MPW262872 MZS262872 NJO262872 NTK262872 ODG262872 ONC262872 OWY262872 PGU262872 PQQ262872 QAM262872 QKI262872 QUE262872 REA262872 RNW262872 RXS262872 SHO262872 SRK262872 TBG262872 TLC262872 TUY262872 UEU262872 UOQ262872 UYM262872 VII262872 VSE262872 WCA262872 WLW262872 WVS262872 K328408 JG328408 TC328408 ACY328408 AMU328408 AWQ328408 BGM328408 BQI328408 CAE328408 CKA328408 CTW328408 DDS328408 DNO328408 DXK328408 EHG328408 ERC328408 FAY328408 FKU328408 FUQ328408 GEM328408 GOI328408 GYE328408 HIA328408 HRW328408 IBS328408 ILO328408 IVK328408 JFG328408 JPC328408 JYY328408 KIU328408 KSQ328408 LCM328408 LMI328408 LWE328408 MGA328408 MPW328408 MZS328408 NJO328408 NTK328408 ODG328408 ONC328408 OWY328408 PGU328408 PQQ328408 QAM328408 QKI328408 QUE328408 REA328408 RNW328408 RXS328408 SHO328408 SRK328408 TBG328408 TLC328408 TUY328408 UEU328408 UOQ328408 UYM328408 VII328408 VSE328408 WCA328408 WLW328408 WVS328408 K393944 JG393944 TC393944 ACY393944 AMU393944 AWQ393944 BGM393944 BQI393944 CAE393944 CKA393944 CTW393944 DDS393944 DNO393944 DXK393944 EHG393944 ERC393944 FAY393944 FKU393944 FUQ393944 GEM393944 GOI393944 GYE393944 HIA393944 HRW393944 IBS393944 ILO393944 IVK393944 JFG393944 JPC393944 JYY393944 KIU393944 KSQ393944 LCM393944 LMI393944 LWE393944 MGA393944 MPW393944 MZS393944 NJO393944 NTK393944 ODG393944 ONC393944 OWY393944 PGU393944 PQQ393944 QAM393944 QKI393944 QUE393944 REA393944 RNW393944 RXS393944 SHO393944 SRK393944 TBG393944 TLC393944 TUY393944 UEU393944 UOQ393944 UYM393944 VII393944 VSE393944 WCA393944 WLW393944 WVS393944 K459480 JG459480 TC459480 ACY459480 AMU459480 AWQ459480 BGM459480 BQI459480 CAE459480 CKA459480 CTW459480 DDS459480 DNO459480 DXK459480 EHG459480 ERC459480 FAY459480 FKU459480 FUQ459480 GEM459480 GOI459480 GYE459480 HIA459480 HRW459480 IBS459480 ILO459480 IVK459480 JFG459480 JPC459480 JYY459480 KIU459480 KSQ459480 LCM459480 LMI459480 LWE459480 MGA459480 MPW459480 MZS459480 NJO459480 NTK459480 ODG459480 ONC459480 OWY459480 PGU459480 PQQ459480 QAM459480 QKI459480 QUE459480 REA459480 RNW459480 RXS459480 SHO459480 SRK459480 TBG459480 TLC459480 TUY459480 UEU459480 UOQ459480 UYM459480 VII459480 VSE459480 WCA459480 WLW459480 WVS459480 K525016 JG525016 TC525016 ACY525016 AMU525016 AWQ525016 BGM525016 BQI525016 CAE525016 CKA525016 CTW525016 DDS525016 DNO525016 DXK525016 EHG525016 ERC525016 FAY525016 FKU525016 FUQ525016 GEM525016 GOI525016 GYE525016 HIA525016 HRW525016 IBS525016 ILO525016 IVK525016 JFG525016 JPC525016 JYY525016 KIU525016 KSQ525016 LCM525016 LMI525016 LWE525016 MGA525016 MPW525016 MZS525016 NJO525016 NTK525016 ODG525016 ONC525016 OWY525016 PGU525016 PQQ525016 QAM525016 QKI525016 QUE525016 REA525016 RNW525016 RXS525016 SHO525016 SRK525016 TBG525016 TLC525016 TUY525016 UEU525016 UOQ525016 UYM525016 VII525016 VSE525016 WCA525016 WLW525016 WVS525016 K590552 JG590552 TC590552 ACY590552 AMU590552 AWQ590552 BGM590552 BQI590552 CAE590552 CKA590552 CTW590552 DDS590552 DNO590552 DXK590552 EHG590552 ERC590552 FAY590552 FKU590552 FUQ590552 GEM590552 GOI590552 GYE590552 HIA590552 HRW590552 IBS590552 ILO590552 IVK590552 JFG590552 JPC590552 JYY590552 KIU590552 KSQ590552 LCM590552 LMI590552 LWE590552 MGA590552 MPW590552 MZS590552 NJO590552 NTK590552 ODG590552 ONC590552 OWY590552 PGU590552 PQQ590552 QAM590552 QKI590552 QUE590552 REA590552 RNW590552 RXS590552 SHO590552 SRK590552 TBG590552 TLC590552 TUY590552 UEU590552 UOQ590552 UYM590552 VII590552 VSE590552 WCA590552 WLW590552 WVS590552 K656088 JG656088 TC656088 ACY656088 AMU656088 AWQ656088 BGM656088 BQI656088 CAE656088 CKA656088 CTW656088 DDS656088 DNO656088 DXK656088 EHG656088 ERC656088 FAY656088 FKU656088 FUQ656088 GEM656088 GOI656088 GYE656088 HIA656088 HRW656088 IBS656088 ILO656088 IVK656088 JFG656088 JPC656088 JYY656088 KIU656088 KSQ656088 LCM656088 LMI656088 LWE656088 MGA656088 MPW656088 MZS656088 NJO656088 NTK656088 ODG656088 ONC656088 OWY656088 PGU656088 PQQ656088 QAM656088 QKI656088 QUE656088 REA656088 RNW656088 RXS656088 SHO656088 SRK656088 TBG656088 TLC656088 TUY656088 UEU656088 UOQ656088 UYM656088 VII656088 VSE656088 WCA656088 WLW656088 WVS656088 K721624 JG721624 TC721624 ACY721624 AMU721624 AWQ721624 BGM721624 BQI721624 CAE721624 CKA721624 CTW721624 DDS721624 DNO721624 DXK721624 EHG721624 ERC721624 FAY721624 FKU721624 FUQ721624 GEM721624 GOI721624 GYE721624 HIA721624 HRW721624 IBS721624 ILO721624 IVK721624 JFG721624 JPC721624 JYY721624 KIU721624 KSQ721624 LCM721624 LMI721624 LWE721624 MGA721624 MPW721624 MZS721624 NJO721624 NTK721624 ODG721624 ONC721624 OWY721624 PGU721624 PQQ721624 QAM721624 QKI721624 QUE721624 REA721624 RNW721624 RXS721624 SHO721624 SRK721624 TBG721624 TLC721624 TUY721624 UEU721624 UOQ721624 UYM721624 VII721624 VSE721624 WCA721624 WLW721624 WVS721624 K787160 JG787160 TC787160 ACY787160 AMU787160 AWQ787160 BGM787160 BQI787160 CAE787160 CKA787160 CTW787160 DDS787160 DNO787160 DXK787160 EHG787160 ERC787160 FAY787160 FKU787160 FUQ787160 GEM787160 GOI787160 GYE787160 HIA787160 HRW787160 IBS787160 ILO787160 IVK787160 JFG787160 JPC787160 JYY787160 KIU787160 KSQ787160 LCM787160 LMI787160 LWE787160 MGA787160 MPW787160 MZS787160 NJO787160 NTK787160 ODG787160 ONC787160 OWY787160 PGU787160 PQQ787160 QAM787160 QKI787160 QUE787160 REA787160 RNW787160 RXS787160 SHO787160 SRK787160 TBG787160 TLC787160 TUY787160 UEU787160 UOQ787160 UYM787160 VII787160 VSE787160 WCA787160 WLW787160 WVS787160 K852696 JG852696 TC852696 ACY852696 AMU852696 AWQ852696 BGM852696 BQI852696 CAE852696 CKA852696 CTW852696 DDS852696 DNO852696 DXK852696 EHG852696 ERC852696 FAY852696 FKU852696 FUQ852696 GEM852696 GOI852696 GYE852696 HIA852696 HRW852696 IBS852696 ILO852696 IVK852696 JFG852696 JPC852696 JYY852696 KIU852696 KSQ852696 LCM852696 LMI852696 LWE852696 MGA852696 MPW852696 MZS852696 NJO852696 NTK852696 ODG852696 ONC852696 OWY852696 PGU852696 PQQ852696 QAM852696 QKI852696 QUE852696 REA852696 RNW852696 RXS852696 SHO852696 SRK852696 TBG852696 TLC852696 TUY852696 UEU852696 UOQ852696 UYM852696 VII852696 VSE852696 WCA852696 WLW852696 WVS852696 K918232 JG918232 TC918232 ACY918232 AMU918232 AWQ918232 BGM918232 BQI918232 CAE918232 CKA918232 CTW918232 DDS918232 DNO918232 DXK918232 EHG918232 ERC918232 FAY918232 FKU918232 FUQ918232 GEM918232 GOI918232 GYE918232 HIA918232 HRW918232 IBS918232 ILO918232 IVK918232 JFG918232 JPC918232 JYY918232 KIU918232 KSQ918232 LCM918232 LMI918232 LWE918232 MGA918232 MPW918232 MZS918232 NJO918232 NTK918232 ODG918232 ONC918232 OWY918232 PGU918232 PQQ918232 QAM918232 QKI918232 QUE918232 REA918232 RNW918232 RXS918232 SHO918232 SRK918232 TBG918232 TLC918232 TUY918232 UEU918232 UOQ918232 UYM918232 VII918232 VSE918232 WCA918232 WLW918232 WVS918232 K983768 JG983768 TC983768 ACY983768 AMU983768 AWQ983768 BGM983768 BQI983768 CAE983768 CKA983768 CTW983768 DDS983768 DNO983768 DXK983768 EHG983768 ERC983768 FAY983768 FKU983768 FUQ983768 GEM983768 GOI983768 GYE983768 HIA983768 HRW983768 IBS983768 ILO983768 IVK983768 JFG983768 JPC983768 JYY983768 KIU983768 KSQ983768 LCM983768 LMI983768 LWE983768 MGA983768 MPW983768 MZS983768 NJO983768 NTK983768 ODG983768 ONC983768 OWY983768 PGU983768 PQQ983768 QAM983768 QKI983768 QUE983768 REA983768 RNW983768 RXS983768 SHO983768 SRK983768 TBG983768 TLC983768 TUY983768 UEU983768 UOQ983768 UYM983768 VII983768 VSE983768 WCA983768 WLW983768 WVS983768 K637 JG637 TC637 ACY637 AMU637 AWQ637 BGM637 BQI637 CAE637 CKA637 CTW637 DDS637 DNO637 DXK637 EHG637 ERC637 FAY637 FKU637 FUQ637 GEM637 GOI637 GYE637 HIA637 HRW637 IBS637 ILO637 IVK637 JFG637 JPC637 JYY637 KIU637 KSQ637 LCM637 LMI637 LWE637 MGA637 MPW637 MZS637 NJO637 NTK637 ODG637 ONC637 OWY637 PGU637 PQQ637 QAM637 QKI637 QUE637 REA637 RNW637 RXS637 SHO637 SRK637 TBG637 TLC637 TUY637 UEU637 UOQ637 UYM637 VII637 VSE637 WCA637 WLW637 WVS637 K66173 JG66173 TC66173 ACY66173 AMU66173 AWQ66173 BGM66173 BQI66173 CAE66173 CKA66173 CTW66173 DDS66173 DNO66173 DXK66173 EHG66173 ERC66173 FAY66173 FKU66173 FUQ66173 GEM66173 GOI66173 GYE66173 HIA66173 HRW66173 IBS66173 ILO66173 IVK66173 JFG66173 JPC66173 JYY66173 KIU66173 KSQ66173 LCM66173 LMI66173 LWE66173 MGA66173 MPW66173 MZS66173 NJO66173 NTK66173 ODG66173 ONC66173 OWY66173 PGU66173 PQQ66173 QAM66173 QKI66173 QUE66173 REA66173 RNW66173 RXS66173 SHO66173 SRK66173 TBG66173 TLC66173 TUY66173 UEU66173 UOQ66173 UYM66173 VII66173 VSE66173 WCA66173 WLW66173 WVS66173 K131709 JG131709 TC131709 ACY131709 AMU131709 AWQ131709 BGM131709 BQI131709 CAE131709 CKA131709 CTW131709 DDS131709 DNO131709 DXK131709 EHG131709 ERC131709 FAY131709 FKU131709 FUQ131709 GEM131709 GOI131709 GYE131709 HIA131709 HRW131709 IBS131709 ILO131709 IVK131709 JFG131709 JPC131709 JYY131709 KIU131709 KSQ131709 LCM131709 LMI131709 LWE131709 MGA131709 MPW131709 MZS131709 NJO131709 NTK131709 ODG131709 ONC131709 OWY131709 PGU131709 PQQ131709 QAM131709 QKI131709 QUE131709 REA131709 RNW131709 RXS131709 SHO131709 SRK131709 TBG131709 TLC131709 TUY131709 UEU131709 UOQ131709 UYM131709 VII131709 VSE131709 WCA131709 WLW131709 WVS131709 K197245 JG197245 TC197245 ACY197245 AMU197245 AWQ197245 BGM197245 BQI197245 CAE197245 CKA197245 CTW197245 DDS197245 DNO197245 DXK197245 EHG197245 ERC197245 FAY197245 FKU197245 FUQ197245 GEM197245 GOI197245 GYE197245 HIA197245 HRW197245 IBS197245 ILO197245 IVK197245 JFG197245 JPC197245 JYY197245 KIU197245 KSQ197245 LCM197245 LMI197245 LWE197245 MGA197245 MPW197245 MZS197245 NJO197245 NTK197245 ODG197245 ONC197245 OWY197245 PGU197245 PQQ197245 QAM197245 QKI197245 QUE197245 REA197245 RNW197245 RXS197245 SHO197245 SRK197245 TBG197245 TLC197245 TUY197245 UEU197245 UOQ197245 UYM197245 VII197245 VSE197245 WCA197245 WLW197245 WVS197245 K262781 JG262781 TC262781 ACY262781 AMU262781 AWQ262781 BGM262781 BQI262781 CAE262781 CKA262781 CTW262781 DDS262781 DNO262781 DXK262781 EHG262781 ERC262781 FAY262781 FKU262781 FUQ262781 GEM262781 GOI262781 GYE262781 HIA262781 HRW262781 IBS262781 ILO262781 IVK262781 JFG262781 JPC262781 JYY262781 KIU262781 KSQ262781 LCM262781 LMI262781 LWE262781 MGA262781 MPW262781 MZS262781 NJO262781 NTK262781 ODG262781 ONC262781 OWY262781 PGU262781 PQQ262781 QAM262781 QKI262781 QUE262781 REA262781 RNW262781 RXS262781 SHO262781 SRK262781 TBG262781 TLC262781 TUY262781 UEU262781 UOQ262781 UYM262781 VII262781 VSE262781 WCA262781 WLW262781 WVS262781 K328317 JG328317 TC328317 ACY328317 AMU328317 AWQ328317 BGM328317 BQI328317 CAE328317 CKA328317 CTW328317 DDS328317 DNO328317 DXK328317 EHG328317 ERC328317 FAY328317 FKU328317 FUQ328317 GEM328317 GOI328317 GYE328317 HIA328317 HRW328317 IBS328317 ILO328317 IVK328317 JFG328317 JPC328317 JYY328317 KIU328317 KSQ328317 LCM328317 LMI328317 LWE328317 MGA328317 MPW328317 MZS328317 NJO328317 NTK328317 ODG328317 ONC328317 OWY328317 PGU328317 PQQ328317 QAM328317 QKI328317 QUE328317 REA328317 RNW328317 RXS328317 SHO328317 SRK328317 TBG328317 TLC328317 TUY328317 UEU328317 UOQ328317 UYM328317 VII328317 VSE328317 WCA328317 WLW328317 WVS328317 K393853 JG393853 TC393853 ACY393853 AMU393853 AWQ393853 BGM393853 BQI393853 CAE393853 CKA393853 CTW393853 DDS393853 DNO393853 DXK393853 EHG393853 ERC393853 FAY393853 FKU393853 FUQ393853 GEM393853 GOI393853 GYE393853 HIA393853 HRW393853 IBS393853 ILO393853 IVK393853 JFG393853 JPC393853 JYY393853 KIU393853 KSQ393853 LCM393853 LMI393853 LWE393853 MGA393853 MPW393853 MZS393853 NJO393853 NTK393853 ODG393853 ONC393853 OWY393853 PGU393853 PQQ393853 QAM393853 QKI393853 QUE393853 REA393853 RNW393853 RXS393853 SHO393853 SRK393853 TBG393853 TLC393853 TUY393853 UEU393853 UOQ393853 UYM393853 VII393853 VSE393853 WCA393853 WLW393853 WVS393853 K459389 JG459389 TC459389 ACY459389 AMU459389 AWQ459389 BGM459389 BQI459389 CAE459389 CKA459389 CTW459389 DDS459389 DNO459389 DXK459389 EHG459389 ERC459389 FAY459389 FKU459389 FUQ459389 GEM459389 GOI459389 GYE459389 HIA459389 HRW459389 IBS459389 ILO459389 IVK459389 JFG459389 JPC459389 JYY459389 KIU459389 KSQ459389 LCM459389 LMI459389 LWE459389 MGA459389 MPW459389 MZS459389 NJO459389 NTK459389 ODG459389 ONC459389 OWY459389 PGU459389 PQQ459389 QAM459389 QKI459389 QUE459389 REA459389 RNW459389 RXS459389 SHO459389 SRK459389 TBG459389 TLC459389 TUY459389 UEU459389 UOQ459389 UYM459389 VII459389 VSE459389 WCA459389 WLW459389 WVS459389 K524925 JG524925 TC524925 ACY524925 AMU524925 AWQ524925 BGM524925 BQI524925 CAE524925 CKA524925 CTW524925 DDS524925 DNO524925 DXK524925 EHG524925 ERC524925 FAY524925 FKU524925 FUQ524925 GEM524925 GOI524925 GYE524925 HIA524925 HRW524925 IBS524925 ILO524925 IVK524925 JFG524925 JPC524925 JYY524925 KIU524925 KSQ524925 LCM524925 LMI524925 LWE524925 MGA524925 MPW524925 MZS524925 NJO524925 NTK524925 ODG524925 ONC524925 OWY524925 PGU524925 PQQ524925 QAM524925 QKI524925 QUE524925 REA524925 RNW524925 RXS524925 SHO524925 SRK524925 TBG524925 TLC524925 TUY524925 UEU524925 UOQ524925 UYM524925 VII524925 VSE524925 WCA524925 WLW524925 WVS524925 K590461 JG590461 TC590461 ACY590461 AMU590461 AWQ590461 BGM590461 BQI590461 CAE590461 CKA590461 CTW590461 DDS590461 DNO590461 DXK590461 EHG590461 ERC590461 FAY590461 FKU590461 FUQ590461 GEM590461 GOI590461 GYE590461 HIA590461 HRW590461 IBS590461 ILO590461 IVK590461 JFG590461 JPC590461 JYY590461 KIU590461 KSQ590461 LCM590461 LMI590461 LWE590461 MGA590461 MPW590461 MZS590461 NJO590461 NTK590461 ODG590461 ONC590461 OWY590461 PGU590461 PQQ590461 QAM590461 QKI590461 QUE590461 REA590461 RNW590461 RXS590461 SHO590461 SRK590461 TBG590461 TLC590461 TUY590461 UEU590461 UOQ590461 UYM590461 VII590461 VSE590461 WCA590461 WLW590461 WVS590461 K655997 JG655997 TC655997 ACY655997 AMU655997 AWQ655997 BGM655997 BQI655997 CAE655997 CKA655997 CTW655997 DDS655997 DNO655997 DXK655997 EHG655997 ERC655997 FAY655997 FKU655997 FUQ655997 GEM655997 GOI655997 GYE655997 HIA655997 HRW655997 IBS655997 ILO655997 IVK655997 JFG655997 JPC655997 JYY655997 KIU655997 KSQ655997 LCM655997 LMI655997 LWE655997 MGA655997 MPW655997 MZS655997 NJO655997 NTK655997 ODG655997 ONC655997 OWY655997 PGU655997 PQQ655997 QAM655997 QKI655997 QUE655997 REA655997 RNW655997 RXS655997 SHO655997 SRK655997 TBG655997 TLC655997 TUY655997 UEU655997 UOQ655997 UYM655997 VII655997 VSE655997 WCA655997 WLW655997 WVS655997 K721533 JG721533 TC721533 ACY721533 AMU721533 AWQ721533 BGM721533 BQI721533 CAE721533 CKA721533 CTW721533 DDS721533 DNO721533 DXK721533 EHG721533 ERC721533 FAY721533 FKU721533 FUQ721533 GEM721533 GOI721533 GYE721533 HIA721533 HRW721533 IBS721533 ILO721533 IVK721533 JFG721533 JPC721533 JYY721533 KIU721533 KSQ721533 LCM721533 LMI721533 LWE721533 MGA721533 MPW721533 MZS721533 NJO721533 NTK721533 ODG721533 ONC721533 OWY721533 PGU721533 PQQ721533 QAM721533 QKI721533 QUE721533 REA721533 RNW721533 RXS721533 SHO721533 SRK721533 TBG721533 TLC721533 TUY721533 UEU721533 UOQ721533 UYM721533 VII721533 VSE721533 WCA721533 WLW721533 WVS721533 K787069 JG787069 TC787069 ACY787069 AMU787069 AWQ787069 BGM787069 BQI787069 CAE787069 CKA787069 CTW787069 DDS787069 DNO787069 DXK787069 EHG787069 ERC787069 FAY787069 FKU787069 FUQ787069 GEM787069 GOI787069 GYE787069 HIA787069 HRW787069 IBS787069 ILO787069 IVK787069 JFG787069 JPC787069 JYY787069 KIU787069 KSQ787069 LCM787069 LMI787069 LWE787069 MGA787069 MPW787069 MZS787069 NJO787069 NTK787069 ODG787069 ONC787069 OWY787069 PGU787069 PQQ787069 QAM787069 QKI787069 QUE787069 REA787069 RNW787069 RXS787069 SHO787069 SRK787069 TBG787069 TLC787069 TUY787069 UEU787069 UOQ787069 UYM787069 VII787069 VSE787069 WCA787069 WLW787069 WVS787069 K852605 JG852605 TC852605 ACY852605 AMU852605 AWQ852605 BGM852605 BQI852605 CAE852605 CKA852605 CTW852605 DDS852605 DNO852605 DXK852605 EHG852605 ERC852605 FAY852605 FKU852605 FUQ852605 GEM852605 GOI852605 GYE852605 HIA852605 HRW852605 IBS852605 ILO852605 IVK852605 JFG852605 JPC852605 JYY852605 KIU852605 KSQ852605 LCM852605 LMI852605 LWE852605 MGA852605 MPW852605 MZS852605 NJO852605 NTK852605 ODG852605 ONC852605 OWY852605 PGU852605 PQQ852605 QAM852605 QKI852605 QUE852605 REA852605 RNW852605 RXS852605 SHO852605 SRK852605 TBG852605 TLC852605 TUY852605 UEU852605 UOQ852605 UYM852605 VII852605 VSE852605 WCA852605 WLW852605 WVS852605 K918141 JG918141 TC918141 ACY918141 AMU918141 AWQ918141 BGM918141 BQI918141 CAE918141 CKA918141 CTW918141 DDS918141 DNO918141 DXK918141 EHG918141 ERC918141 FAY918141 FKU918141 FUQ918141 GEM918141 GOI918141 GYE918141 HIA918141 HRW918141 IBS918141 ILO918141 IVK918141 JFG918141 JPC918141 JYY918141 KIU918141 KSQ918141 LCM918141 LMI918141 LWE918141 MGA918141 MPW918141 MZS918141 NJO918141 NTK918141 ODG918141 ONC918141 OWY918141 PGU918141 PQQ918141 QAM918141 QKI918141 QUE918141 REA918141 RNW918141 RXS918141 SHO918141 SRK918141 TBG918141 TLC918141 TUY918141 UEU918141 UOQ918141 UYM918141 VII918141 VSE918141 WCA918141 WLW918141 WVS918141 K983677 JG983677 TC983677 ACY983677 AMU983677 AWQ983677 BGM983677 BQI983677 CAE983677 CKA983677 CTW983677 DDS983677 DNO983677 DXK983677 EHG983677 ERC983677 FAY983677 FKU983677 FUQ983677 GEM983677 GOI983677 GYE983677 HIA983677 HRW983677 IBS983677 ILO983677 IVK983677 JFG983677 JPC983677 JYY983677 KIU983677 KSQ983677 LCM983677 LMI983677 LWE983677 MGA983677 MPW983677 MZS983677 NJO983677 NTK983677 ODG983677 ONC983677 OWY983677 PGU983677 PQQ983677 QAM983677 QKI983677 QUE983677 REA983677 RNW983677 RXS983677 SHO983677 SRK983677 TBG983677 TLC983677 TUY983677 UEU983677 UOQ983677 UYM983677 VII983677 VSE983677 WCA983677 WLW983677 WVS983677 E881 JA881 SW881 ACS881 AMO881 AWK881 BGG881 BQC881 BZY881 CJU881 CTQ881 DDM881 DNI881 DXE881 EHA881 EQW881 FAS881 FKO881 FUK881 GEG881 GOC881 GXY881 HHU881 HRQ881 IBM881 ILI881 IVE881 JFA881 JOW881 JYS881 KIO881 KSK881 LCG881 LMC881 LVY881 MFU881 MPQ881 MZM881 NJI881 NTE881 ODA881 OMW881 OWS881 PGO881 PQK881 QAG881 QKC881 QTY881 RDU881 RNQ881 RXM881 SHI881 SRE881 TBA881 TKW881 TUS881 UEO881 UOK881 UYG881 VIC881 VRY881 WBU881 WLQ881 WVM881 E66417 JA66417 SW66417 ACS66417 AMO66417 AWK66417 BGG66417 BQC66417 BZY66417 CJU66417 CTQ66417 DDM66417 DNI66417 DXE66417 EHA66417 EQW66417 FAS66417 FKO66417 FUK66417 GEG66417 GOC66417 GXY66417 HHU66417 HRQ66417 IBM66417 ILI66417 IVE66417 JFA66417 JOW66417 JYS66417 KIO66417 KSK66417 LCG66417 LMC66417 LVY66417 MFU66417 MPQ66417 MZM66417 NJI66417 NTE66417 ODA66417 OMW66417 OWS66417 PGO66417 PQK66417 QAG66417 QKC66417 QTY66417 RDU66417 RNQ66417 RXM66417 SHI66417 SRE66417 TBA66417 TKW66417 TUS66417 UEO66417 UOK66417 UYG66417 VIC66417 VRY66417 WBU66417 WLQ66417 WVM66417 E131953 JA131953 SW131953 ACS131953 AMO131953 AWK131953 BGG131953 BQC131953 BZY131953 CJU131953 CTQ131953 DDM131953 DNI131953 DXE131953 EHA131953 EQW131953 FAS131953 FKO131953 FUK131953 GEG131953 GOC131953 GXY131953 HHU131953 HRQ131953 IBM131953 ILI131953 IVE131953 JFA131953 JOW131953 JYS131953 KIO131953 KSK131953 LCG131953 LMC131953 LVY131953 MFU131953 MPQ131953 MZM131953 NJI131953 NTE131953 ODA131953 OMW131953 OWS131953 PGO131953 PQK131953 QAG131953 QKC131953 QTY131953 RDU131953 RNQ131953 RXM131953 SHI131953 SRE131953 TBA131953 TKW131953 TUS131953 UEO131953 UOK131953 UYG131953 VIC131953 VRY131953 WBU131953 WLQ131953 WVM131953 E197489 JA197489 SW197489 ACS197489 AMO197489 AWK197489 BGG197489 BQC197489 BZY197489 CJU197489 CTQ197489 DDM197489 DNI197489 DXE197489 EHA197489 EQW197489 FAS197489 FKO197489 FUK197489 GEG197489 GOC197489 GXY197489 HHU197489 HRQ197489 IBM197489 ILI197489 IVE197489 JFA197489 JOW197489 JYS197489 KIO197489 KSK197489 LCG197489 LMC197489 LVY197489 MFU197489 MPQ197489 MZM197489 NJI197489 NTE197489 ODA197489 OMW197489 OWS197489 PGO197489 PQK197489 QAG197489 QKC197489 QTY197489 RDU197489 RNQ197489 RXM197489 SHI197489 SRE197489 TBA197489 TKW197489 TUS197489 UEO197489 UOK197489 UYG197489 VIC197489 VRY197489 WBU197489 WLQ197489 WVM197489 E263025 JA263025 SW263025 ACS263025 AMO263025 AWK263025 BGG263025 BQC263025 BZY263025 CJU263025 CTQ263025 DDM263025 DNI263025 DXE263025 EHA263025 EQW263025 FAS263025 FKO263025 FUK263025 GEG263025 GOC263025 GXY263025 HHU263025 HRQ263025 IBM263025 ILI263025 IVE263025 JFA263025 JOW263025 JYS263025 KIO263025 KSK263025 LCG263025 LMC263025 LVY263025 MFU263025 MPQ263025 MZM263025 NJI263025 NTE263025 ODA263025 OMW263025 OWS263025 PGO263025 PQK263025 QAG263025 QKC263025 QTY263025 RDU263025 RNQ263025 RXM263025 SHI263025 SRE263025 TBA263025 TKW263025 TUS263025 UEO263025 UOK263025 UYG263025 VIC263025 VRY263025 WBU263025 WLQ263025 WVM263025 E328561 JA328561 SW328561 ACS328561 AMO328561 AWK328561 BGG328561 BQC328561 BZY328561 CJU328561 CTQ328561 DDM328561 DNI328561 DXE328561 EHA328561 EQW328561 FAS328561 FKO328561 FUK328561 GEG328561 GOC328561 GXY328561 HHU328561 HRQ328561 IBM328561 ILI328561 IVE328561 JFA328561 JOW328561 JYS328561 KIO328561 KSK328561 LCG328561 LMC328561 LVY328561 MFU328561 MPQ328561 MZM328561 NJI328561 NTE328561 ODA328561 OMW328561 OWS328561 PGO328561 PQK328561 QAG328561 QKC328561 QTY328561 RDU328561 RNQ328561 RXM328561 SHI328561 SRE328561 TBA328561 TKW328561 TUS328561 UEO328561 UOK328561 UYG328561 VIC328561 VRY328561 WBU328561 WLQ328561 WVM328561 E394097 JA394097 SW394097 ACS394097 AMO394097 AWK394097 BGG394097 BQC394097 BZY394097 CJU394097 CTQ394097 DDM394097 DNI394097 DXE394097 EHA394097 EQW394097 FAS394097 FKO394097 FUK394097 GEG394097 GOC394097 GXY394097 HHU394097 HRQ394097 IBM394097 ILI394097 IVE394097 JFA394097 JOW394097 JYS394097 KIO394097 KSK394097 LCG394097 LMC394097 LVY394097 MFU394097 MPQ394097 MZM394097 NJI394097 NTE394097 ODA394097 OMW394097 OWS394097 PGO394097 PQK394097 QAG394097 QKC394097 QTY394097 RDU394097 RNQ394097 RXM394097 SHI394097 SRE394097 TBA394097 TKW394097 TUS394097 UEO394097 UOK394097 UYG394097 VIC394097 VRY394097 WBU394097 WLQ394097 WVM394097 E459633 JA459633 SW459633 ACS459633 AMO459633 AWK459633 BGG459633 BQC459633 BZY459633 CJU459633 CTQ459633 DDM459633 DNI459633 DXE459633 EHA459633 EQW459633 FAS459633 FKO459633 FUK459633 GEG459633 GOC459633 GXY459633 HHU459633 HRQ459633 IBM459633 ILI459633 IVE459633 JFA459633 JOW459633 JYS459633 KIO459633 KSK459633 LCG459633 LMC459633 LVY459633 MFU459633 MPQ459633 MZM459633 NJI459633 NTE459633 ODA459633 OMW459633 OWS459633 PGO459633 PQK459633 QAG459633 QKC459633 QTY459633 RDU459633 RNQ459633 RXM459633 SHI459633 SRE459633 TBA459633 TKW459633 TUS459633 UEO459633 UOK459633 UYG459633 VIC459633 VRY459633 WBU459633 WLQ459633 WVM459633 E525169 JA525169 SW525169 ACS525169 AMO525169 AWK525169 BGG525169 BQC525169 BZY525169 CJU525169 CTQ525169 DDM525169 DNI525169 DXE525169 EHA525169 EQW525169 FAS525169 FKO525169 FUK525169 GEG525169 GOC525169 GXY525169 HHU525169 HRQ525169 IBM525169 ILI525169 IVE525169 JFA525169 JOW525169 JYS525169 KIO525169 KSK525169 LCG525169 LMC525169 LVY525169 MFU525169 MPQ525169 MZM525169 NJI525169 NTE525169 ODA525169 OMW525169 OWS525169 PGO525169 PQK525169 QAG525169 QKC525169 QTY525169 RDU525169 RNQ525169 RXM525169 SHI525169 SRE525169 TBA525169 TKW525169 TUS525169 UEO525169 UOK525169 UYG525169 VIC525169 VRY525169 WBU525169 WLQ525169 WVM525169 E590705 JA590705 SW590705 ACS590705 AMO590705 AWK590705 BGG590705 BQC590705 BZY590705 CJU590705 CTQ590705 DDM590705 DNI590705 DXE590705 EHA590705 EQW590705 FAS590705 FKO590705 FUK590705 GEG590705 GOC590705 GXY590705 HHU590705 HRQ590705 IBM590705 ILI590705 IVE590705 JFA590705 JOW590705 JYS590705 KIO590705 KSK590705 LCG590705 LMC590705 LVY590705 MFU590705 MPQ590705 MZM590705 NJI590705 NTE590705 ODA590705 OMW590705 OWS590705 PGO590705 PQK590705 QAG590705 QKC590705 QTY590705 RDU590705 RNQ590705 RXM590705 SHI590705 SRE590705 TBA590705 TKW590705 TUS590705 UEO590705 UOK590705 UYG590705 VIC590705 VRY590705 WBU590705 WLQ590705 WVM590705 E656241 JA656241 SW656241 ACS656241 AMO656241 AWK656241 BGG656241 BQC656241 BZY656241 CJU656241 CTQ656241 DDM656241 DNI656241 DXE656241 EHA656241 EQW656241 FAS656241 FKO656241 FUK656241 GEG656241 GOC656241 GXY656241 HHU656241 HRQ656241 IBM656241 ILI656241 IVE656241 JFA656241 JOW656241 JYS656241 KIO656241 KSK656241 LCG656241 LMC656241 LVY656241 MFU656241 MPQ656241 MZM656241 NJI656241 NTE656241 ODA656241 OMW656241 OWS656241 PGO656241 PQK656241 QAG656241 QKC656241 QTY656241 RDU656241 RNQ656241 RXM656241 SHI656241 SRE656241 TBA656241 TKW656241 TUS656241 UEO656241 UOK656241 UYG656241 VIC656241 VRY656241 WBU656241 WLQ656241 WVM656241 E721777 JA721777 SW721777 ACS721777 AMO721777 AWK721777 BGG721777 BQC721777 BZY721777 CJU721777 CTQ721777 DDM721777 DNI721777 DXE721777 EHA721777 EQW721777 FAS721777 FKO721777 FUK721777 GEG721777 GOC721777 GXY721777 HHU721777 HRQ721777 IBM721777 ILI721777 IVE721777 JFA721777 JOW721777 JYS721777 KIO721777 KSK721777 LCG721777 LMC721777 LVY721777 MFU721777 MPQ721777 MZM721777 NJI721777 NTE721777 ODA721777 OMW721777 OWS721777 PGO721777 PQK721777 QAG721777 QKC721777 QTY721777 RDU721777 RNQ721777 RXM721777 SHI721777 SRE721777 TBA721777 TKW721777 TUS721777 UEO721777 UOK721777 UYG721777 VIC721777 VRY721777 WBU721777 WLQ721777 WVM721777 E787313 JA787313 SW787313 ACS787313 AMO787313 AWK787313 BGG787313 BQC787313 BZY787313 CJU787313 CTQ787313 DDM787313 DNI787313 DXE787313 EHA787313 EQW787313 FAS787313 FKO787313 FUK787313 GEG787313 GOC787313 GXY787313 HHU787313 HRQ787313 IBM787313 ILI787313 IVE787313 JFA787313 JOW787313 JYS787313 KIO787313 KSK787313 LCG787313 LMC787313 LVY787313 MFU787313 MPQ787313 MZM787313 NJI787313 NTE787313 ODA787313 OMW787313 OWS787313 PGO787313 PQK787313 QAG787313 QKC787313 QTY787313 RDU787313 RNQ787313 RXM787313 SHI787313 SRE787313 TBA787313 TKW787313 TUS787313 UEO787313 UOK787313 UYG787313 VIC787313 VRY787313 WBU787313 WLQ787313 WVM787313 E852849 JA852849 SW852849 ACS852849 AMO852849 AWK852849 BGG852849 BQC852849 BZY852849 CJU852849 CTQ852849 DDM852849 DNI852849 DXE852849 EHA852849 EQW852849 FAS852849 FKO852849 FUK852849 GEG852849 GOC852849 GXY852849 HHU852849 HRQ852849 IBM852849 ILI852849 IVE852849 JFA852849 JOW852849 JYS852849 KIO852849 KSK852849 LCG852849 LMC852849 LVY852849 MFU852849 MPQ852849 MZM852849 NJI852849 NTE852849 ODA852849 OMW852849 OWS852849 PGO852849 PQK852849 QAG852849 QKC852849 QTY852849 RDU852849 RNQ852849 RXM852849 SHI852849 SRE852849 TBA852849 TKW852849 TUS852849 UEO852849 UOK852849 UYG852849 VIC852849 VRY852849 WBU852849 WLQ852849 WVM852849 E918385 JA918385 SW918385 ACS918385 AMO918385 AWK918385 BGG918385 BQC918385 BZY918385 CJU918385 CTQ918385 DDM918385 DNI918385 DXE918385 EHA918385 EQW918385 FAS918385 FKO918385 FUK918385 GEG918385 GOC918385 GXY918385 HHU918385 HRQ918385 IBM918385 ILI918385 IVE918385 JFA918385 JOW918385 JYS918385 KIO918385 KSK918385 LCG918385 LMC918385 LVY918385 MFU918385 MPQ918385 MZM918385 NJI918385 NTE918385 ODA918385 OMW918385 OWS918385 PGO918385 PQK918385 QAG918385 QKC918385 QTY918385 RDU918385 RNQ918385 RXM918385 SHI918385 SRE918385 TBA918385 TKW918385 TUS918385 UEO918385 UOK918385 UYG918385 VIC918385 VRY918385 WBU918385 WLQ918385 WVM918385 E983921 JA983921 SW983921 ACS983921 AMO983921 AWK983921 BGG983921 BQC983921 BZY983921 CJU983921 CTQ983921 DDM983921 DNI983921 DXE983921 EHA983921 EQW983921 FAS983921 FKO983921 FUK983921 GEG983921 GOC983921 GXY983921 HHU983921 HRQ983921 IBM983921 ILI983921 IVE983921 JFA983921 JOW983921 JYS983921 KIO983921 KSK983921 LCG983921 LMC983921 LVY983921 MFU983921 MPQ983921 MZM983921 NJI983921 NTE983921 ODA983921 OMW983921 OWS983921 PGO983921 PQK983921 QAG983921 QKC983921 QTY983921 RDU983921 RNQ983921 RXM983921 SHI983921 SRE983921 TBA983921 TKW983921 TUS983921 UEO983921 UOK983921 UYG983921 VIC983921 VRY983921 WBU983921 WLQ983921 WVM983921 E885 JA885 SW885 ACS885 AMO885 AWK885 BGG885 BQC885 BZY885 CJU885 CTQ885 DDM885 DNI885 DXE885 EHA885 EQW885 FAS885 FKO885 FUK885 GEG885 GOC885 GXY885 HHU885 HRQ885 IBM885 ILI885 IVE885 JFA885 JOW885 JYS885 KIO885 KSK885 LCG885 LMC885 LVY885 MFU885 MPQ885 MZM885 NJI885 NTE885 ODA885 OMW885 OWS885 PGO885 PQK885 QAG885 QKC885 QTY885 RDU885 RNQ885 RXM885 SHI885 SRE885 TBA885 TKW885 TUS885 UEO885 UOK885 UYG885 VIC885 VRY885 WBU885 WLQ885 WVM885 E66421 JA66421 SW66421 ACS66421 AMO66421 AWK66421 BGG66421 BQC66421 BZY66421 CJU66421 CTQ66421 DDM66421 DNI66421 DXE66421 EHA66421 EQW66421 FAS66421 FKO66421 FUK66421 GEG66421 GOC66421 GXY66421 HHU66421 HRQ66421 IBM66421 ILI66421 IVE66421 JFA66421 JOW66421 JYS66421 KIO66421 KSK66421 LCG66421 LMC66421 LVY66421 MFU66421 MPQ66421 MZM66421 NJI66421 NTE66421 ODA66421 OMW66421 OWS66421 PGO66421 PQK66421 QAG66421 QKC66421 QTY66421 RDU66421 RNQ66421 RXM66421 SHI66421 SRE66421 TBA66421 TKW66421 TUS66421 UEO66421 UOK66421 UYG66421 VIC66421 VRY66421 WBU66421 WLQ66421 WVM66421 E131957 JA131957 SW131957 ACS131957 AMO131957 AWK131957 BGG131957 BQC131957 BZY131957 CJU131957 CTQ131957 DDM131957 DNI131957 DXE131957 EHA131957 EQW131957 FAS131957 FKO131957 FUK131957 GEG131957 GOC131957 GXY131957 HHU131957 HRQ131957 IBM131957 ILI131957 IVE131957 JFA131957 JOW131957 JYS131957 KIO131957 KSK131957 LCG131957 LMC131957 LVY131957 MFU131957 MPQ131957 MZM131957 NJI131957 NTE131957 ODA131957 OMW131957 OWS131957 PGO131957 PQK131957 QAG131957 QKC131957 QTY131957 RDU131957 RNQ131957 RXM131957 SHI131957 SRE131957 TBA131957 TKW131957 TUS131957 UEO131957 UOK131957 UYG131957 VIC131957 VRY131957 WBU131957 WLQ131957 WVM131957 E197493 JA197493 SW197493 ACS197493 AMO197493 AWK197493 BGG197493 BQC197493 BZY197493 CJU197493 CTQ197493 DDM197493 DNI197493 DXE197493 EHA197493 EQW197493 FAS197493 FKO197493 FUK197493 GEG197493 GOC197493 GXY197493 HHU197493 HRQ197493 IBM197493 ILI197493 IVE197493 JFA197493 JOW197493 JYS197493 KIO197493 KSK197493 LCG197493 LMC197493 LVY197493 MFU197493 MPQ197493 MZM197493 NJI197493 NTE197493 ODA197493 OMW197493 OWS197493 PGO197493 PQK197493 QAG197493 QKC197493 QTY197493 RDU197493 RNQ197493 RXM197493 SHI197493 SRE197493 TBA197493 TKW197493 TUS197493 UEO197493 UOK197493 UYG197493 VIC197493 VRY197493 WBU197493 WLQ197493 WVM197493 E263029 JA263029 SW263029 ACS263029 AMO263029 AWK263029 BGG263029 BQC263029 BZY263029 CJU263029 CTQ263029 DDM263029 DNI263029 DXE263029 EHA263029 EQW263029 FAS263029 FKO263029 FUK263029 GEG263029 GOC263029 GXY263029 HHU263029 HRQ263029 IBM263029 ILI263029 IVE263029 JFA263029 JOW263029 JYS263029 KIO263029 KSK263029 LCG263029 LMC263029 LVY263029 MFU263029 MPQ263029 MZM263029 NJI263029 NTE263029 ODA263029 OMW263029 OWS263029 PGO263029 PQK263029 QAG263029 QKC263029 QTY263029 RDU263029 RNQ263029 RXM263029 SHI263029 SRE263029 TBA263029 TKW263029 TUS263029 UEO263029 UOK263029 UYG263029 VIC263029 VRY263029 WBU263029 WLQ263029 WVM263029 E328565 JA328565 SW328565 ACS328565 AMO328565 AWK328565 BGG328565 BQC328565 BZY328565 CJU328565 CTQ328565 DDM328565 DNI328565 DXE328565 EHA328565 EQW328565 FAS328565 FKO328565 FUK328565 GEG328565 GOC328565 GXY328565 HHU328565 HRQ328565 IBM328565 ILI328565 IVE328565 JFA328565 JOW328565 JYS328565 KIO328565 KSK328565 LCG328565 LMC328565 LVY328565 MFU328565 MPQ328565 MZM328565 NJI328565 NTE328565 ODA328565 OMW328565 OWS328565 PGO328565 PQK328565 QAG328565 QKC328565 QTY328565 RDU328565 RNQ328565 RXM328565 SHI328565 SRE328565 TBA328565 TKW328565 TUS328565 UEO328565 UOK328565 UYG328565 VIC328565 VRY328565 WBU328565 WLQ328565 WVM328565 E394101 JA394101 SW394101 ACS394101 AMO394101 AWK394101 BGG394101 BQC394101 BZY394101 CJU394101 CTQ394101 DDM394101 DNI394101 DXE394101 EHA394101 EQW394101 FAS394101 FKO394101 FUK394101 GEG394101 GOC394101 GXY394101 HHU394101 HRQ394101 IBM394101 ILI394101 IVE394101 JFA394101 JOW394101 JYS394101 KIO394101 KSK394101 LCG394101 LMC394101 LVY394101 MFU394101 MPQ394101 MZM394101 NJI394101 NTE394101 ODA394101 OMW394101 OWS394101 PGO394101 PQK394101 QAG394101 QKC394101 QTY394101 RDU394101 RNQ394101 RXM394101 SHI394101 SRE394101 TBA394101 TKW394101 TUS394101 UEO394101 UOK394101 UYG394101 VIC394101 VRY394101 WBU394101 WLQ394101 WVM394101 E459637 JA459637 SW459637 ACS459637 AMO459637 AWK459637 BGG459637 BQC459637 BZY459637 CJU459637 CTQ459637 DDM459637 DNI459637 DXE459637 EHA459637 EQW459637 FAS459637 FKO459637 FUK459637 GEG459637 GOC459637 GXY459637 HHU459637 HRQ459637 IBM459637 ILI459637 IVE459637 JFA459637 JOW459637 JYS459637 KIO459637 KSK459637 LCG459637 LMC459637 LVY459637 MFU459637 MPQ459637 MZM459637 NJI459637 NTE459637 ODA459637 OMW459637 OWS459637 PGO459637 PQK459637 QAG459637 QKC459637 QTY459637 RDU459637 RNQ459637 RXM459637 SHI459637 SRE459637 TBA459637 TKW459637 TUS459637 UEO459637 UOK459637 UYG459637 VIC459637 VRY459637 WBU459637 WLQ459637 WVM459637 E525173 JA525173 SW525173 ACS525173 AMO525173 AWK525173 BGG525173 BQC525173 BZY525173 CJU525173 CTQ525173 DDM525173 DNI525173 DXE525173 EHA525173 EQW525173 FAS525173 FKO525173 FUK525173 GEG525173 GOC525173 GXY525173 HHU525173 HRQ525173 IBM525173 ILI525173 IVE525173 JFA525173 JOW525173 JYS525173 KIO525173 KSK525173 LCG525173 LMC525173 LVY525173 MFU525173 MPQ525173 MZM525173 NJI525173 NTE525173 ODA525173 OMW525173 OWS525173 PGO525173 PQK525173 QAG525173 QKC525173 QTY525173 RDU525173 RNQ525173 RXM525173 SHI525173 SRE525173 TBA525173 TKW525173 TUS525173 UEO525173 UOK525173 UYG525173 VIC525173 VRY525173 WBU525173 WLQ525173 WVM525173 E590709 JA590709 SW590709 ACS590709 AMO590709 AWK590709 BGG590709 BQC590709 BZY590709 CJU590709 CTQ590709 DDM590709 DNI590709 DXE590709 EHA590709 EQW590709 FAS590709 FKO590709 FUK590709 GEG590709 GOC590709 GXY590709 HHU590709 HRQ590709 IBM590709 ILI590709 IVE590709 JFA590709 JOW590709 JYS590709 KIO590709 KSK590709 LCG590709 LMC590709 LVY590709 MFU590709 MPQ590709 MZM590709 NJI590709 NTE590709 ODA590709 OMW590709 OWS590709 PGO590709 PQK590709 QAG590709 QKC590709 QTY590709 RDU590709 RNQ590709 RXM590709 SHI590709 SRE590709 TBA590709 TKW590709 TUS590709 UEO590709 UOK590709 UYG590709 VIC590709 VRY590709 WBU590709 WLQ590709 WVM590709 E656245 JA656245 SW656245 ACS656245 AMO656245 AWK656245 BGG656245 BQC656245 BZY656245 CJU656245 CTQ656245 DDM656245 DNI656245 DXE656245 EHA656245 EQW656245 FAS656245 FKO656245 FUK656245 GEG656245 GOC656245 GXY656245 HHU656245 HRQ656245 IBM656245 ILI656245 IVE656245 JFA656245 JOW656245 JYS656245 KIO656245 KSK656245 LCG656245 LMC656245 LVY656245 MFU656245 MPQ656245 MZM656245 NJI656245 NTE656245 ODA656245 OMW656245 OWS656245 PGO656245 PQK656245 QAG656245 QKC656245 QTY656245 RDU656245 RNQ656245 RXM656245 SHI656245 SRE656245 TBA656245 TKW656245 TUS656245 UEO656245 UOK656245 UYG656245 VIC656245 VRY656245 WBU656245 WLQ656245 WVM656245 E721781 JA721781 SW721781 ACS721781 AMO721781 AWK721781 BGG721781 BQC721781 BZY721781 CJU721781 CTQ721781 DDM721781 DNI721781 DXE721781 EHA721781 EQW721781 FAS721781 FKO721781 FUK721781 GEG721781 GOC721781 GXY721781 HHU721781 HRQ721781 IBM721781 ILI721781 IVE721781 JFA721781 JOW721781 JYS721781 KIO721781 KSK721781 LCG721781 LMC721781 LVY721781 MFU721781 MPQ721781 MZM721781 NJI721781 NTE721781 ODA721781 OMW721781 OWS721781 PGO721781 PQK721781 QAG721781 QKC721781 QTY721781 RDU721781 RNQ721781 RXM721781 SHI721781 SRE721781 TBA721781 TKW721781 TUS721781 UEO721781 UOK721781 UYG721781 VIC721781 VRY721781 WBU721781 WLQ721781 WVM721781 E787317 JA787317 SW787317 ACS787317 AMO787317 AWK787317 BGG787317 BQC787317 BZY787317 CJU787317 CTQ787317 DDM787317 DNI787317 DXE787317 EHA787317 EQW787317 FAS787317 FKO787317 FUK787317 GEG787317 GOC787317 GXY787317 HHU787317 HRQ787317 IBM787317 ILI787317 IVE787317 JFA787317 JOW787317 JYS787317 KIO787317 KSK787317 LCG787317 LMC787317 LVY787317 MFU787317 MPQ787317 MZM787317 NJI787317 NTE787317 ODA787317 OMW787317 OWS787317 PGO787317 PQK787317 QAG787317 QKC787317 QTY787317 RDU787317 RNQ787317 RXM787317 SHI787317 SRE787317 TBA787317 TKW787317 TUS787317 UEO787317 UOK787317 UYG787317 VIC787317 VRY787317 WBU787317 WLQ787317 WVM787317 E852853 JA852853 SW852853 ACS852853 AMO852853 AWK852853 BGG852853 BQC852853 BZY852853 CJU852853 CTQ852853 DDM852853 DNI852853 DXE852853 EHA852853 EQW852853 FAS852853 FKO852853 FUK852853 GEG852853 GOC852853 GXY852853 HHU852853 HRQ852853 IBM852853 ILI852853 IVE852853 JFA852853 JOW852853 JYS852853 KIO852853 KSK852853 LCG852853 LMC852853 LVY852853 MFU852853 MPQ852853 MZM852853 NJI852853 NTE852853 ODA852853 OMW852853 OWS852853 PGO852853 PQK852853 QAG852853 QKC852853 QTY852853 RDU852853 RNQ852853 RXM852853 SHI852853 SRE852853 TBA852853 TKW852853 TUS852853 UEO852853 UOK852853 UYG852853 VIC852853 VRY852853 WBU852853 WLQ852853 WVM852853 E918389 JA918389 SW918389 ACS918389 AMO918389 AWK918389 BGG918389 BQC918389 BZY918389 CJU918389 CTQ918389 DDM918389 DNI918389 DXE918389 EHA918389 EQW918389 FAS918389 FKO918389 FUK918389 GEG918389 GOC918389 GXY918389 HHU918389 HRQ918389 IBM918389 ILI918389 IVE918389 JFA918389 JOW918389 JYS918389 KIO918389 KSK918389 LCG918389 LMC918389 LVY918389 MFU918389 MPQ918389 MZM918389 NJI918389 NTE918389 ODA918389 OMW918389 OWS918389 PGO918389 PQK918389 QAG918389 QKC918389 QTY918389 RDU918389 RNQ918389 RXM918389 SHI918389 SRE918389 TBA918389 TKW918389 TUS918389 UEO918389 UOK918389 UYG918389 VIC918389 VRY918389 WBU918389 WLQ918389 WVM918389 E983925 JA983925 SW983925 ACS983925 AMO983925 AWK983925 BGG983925 BQC983925 BZY983925 CJU983925 CTQ983925 DDM983925 DNI983925 DXE983925 EHA983925 EQW983925 FAS983925 FKO983925 FUK983925 GEG983925 GOC983925 GXY983925 HHU983925 HRQ983925 IBM983925 ILI983925 IVE983925 JFA983925 JOW983925 JYS983925 KIO983925 KSK983925 LCG983925 LMC983925 LVY983925 MFU983925 MPQ983925 MZM983925 NJI983925 NTE983925 ODA983925 OMW983925 OWS983925 PGO983925 PQK983925 QAG983925 QKC983925 QTY983925 RDU983925 RNQ983925 RXM983925 SHI983925 SRE983925 TBA983925 TKW983925 TUS983925 UEO983925 UOK983925 UYG983925 VIC983925 VRY983925 WBU983925 WLQ983925 WVM983925 I898 JE898 TA898 ACW898 AMS898 AWO898 BGK898 BQG898 CAC898 CJY898 CTU898 DDQ898 DNM898 DXI898 EHE898 ERA898 FAW898 FKS898 FUO898 GEK898 GOG898 GYC898 HHY898 HRU898 IBQ898 ILM898 IVI898 JFE898 JPA898 JYW898 KIS898 KSO898 LCK898 LMG898 LWC898 MFY898 MPU898 MZQ898 NJM898 NTI898 ODE898 ONA898 OWW898 PGS898 PQO898 QAK898 QKG898 QUC898 RDY898 RNU898 RXQ898 SHM898 SRI898 TBE898 TLA898 TUW898 UES898 UOO898 UYK898 VIG898 VSC898 WBY898 WLU898 WVQ898 I66434 JE66434 TA66434 ACW66434 AMS66434 AWO66434 BGK66434 BQG66434 CAC66434 CJY66434 CTU66434 DDQ66434 DNM66434 DXI66434 EHE66434 ERA66434 FAW66434 FKS66434 FUO66434 GEK66434 GOG66434 GYC66434 HHY66434 HRU66434 IBQ66434 ILM66434 IVI66434 JFE66434 JPA66434 JYW66434 KIS66434 KSO66434 LCK66434 LMG66434 LWC66434 MFY66434 MPU66434 MZQ66434 NJM66434 NTI66434 ODE66434 ONA66434 OWW66434 PGS66434 PQO66434 QAK66434 QKG66434 QUC66434 RDY66434 RNU66434 RXQ66434 SHM66434 SRI66434 TBE66434 TLA66434 TUW66434 UES66434 UOO66434 UYK66434 VIG66434 VSC66434 WBY66434 WLU66434 WVQ66434 I131970 JE131970 TA131970 ACW131970 AMS131970 AWO131970 BGK131970 BQG131970 CAC131970 CJY131970 CTU131970 DDQ131970 DNM131970 DXI131970 EHE131970 ERA131970 FAW131970 FKS131970 FUO131970 GEK131970 GOG131970 GYC131970 HHY131970 HRU131970 IBQ131970 ILM131970 IVI131970 JFE131970 JPA131970 JYW131970 KIS131970 KSO131970 LCK131970 LMG131970 LWC131970 MFY131970 MPU131970 MZQ131970 NJM131970 NTI131970 ODE131970 ONA131970 OWW131970 PGS131970 PQO131970 QAK131970 QKG131970 QUC131970 RDY131970 RNU131970 RXQ131970 SHM131970 SRI131970 TBE131970 TLA131970 TUW131970 UES131970 UOO131970 UYK131970 VIG131970 VSC131970 WBY131970 WLU131970 WVQ131970 I197506 JE197506 TA197506 ACW197506 AMS197506 AWO197506 BGK197506 BQG197506 CAC197506 CJY197506 CTU197506 DDQ197506 DNM197506 DXI197506 EHE197506 ERA197506 FAW197506 FKS197506 FUO197506 GEK197506 GOG197506 GYC197506 HHY197506 HRU197506 IBQ197506 ILM197506 IVI197506 JFE197506 JPA197506 JYW197506 KIS197506 KSO197506 LCK197506 LMG197506 LWC197506 MFY197506 MPU197506 MZQ197506 NJM197506 NTI197506 ODE197506 ONA197506 OWW197506 PGS197506 PQO197506 QAK197506 QKG197506 QUC197506 RDY197506 RNU197506 RXQ197506 SHM197506 SRI197506 TBE197506 TLA197506 TUW197506 UES197506 UOO197506 UYK197506 VIG197506 VSC197506 WBY197506 WLU197506 WVQ197506 I263042 JE263042 TA263042 ACW263042 AMS263042 AWO263042 BGK263042 BQG263042 CAC263042 CJY263042 CTU263042 DDQ263042 DNM263042 DXI263042 EHE263042 ERA263042 FAW263042 FKS263042 FUO263042 GEK263042 GOG263042 GYC263042 HHY263042 HRU263042 IBQ263042 ILM263042 IVI263042 JFE263042 JPA263042 JYW263042 KIS263042 KSO263042 LCK263042 LMG263042 LWC263042 MFY263042 MPU263042 MZQ263042 NJM263042 NTI263042 ODE263042 ONA263042 OWW263042 PGS263042 PQO263042 QAK263042 QKG263042 QUC263042 RDY263042 RNU263042 RXQ263042 SHM263042 SRI263042 TBE263042 TLA263042 TUW263042 UES263042 UOO263042 UYK263042 VIG263042 VSC263042 WBY263042 WLU263042 WVQ263042 I328578 JE328578 TA328578 ACW328578 AMS328578 AWO328578 BGK328578 BQG328578 CAC328578 CJY328578 CTU328578 DDQ328578 DNM328578 DXI328578 EHE328578 ERA328578 FAW328578 FKS328578 FUO328578 GEK328578 GOG328578 GYC328578 HHY328578 HRU328578 IBQ328578 ILM328578 IVI328578 JFE328578 JPA328578 JYW328578 KIS328578 KSO328578 LCK328578 LMG328578 LWC328578 MFY328578 MPU328578 MZQ328578 NJM328578 NTI328578 ODE328578 ONA328578 OWW328578 PGS328578 PQO328578 QAK328578 QKG328578 QUC328578 RDY328578 RNU328578 RXQ328578 SHM328578 SRI328578 TBE328578 TLA328578 TUW328578 UES328578 UOO328578 UYK328578 VIG328578 VSC328578 WBY328578 WLU328578 WVQ328578 I394114 JE394114 TA394114 ACW394114 AMS394114 AWO394114 BGK394114 BQG394114 CAC394114 CJY394114 CTU394114 DDQ394114 DNM394114 DXI394114 EHE394114 ERA394114 FAW394114 FKS394114 FUO394114 GEK394114 GOG394114 GYC394114 HHY394114 HRU394114 IBQ394114 ILM394114 IVI394114 JFE394114 JPA394114 JYW394114 KIS394114 KSO394114 LCK394114 LMG394114 LWC394114 MFY394114 MPU394114 MZQ394114 NJM394114 NTI394114 ODE394114 ONA394114 OWW394114 PGS394114 PQO394114 QAK394114 QKG394114 QUC394114 RDY394114 RNU394114 RXQ394114 SHM394114 SRI394114 TBE394114 TLA394114 TUW394114 UES394114 UOO394114 UYK394114 VIG394114 VSC394114 WBY394114 WLU394114 WVQ394114 I459650 JE459650 TA459650 ACW459650 AMS459650 AWO459650 BGK459650 BQG459650 CAC459650 CJY459650 CTU459650 DDQ459650 DNM459650 DXI459650 EHE459650 ERA459650 FAW459650 FKS459650 FUO459650 GEK459650 GOG459650 GYC459650 HHY459650 HRU459650 IBQ459650 ILM459650 IVI459650 JFE459650 JPA459650 JYW459650 KIS459650 KSO459650 LCK459650 LMG459650 LWC459650 MFY459650 MPU459650 MZQ459650 NJM459650 NTI459650 ODE459650 ONA459650 OWW459650 PGS459650 PQO459650 QAK459650 QKG459650 QUC459650 RDY459650 RNU459650 RXQ459650 SHM459650 SRI459650 TBE459650 TLA459650 TUW459650 UES459650 UOO459650 UYK459650 VIG459650 VSC459650 WBY459650 WLU459650 WVQ459650 I525186 JE525186 TA525186 ACW525186 AMS525186 AWO525186 BGK525186 BQG525186 CAC525186 CJY525186 CTU525186 DDQ525186 DNM525186 DXI525186 EHE525186 ERA525186 FAW525186 FKS525186 FUO525186 GEK525186 GOG525186 GYC525186 HHY525186 HRU525186 IBQ525186 ILM525186 IVI525186 JFE525186 JPA525186 JYW525186 KIS525186 KSO525186 LCK525186 LMG525186 LWC525186 MFY525186 MPU525186 MZQ525186 NJM525186 NTI525186 ODE525186 ONA525186 OWW525186 PGS525186 PQO525186 QAK525186 QKG525186 QUC525186 RDY525186 RNU525186 RXQ525186 SHM525186 SRI525186 TBE525186 TLA525186 TUW525186 UES525186 UOO525186 UYK525186 VIG525186 VSC525186 WBY525186 WLU525186 WVQ525186 I590722 JE590722 TA590722 ACW590722 AMS590722 AWO590722 BGK590722 BQG590722 CAC590722 CJY590722 CTU590722 DDQ590722 DNM590722 DXI590722 EHE590722 ERA590722 FAW590722 FKS590722 FUO590722 GEK590722 GOG590722 GYC590722 HHY590722 HRU590722 IBQ590722 ILM590722 IVI590722 JFE590722 JPA590722 JYW590722 KIS590722 KSO590722 LCK590722 LMG590722 LWC590722 MFY590722 MPU590722 MZQ590722 NJM590722 NTI590722 ODE590722 ONA590722 OWW590722 PGS590722 PQO590722 QAK590722 QKG590722 QUC590722 RDY590722 RNU590722 RXQ590722 SHM590722 SRI590722 TBE590722 TLA590722 TUW590722 UES590722 UOO590722 UYK590722 VIG590722 VSC590722 WBY590722 WLU590722 WVQ590722 I656258 JE656258 TA656258 ACW656258 AMS656258 AWO656258 BGK656258 BQG656258 CAC656258 CJY656258 CTU656258 DDQ656258 DNM656258 DXI656258 EHE656258 ERA656258 FAW656258 FKS656258 FUO656258 GEK656258 GOG656258 GYC656258 HHY656258 HRU656258 IBQ656258 ILM656258 IVI656258 JFE656258 JPA656258 JYW656258 KIS656258 KSO656258 LCK656258 LMG656258 LWC656258 MFY656258 MPU656258 MZQ656258 NJM656258 NTI656258 ODE656258 ONA656258 OWW656258 PGS656258 PQO656258 QAK656258 QKG656258 QUC656258 RDY656258 RNU656258 RXQ656258 SHM656258 SRI656258 TBE656258 TLA656258 TUW656258 UES656258 UOO656258 UYK656258 VIG656258 VSC656258 WBY656258 WLU656258 WVQ656258 I721794 JE721794 TA721794 ACW721794 AMS721794 AWO721794 BGK721794 BQG721794 CAC721794 CJY721794 CTU721794 DDQ721794 DNM721794 DXI721794 EHE721794 ERA721794 FAW721794 FKS721794 FUO721794 GEK721794 GOG721794 GYC721794 HHY721794 HRU721794 IBQ721794 ILM721794 IVI721794 JFE721794 JPA721794 JYW721794 KIS721794 KSO721794 LCK721794 LMG721794 LWC721794 MFY721794 MPU721794 MZQ721794 NJM721794 NTI721794 ODE721794 ONA721794 OWW721794 PGS721794 PQO721794 QAK721794 QKG721794 QUC721794 RDY721794 RNU721794 RXQ721794 SHM721794 SRI721794 TBE721794 TLA721794 TUW721794 UES721794 UOO721794 UYK721794 VIG721794 VSC721794 WBY721794 WLU721794 WVQ721794 I787330 JE787330 TA787330 ACW787330 AMS787330 AWO787330 BGK787330 BQG787330 CAC787330 CJY787330 CTU787330 DDQ787330 DNM787330 DXI787330 EHE787330 ERA787330 FAW787330 FKS787330 FUO787330 GEK787330 GOG787330 GYC787330 HHY787330 HRU787330 IBQ787330 ILM787330 IVI787330 JFE787330 JPA787330 JYW787330 KIS787330 KSO787330 LCK787330 LMG787330 LWC787330 MFY787330 MPU787330 MZQ787330 NJM787330 NTI787330 ODE787330 ONA787330 OWW787330 PGS787330 PQO787330 QAK787330 QKG787330 QUC787330 RDY787330 RNU787330 RXQ787330 SHM787330 SRI787330 TBE787330 TLA787330 TUW787330 UES787330 UOO787330 UYK787330 VIG787330 VSC787330 WBY787330 WLU787330 WVQ787330 I852866 JE852866 TA852866 ACW852866 AMS852866 AWO852866 BGK852866 BQG852866 CAC852866 CJY852866 CTU852866 DDQ852866 DNM852866 DXI852866 EHE852866 ERA852866 FAW852866 FKS852866 FUO852866 GEK852866 GOG852866 GYC852866 HHY852866 HRU852866 IBQ852866 ILM852866 IVI852866 JFE852866 JPA852866 JYW852866 KIS852866 KSO852866 LCK852866 LMG852866 LWC852866 MFY852866 MPU852866 MZQ852866 NJM852866 NTI852866 ODE852866 ONA852866 OWW852866 PGS852866 PQO852866 QAK852866 QKG852866 QUC852866 RDY852866 RNU852866 RXQ852866 SHM852866 SRI852866 TBE852866 TLA852866 TUW852866 UES852866 UOO852866 UYK852866 VIG852866 VSC852866 WBY852866 WLU852866 WVQ852866 I918402 JE918402 TA918402 ACW918402 AMS918402 AWO918402 BGK918402 BQG918402 CAC918402 CJY918402 CTU918402 DDQ918402 DNM918402 DXI918402 EHE918402 ERA918402 FAW918402 FKS918402 FUO918402 GEK918402 GOG918402 GYC918402 HHY918402 HRU918402 IBQ918402 ILM918402 IVI918402 JFE918402 JPA918402 JYW918402 KIS918402 KSO918402 LCK918402 LMG918402 LWC918402 MFY918402 MPU918402 MZQ918402 NJM918402 NTI918402 ODE918402 ONA918402 OWW918402 PGS918402 PQO918402 QAK918402 QKG918402 QUC918402 RDY918402 RNU918402 RXQ918402 SHM918402 SRI918402 TBE918402 TLA918402 TUW918402 UES918402 UOO918402 UYK918402 VIG918402 VSC918402 WBY918402 WLU918402 WVQ918402 I983938 JE983938 TA983938 ACW983938 AMS983938 AWO983938 BGK983938 BQG983938 CAC983938 CJY983938 CTU983938 DDQ983938 DNM983938 DXI983938 EHE983938 ERA983938 FAW983938 FKS983938 FUO983938 GEK983938 GOG983938 GYC983938 HHY983938 HRU983938 IBQ983938 ILM983938 IVI983938 JFE983938 JPA983938 JYW983938 KIS983938 KSO983938 LCK983938 LMG983938 LWC983938 MFY983938 MPU983938 MZQ983938 NJM983938 NTI983938 ODE983938 ONA983938 OWW983938 PGS983938 PQO983938 QAK983938 QKG983938 QUC983938 RDY983938 RNU983938 RXQ983938 SHM983938 SRI983938 TBE983938 TLA983938 TUW983938 UES983938 UOO983938 UYK983938 VIG983938 VSC983938 WBY983938 WLU983938 WVQ983938 F1130 JB1130 SX1130 ACT1130 AMP1130 AWL1130 BGH1130 BQD1130 BZZ1130 CJV1130 CTR1130 DDN1130 DNJ1130 DXF1130 EHB1130 EQX1130 FAT1130 FKP1130 FUL1130 GEH1130 GOD1130 GXZ1130 HHV1130 HRR1130 IBN1130 ILJ1130 IVF1130 JFB1130 JOX1130 JYT1130 KIP1130 KSL1130 LCH1130 LMD1130 LVZ1130 MFV1130 MPR1130 MZN1130 NJJ1130 NTF1130 ODB1130 OMX1130 OWT1130 PGP1130 PQL1130 QAH1130 QKD1130 QTZ1130 RDV1130 RNR1130 RXN1130 SHJ1130 SRF1130 TBB1130 TKX1130 TUT1130 UEP1130 UOL1130 UYH1130 VID1130 VRZ1130 WBV1130 WLR1130 WVN1130 F66666 JB66666 SX66666 ACT66666 AMP66666 AWL66666 BGH66666 BQD66666 BZZ66666 CJV66666 CTR66666 DDN66666 DNJ66666 DXF66666 EHB66666 EQX66666 FAT66666 FKP66666 FUL66666 GEH66666 GOD66666 GXZ66666 HHV66666 HRR66666 IBN66666 ILJ66666 IVF66666 JFB66666 JOX66666 JYT66666 KIP66666 KSL66666 LCH66666 LMD66666 LVZ66666 MFV66666 MPR66666 MZN66666 NJJ66666 NTF66666 ODB66666 OMX66666 OWT66666 PGP66666 PQL66666 QAH66666 QKD66666 QTZ66666 RDV66666 RNR66666 RXN66666 SHJ66666 SRF66666 TBB66666 TKX66666 TUT66666 UEP66666 UOL66666 UYH66666 VID66666 VRZ66666 WBV66666 WLR66666 WVN66666 F132202 JB132202 SX132202 ACT132202 AMP132202 AWL132202 BGH132202 BQD132202 BZZ132202 CJV132202 CTR132202 DDN132202 DNJ132202 DXF132202 EHB132202 EQX132202 FAT132202 FKP132202 FUL132202 GEH132202 GOD132202 GXZ132202 HHV132202 HRR132202 IBN132202 ILJ132202 IVF132202 JFB132202 JOX132202 JYT132202 KIP132202 KSL132202 LCH132202 LMD132202 LVZ132202 MFV132202 MPR132202 MZN132202 NJJ132202 NTF132202 ODB132202 OMX132202 OWT132202 PGP132202 PQL132202 QAH132202 QKD132202 QTZ132202 RDV132202 RNR132202 RXN132202 SHJ132202 SRF132202 TBB132202 TKX132202 TUT132202 UEP132202 UOL132202 UYH132202 VID132202 VRZ132202 WBV132202 WLR132202 WVN132202 F197738 JB197738 SX197738 ACT197738 AMP197738 AWL197738 BGH197738 BQD197738 BZZ197738 CJV197738 CTR197738 DDN197738 DNJ197738 DXF197738 EHB197738 EQX197738 FAT197738 FKP197738 FUL197738 GEH197738 GOD197738 GXZ197738 HHV197738 HRR197738 IBN197738 ILJ197738 IVF197738 JFB197738 JOX197738 JYT197738 KIP197738 KSL197738 LCH197738 LMD197738 LVZ197738 MFV197738 MPR197738 MZN197738 NJJ197738 NTF197738 ODB197738 OMX197738 OWT197738 PGP197738 PQL197738 QAH197738 QKD197738 QTZ197738 RDV197738 RNR197738 RXN197738 SHJ197738 SRF197738 TBB197738 TKX197738 TUT197738 UEP197738 UOL197738 UYH197738 VID197738 VRZ197738 WBV197738 WLR197738 WVN197738 F263274 JB263274 SX263274 ACT263274 AMP263274 AWL263274 BGH263274 BQD263274 BZZ263274 CJV263274 CTR263274 DDN263274 DNJ263274 DXF263274 EHB263274 EQX263274 FAT263274 FKP263274 FUL263274 GEH263274 GOD263274 GXZ263274 HHV263274 HRR263274 IBN263274 ILJ263274 IVF263274 JFB263274 JOX263274 JYT263274 KIP263274 KSL263274 LCH263274 LMD263274 LVZ263274 MFV263274 MPR263274 MZN263274 NJJ263274 NTF263274 ODB263274 OMX263274 OWT263274 PGP263274 PQL263274 QAH263274 QKD263274 QTZ263274 RDV263274 RNR263274 RXN263274 SHJ263274 SRF263274 TBB263274 TKX263274 TUT263274 UEP263274 UOL263274 UYH263274 VID263274 VRZ263274 WBV263274 WLR263274 WVN263274 F328810 JB328810 SX328810 ACT328810 AMP328810 AWL328810 BGH328810 BQD328810 BZZ328810 CJV328810 CTR328810 DDN328810 DNJ328810 DXF328810 EHB328810 EQX328810 FAT328810 FKP328810 FUL328810 GEH328810 GOD328810 GXZ328810 HHV328810 HRR328810 IBN328810 ILJ328810 IVF328810 JFB328810 JOX328810 JYT328810 KIP328810 KSL328810 LCH328810 LMD328810 LVZ328810 MFV328810 MPR328810 MZN328810 NJJ328810 NTF328810 ODB328810 OMX328810 OWT328810 PGP328810 PQL328810 QAH328810 QKD328810 QTZ328810 RDV328810 RNR328810 RXN328810 SHJ328810 SRF328810 TBB328810 TKX328810 TUT328810 UEP328810 UOL328810 UYH328810 VID328810 VRZ328810 WBV328810 WLR328810 WVN328810 F394346 JB394346 SX394346 ACT394346 AMP394346 AWL394346 BGH394346 BQD394346 BZZ394346 CJV394346 CTR394346 DDN394346 DNJ394346 DXF394346 EHB394346 EQX394346 FAT394346 FKP394346 FUL394346 GEH394346 GOD394346 GXZ394346 HHV394346 HRR394346 IBN394346 ILJ394346 IVF394346 JFB394346 JOX394346 JYT394346 KIP394346 KSL394346 LCH394346 LMD394346 LVZ394346 MFV394346 MPR394346 MZN394346 NJJ394346 NTF394346 ODB394346 OMX394346 OWT394346 PGP394346 PQL394346 QAH394346 QKD394346 QTZ394346 RDV394346 RNR394346 RXN394346 SHJ394346 SRF394346 TBB394346 TKX394346 TUT394346 UEP394346 UOL394346 UYH394346 VID394346 VRZ394346 WBV394346 WLR394346 WVN394346 F459882 JB459882 SX459882 ACT459882 AMP459882 AWL459882 BGH459882 BQD459882 BZZ459882 CJV459882 CTR459882 DDN459882 DNJ459882 DXF459882 EHB459882 EQX459882 FAT459882 FKP459882 FUL459882 GEH459882 GOD459882 GXZ459882 HHV459882 HRR459882 IBN459882 ILJ459882 IVF459882 JFB459882 JOX459882 JYT459882 KIP459882 KSL459882 LCH459882 LMD459882 LVZ459882 MFV459882 MPR459882 MZN459882 NJJ459882 NTF459882 ODB459882 OMX459882 OWT459882 PGP459882 PQL459882 QAH459882 QKD459882 QTZ459882 RDV459882 RNR459882 RXN459882 SHJ459882 SRF459882 TBB459882 TKX459882 TUT459882 UEP459882 UOL459882 UYH459882 VID459882 VRZ459882 WBV459882 WLR459882 WVN459882 F525418 JB525418 SX525418 ACT525418 AMP525418 AWL525418 BGH525418 BQD525418 BZZ525418 CJV525418 CTR525418 DDN525418 DNJ525418 DXF525418 EHB525418 EQX525418 FAT525418 FKP525418 FUL525418 GEH525418 GOD525418 GXZ525418 HHV525418 HRR525418 IBN525418 ILJ525418 IVF525418 JFB525418 JOX525418 JYT525418 KIP525418 KSL525418 LCH525418 LMD525418 LVZ525418 MFV525418 MPR525418 MZN525418 NJJ525418 NTF525418 ODB525418 OMX525418 OWT525418 PGP525418 PQL525418 QAH525418 QKD525418 QTZ525418 RDV525418 RNR525418 RXN525418 SHJ525418 SRF525418 TBB525418 TKX525418 TUT525418 UEP525418 UOL525418 UYH525418 VID525418 VRZ525418 WBV525418 WLR525418 WVN525418 F590954 JB590954 SX590954 ACT590954 AMP590954 AWL590954 BGH590954 BQD590954 BZZ590954 CJV590954 CTR590954 DDN590954 DNJ590954 DXF590954 EHB590954 EQX590954 FAT590954 FKP590954 FUL590954 GEH590954 GOD590954 GXZ590954 HHV590954 HRR590954 IBN590954 ILJ590954 IVF590954 JFB590954 JOX590954 JYT590954 KIP590954 KSL590954 LCH590954 LMD590954 LVZ590954 MFV590954 MPR590954 MZN590954 NJJ590954 NTF590954 ODB590954 OMX590954 OWT590954 PGP590954 PQL590954 QAH590954 QKD590954 QTZ590954 RDV590954 RNR590954 RXN590954 SHJ590954 SRF590954 TBB590954 TKX590954 TUT590954 UEP590954 UOL590954 UYH590954 VID590954 VRZ590954 WBV590954 WLR590954 WVN590954 F656490 JB656490 SX656490 ACT656490 AMP656490 AWL656490 BGH656490 BQD656490 BZZ656490 CJV656490 CTR656490 DDN656490 DNJ656490 DXF656490 EHB656490 EQX656490 FAT656490 FKP656490 FUL656490 GEH656490 GOD656490 GXZ656490 HHV656490 HRR656490 IBN656490 ILJ656490 IVF656490 JFB656490 JOX656490 JYT656490 KIP656490 KSL656490 LCH656490 LMD656490 LVZ656490 MFV656490 MPR656490 MZN656490 NJJ656490 NTF656490 ODB656490 OMX656490 OWT656490 PGP656490 PQL656490 QAH656490 QKD656490 QTZ656490 RDV656490 RNR656490 RXN656490 SHJ656490 SRF656490 TBB656490 TKX656490 TUT656490 UEP656490 UOL656490 UYH656490 VID656490 VRZ656490 WBV656490 WLR656490 WVN656490 F722026 JB722026 SX722026 ACT722026 AMP722026 AWL722026 BGH722026 BQD722026 BZZ722026 CJV722026 CTR722026 DDN722026 DNJ722026 DXF722026 EHB722026 EQX722026 FAT722026 FKP722026 FUL722026 GEH722026 GOD722026 GXZ722026 HHV722026 HRR722026 IBN722026 ILJ722026 IVF722026 JFB722026 JOX722026 JYT722026 KIP722026 KSL722026 LCH722026 LMD722026 LVZ722026 MFV722026 MPR722026 MZN722026 NJJ722026 NTF722026 ODB722026 OMX722026 OWT722026 PGP722026 PQL722026 QAH722026 QKD722026 QTZ722026 RDV722026 RNR722026 RXN722026 SHJ722026 SRF722026 TBB722026 TKX722026 TUT722026 UEP722026 UOL722026 UYH722026 VID722026 VRZ722026 WBV722026 WLR722026 WVN722026 F787562 JB787562 SX787562 ACT787562 AMP787562 AWL787562 BGH787562 BQD787562 BZZ787562 CJV787562 CTR787562 DDN787562 DNJ787562 DXF787562 EHB787562 EQX787562 FAT787562 FKP787562 FUL787562 GEH787562 GOD787562 GXZ787562 HHV787562 HRR787562 IBN787562 ILJ787562 IVF787562 JFB787562 JOX787562 JYT787562 KIP787562 KSL787562 LCH787562 LMD787562 LVZ787562 MFV787562 MPR787562 MZN787562 NJJ787562 NTF787562 ODB787562 OMX787562 OWT787562 PGP787562 PQL787562 QAH787562 QKD787562 QTZ787562 RDV787562 RNR787562 RXN787562 SHJ787562 SRF787562 TBB787562 TKX787562 TUT787562 UEP787562 UOL787562 UYH787562 VID787562 VRZ787562 WBV787562 WLR787562 WVN787562 F853098 JB853098 SX853098 ACT853098 AMP853098 AWL853098 BGH853098 BQD853098 BZZ853098 CJV853098 CTR853098 DDN853098 DNJ853098 DXF853098 EHB853098 EQX853098 FAT853098 FKP853098 FUL853098 GEH853098 GOD853098 GXZ853098 HHV853098 HRR853098 IBN853098 ILJ853098 IVF853098 JFB853098 JOX853098 JYT853098 KIP853098 KSL853098 LCH853098 LMD853098 LVZ853098 MFV853098 MPR853098 MZN853098 NJJ853098 NTF853098 ODB853098 OMX853098 OWT853098 PGP853098 PQL853098 QAH853098 QKD853098 QTZ853098 RDV853098 RNR853098 RXN853098 SHJ853098 SRF853098 TBB853098 TKX853098 TUT853098 UEP853098 UOL853098 UYH853098 VID853098 VRZ853098 WBV853098 WLR853098 WVN853098 F918634 JB918634 SX918634 ACT918634 AMP918634 AWL918634 BGH918634 BQD918634 BZZ918634 CJV918634 CTR918634 DDN918634 DNJ918634 DXF918634 EHB918634 EQX918634 FAT918634 FKP918634 FUL918634 GEH918634 GOD918634 GXZ918634 HHV918634 HRR918634 IBN918634 ILJ918634 IVF918634 JFB918634 JOX918634 JYT918634 KIP918634 KSL918634 LCH918634 LMD918634 LVZ918634 MFV918634 MPR918634 MZN918634 NJJ918634 NTF918634 ODB918634 OMX918634 OWT918634 PGP918634 PQL918634 QAH918634 QKD918634 QTZ918634 RDV918634 RNR918634 RXN918634 SHJ918634 SRF918634 TBB918634 TKX918634 TUT918634 UEP918634 UOL918634 UYH918634 VID918634 VRZ918634 WBV918634 WLR918634 WVN918634 F984170 JB984170 SX984170 ACT984170 AMP984170 AWL984170 BGH984170 BQD984170 BZZ984170 CJV984170 CTR984170 DDN984170 DNJ984170 DXF984170 EHB984170 EQX984170 FAT984170 FKP984170 FUL984170 GEH984170 GOD984170 GXZ984170 HHV984170 HRR984170 IBN984170 ILJ984170 IVF984170 JFB984170 JOX984170 JYT984170 KIP984170 KSL984170 LCH984170 LMD984170 LVZ984170 MFV984170 MPR984170 MZN984170 NJJ984170 NTF984170 ODB984170 OMX984170 OWT984170 PGP984170 PQL984170 QAH984170 QKD984170 QTZ984170 RDV984170 RNR984170 RXN984170 SHJ984170 SRF984170 TBB984170 TKX984170 TUT984170 UEP984170 UOL984170 UYH984170 VID984170 VRZ984170 WBV984170 WLR984170 WVN984170 G590 JC590 SY590 ACU590 AMQ590 AWM590 BGI590 BQE590 CAA590 CJW590 CTS590 DDO590 DNK590 DXG590 EHC590 EQY590 FAU590 FKQ590 FUM590 GEI590 GOE590 GYA590 HHW590 HRS590 IBO590 ILK590 IVG590 JFC590 JOY590 JYU590 KIQ590 KSM590 LCI590 LME590 LWA590 MFW590 MPS590 MZO590 NJK590 NTG590 ODC590 OMY590 OWU590 PGQ590 PQM590 QAI590 QKE590 QUA590 RDW590 RNS590 RXO590 SHK590 SRG590 TBC590 TKY590 TUU590 UEQ590 UOM590 UYI590 VIE590 VSA590 WBW590 WLS590 WVO590 G66126 JC66126 SY66126 ACU66126 AMQ66126 AWM66126 BGI66126 BQE66126 CAA66126 CJW66126 CTS66126 DDO66126 DNK66126 DXG66126 EHC66126 EQY66126 FAU66126 FKQ66126 FUM66126 GEI66126 GOE66126 GYA66126 HHW66126 HRS66126 IBO66126 ILK66126 IVG66126 JFC66126 JOY66126 JYU66126 KIQ66126 KSM66126 LCI66126 LME66126 LWA66126 MFW66126 MPS66126 MZO66126 NJK66126 NTG66126 ODC66126 OMY66126 OWU66126 PGQ66126 PQM66126 QAI66126 QKE66126 QUA66126 RDW66126 RNS66126 RXO66126 SHK66126 SRG66126 TBC66126 TKY66126 TUU66126 UEQ66126 UOM66126 UYI66126 VIE66126 VSA66126 WBW66126 WLS66126 WVO66126 G131662 JC131662 SY131662 ACU131662 AMQ131662 AWM131662 BGI131662 BQE131662 CAA131662 CJW131662 CTS131662 DDO131662 DNK131662 DXG131662 EHC131662 EQY131662 FAU131662 FKQ131662 FUM131662 GEI131662 GOE131662 GYA131662 HHW131662 HRS131662 IBO131662 ILK131662 IVG131662 JFC131662 JOY131662 JYU131662 KIQ131662 KSM131662 LCI131662 LME131662 LWA131662 MFW131662 MPS131662 MZO131662 NJK131662 NTG131662 ODC131662 OMY131662 OWU131662 PGQ131662 PQM131662 QAI131662 QKE131662 QUA131662 RDW131662 RNS131662 RXO131662 SHK131662 SRG131662 TBC131662 TKY131662 TUU131662 UEQ131662 UOM131662 UYI131662 VIE131662 VSA131662 WBW131662 WLS131662 WVO131662 G197198 JC197198 SY197198 ACU197198 AMQ197198 AWM197198 BGI197198 BQE197198 CAA197198 CJW197198 CTS197198 DDO197198 DNK197198 DXG197198 EHC197198 EQY197198 FAU197198 FKQ197198 FUM197198 GEI197198 GOE197198 GYA197198 HHW197198 HRS197198 IBO197198 ILK197198 IVG197198 JFC197198 JOY197198 JYU197198 KIQ197198 KSM197198 LCI197198 LME197198 LWA197198 MFW197198 MPS197198 MZO197198 NJK197198 NTG197198 ODC197198 OMY197198 OWU197198 PGQ197198 PQM197198 QAI197198 QKE197198 QUA197198 RDW197198 RNS197198 RXO197198 SHK197198 SRG197198 TBC197198 TKY197198 TUU197198 UEQ197198 UOM197198 UYI197198 VIE197198 VSA197198 WBW197198 WLS197198 WVO197198 G262734 JC262734 SY262734 ACU262734 AMQ262734 AWM262734 BGI262734 BQE262734 CAA262734 CJW262734 CTS262734 DDO262734 DNK262734 DXG262734 EHC262734 EQY262734 FAU262734 FKQ262734 FUM262734 GEI262734 GOE262734 GYA262734 HHW262734 HRS262734 IBO262734 ILK262734 IVG262734 JFC262734 JOY262734 JYU262734 KIQ262734 KSM262734 LCI262734 LME262734 LWA262734 MFW262734 MPS262734 MZO262734 NJK262734 NTG262734 ODC262734 OMY262734 OWU262734 PGQ262734 PQM262734 QAI262734 QKE262734 QUA262734 RDW262734 RNS262734 RXO262734 SHK262734 SRG262734 TBC262734 TKY262734 TUU262734 UEQ262734 UOM262734 UYI262734 VIE262734 VSA262734 WBW262734 WLS262734 WVO262734 G328270 JC328270 SY328270 ACU328270 AMQ328270 AWM328270 BGI328270 BQE328270 CAA328270 CJW328270 CTS328270 DDO328270 DNK328270 DXG328270 EHC328270 EQY328270 FAU328270 FKQ328270 FUM328270 GEI328270 GOE328270 GYA328270 HHW328270 HRS328270 IBO328270 ILK328270 IVG328270 JFC328270 JOY328270 JYU328270 KIQ328270 KSM328270 LCI328270 LME328270 LWA328270 MFW328270 MPS328270 MZO328270 NJK328270 NTG328270 ODC328270 OMY328270 OWU328270 PGQ328270 PQM328270 QAI328270 QKE328270 QUA328270 RDW328270 RNS328270 RXO328270 SHK328270 SRG328270 TBC328270 TKY328270 TUU328270 UEQ328270 UOM328270 UYI328270 VIE328270 VSA328270 WBW328270 WLS328270 WVO328270 G393806 JC393806 SY393806 ACU393806 AMQ393806 AWM393806 BGI393806 BQE393806 CAA393806 CJW393806 CTS393806 DDO393806 DNK393806 DXG393806 EHC393806 EQY393806 FAU393806 FKQ393806 FUM393806 GEI393806 GOE393806 GYA393806 HHW393806 HRS393806 IBO393806 ILK393806 IVG393806 JFC393806 JOY393806 JYU393806 KIQ393806 KSM393806 LCI393806 LME393806 LWA393806 MFW393806 MPS393806 MZO393806 NJK393806 NTG393806 ODC393806 OMY393806 OWU393806 PGQ393806 PQM393806 QAI393806 QKE393806 QUA393806 RDW393806 RNS393806 RXO393806 SHK393806 SRG393806 TBC393806 TKY393806 TUU393806 UEQ393806 UOM393806 UYI393806 VIE393806 VSA393806 WBW393806 WLS393806 WVO393806 G459342 JC459342 SY459342 ACU459342 AMQ459342 AWM459342 BGI459342 BQE459342 CAA459342 CJW459342 CTS459342 DDO459342 DNK459342 DXG459342 EHC459342 EQY459342 FAU459342 FKQ459342 FUM459342 GEI459342 GOE459342 GYA459342 HHW459342 HRS459342 IBO459342 ILK459342 IVG459342 JFC459342 JOY459342 JYU459342 KIQ459342 KSM459342 LCI459342 LME459342 LWA459342 MFW459342 MPS459342 MZO459342 NJK459342 NTG459342 ODC459342 OMY459342 OWU459342 PGQ459342 PQM459342 QAI459342 QKE459342 QUA459342 RDW459342 RNS459342 RXO459342 SHK459342 SRG459342 TBC459342 TKY459342 TUU459342 UEQ459342 UOM459342 UYI459342 VIE459342 VSA459342 WBW459342 WLS459342 WVO459342 G524878 JC524878 SY524878 ACU524878 AMQ524878 AWM524878 BGI524878 BQE524878 CAA524878 CJW524878 CTS524878 DDO524878 DNK524878 DXG524878 EHC524878 EQY524878 FAU524878 FKQ524878 FUM524878 GEI524878 GOE524878 GYA524878 HHW524878 HRS524878 IBO524878 ILK524878 IVG524878 JFC524878 JOY524878 JYU524878 KIQ524878 KSM524878 LCI524878 LME524878 LWA524878 MFW524878 MPS524878 MZO524878 NJK524878 NTG524878 ODC524878 OMY524878 OWU524878 PGQ524878 PQM524878 QAI524878 QKE524878 QUA524878 RDW524878 RNS524878 RXO524878 SHK524878 SRG524878 TBC524878 TKY524878 TUU524878 UEQ524878 UOM524878 UYI524878 VIE524878 VSA524878 WBW524878 WLS524878 WVO524878 G590414 JC590414 SY590414 ACU590414 AMQ590414 AWM590414 BGI590414 BQE590414 CAA590414 CJW590414 CTS590414 DDO590414 DNK590414 DXG590414 EHC590414 EQY590414 FAU590414 FKQ590414 FUM590414 GEI590414 GOE590414 GYA590414 HHW590414 HRS590414 IBO590414 ILK590414 IVG590414 JFC590414 JOY590414 JYU590414 KIQ590414 KSM590414 LCI590414 LME590414 LWA590414 MFW590414 MPS590414 MZO590414 NJK590414 NTG590414 ODC590414 OMY590414 OWU590414 PGQ590414 PQM590414 QAI590414 QKE590414 QUA590414 RDW590414 RNS590414 RXO590414 SHK590414 SRG590414 TBC590414 TKY590414 TUU590414 UEQ590414 UOM590414 UYI590414 VIE590414 VSA590414 WBW590414 WLS590414 WVO590414 G655950 JC655950 SY655950 ACU655950 AMQ655950 AWM655950 BGI655950 BQE655950 CAA655950 CJW655950 CTS655950 DDO655950 DNK655950 DXG655950 EHC655950 EQY655950 FAU655950 FKQ655950 FUM655950 GEI655950 GOE655950 GYA655950 HHW655950 HRS655950 IBO655950 ILK655950 IVG655950 JFC655950 JOY655950 JYU655950 KIQ655950 KSM655950 LCI655950 LME655950 LWA655950 MFW655950 MPS655950 MZO655950 NJK655950 NTG655950 ODC655950 OMY655950 OWU655950 PGQ655950 PQM655950 QAI655950 QKE655950 QUA655950 RDW655950 RNS655950 RXO655950 SHK655950 SRG655950 TBC655950 TKY655950 TUU655950 UEQ655950 UOM655950 UYI655950 VIE655950 VSA655950 WBW655950 WLS655950 WVO655950 G721486 JC721486 SY721486 ACU721486 AMQ721486 AWM721486 BGI721486 BQE721486 CAA721486 CJW721486 CTS721486 DDO721486 DNK721486 DXG721486 EHC721486 EQY721486 FAU721486 FKQ721486 FUM721486 GEI721486 GOE721486 GYA721486 HHW721486 HRS721486 IBO721486 ILK721486 IVG721486 JFC721486 JOY721486 JYU721486 KIQ721486 KSM721486 LCI721486 LME721486 LWA721486 MFW721486 MPS721486 MZO721486 NJK721486 NTG721486 ODC721486 OMY721486 OWU721486 PGQ721486 PQM721486 QAI721486 QKE721486 QUA721486 RDW721486 RNS721486 RXO721486 SHK721486 SRG721486 TBC721486 TKY721486 TUU721486 UEQ721486 UOM721486 UYI721486 VIE721486 VSA721486 WBW721486 WLS721486 WVO721486 G787022 JC787022 SY787022 ACU787022 AMQ787022 AWM787022 BGI787022 BQE787022 CAA787022 CJW787022 CTS787022 DDO787022 DNK787022 DXG787022 EHC787022 EQY787022 FAU787022 FKQ787022 FUM787022 GEI787022 GOE787022 GYA787022 HHW787022 HRS787022 IBO787022 ILK787022 IVG787022 JFC787022 JOY787022 JYU787022 KIQ787022 KSM787022 LCI787022 LME787022 LWA787022 MFW787022 MPS787022 MZO787022 NJK787022 NTG787022 ODC787022 OMY787022 OWU787022 PGQ787022 PQM787022 QAI787022 QKE787022 QUA787022 RDW787022 RNS787022 RXO787022 SHK787022 SRG787022 TBC787022 TKY787022 TUU787022 UEQ787022 UOM787022 UYI787022 VIE787022 VSA787022 WBW787022 WLS787022 WVO787022 G852558 JC852558 SY852558 ACU852558 AMQ852558 AWM852558 BGI852558 BQE852558 CAA852558 CJW852558 CTS852558 DDO852558 DNK852558 DXG852558 EHC852558 EQY852558 FAU852558 FKQ852558 FUM852558 GEI852558 GOE852558 GYA852558 HHW852558 HRS852558 IBO852558 ILK852558 IVG852558 JFC852558 JOY852558 JYU852558 KIQ852558 KSM852558 LCI852558 LME852558 LWA852558 MFW852558 MPS852558 MZO852558 NJK852558 NTG852558 ODC852558 OMY852558 OWU852558 PGQ852558 PQM852558 QAI852558 QKE852558 QUA852558 RDW852558 RNS852558 RXO852558 SHK852558 SRG852558 TBC852558 TKY852558 TUU852558 UEQ852558 UOM852558 UYI852558 VIE852558 VSA852558 WBW852558 WLS852558 WVO852558 G918094 JC918094 SY918094 ACU918094 AMQ918094 AWM918094 BGI918094 BQE918094 CAA918094 CJW918094 CTS918094 DDO918094 DNK918094 DXG918094 EHC918094 EQY918094 FAU918094 FKQ918094 FUM918094 GEI918094 GOE918094 GYA918094 HHW918094 HRS918094 IBO918094 ILK918094 IVG918094 JFC918094 JOY918094 JYU918094 KIQ918094 KSM918094 LCI918094 LME918094 LWA918094 MFW918094 MPS918094 MZO918094 NJK918094 NTG918094 ODC918094 OMY918094 OWU918094 PGQ918094 PQM918094 QAI918094 QKE918094 QUA918094 RDW918094 RNS918094 RXO918094 SHK918094 SRG918094 TBC918094 TKY918094 TUU918094 UEQ918094 UOM918094 UYI918094 VIE918094 VSA918094 WBW918094 WLS918094 WVO918094 G983630 JC983630 SY983630 ACU983630 AMQ983630 AWM983630 BGI983630 BQE983630 CAA983630 CJW983630 CTS983630 DDO983630 DNK983630 DXG983630 EHC983630 EQY983630 FAU983630 FKQ983630 FUM983630 GEI983630 GOE983630 GYA983630 HHW983630 HRS983630 IBO983630 ILK983630 IVG983630 JFC983630 JOY983630 JYU983630 KIQ983630 KSM983630 LCI983630 LME983630 LWA983630 MFW983630 MPS983630 MZO983630 NJK983630 NTG983630 ODC983630 OMY983630 OWU983630 PGQ983630 PQM983630 QAI983630 QKE983630 QUA983630 RDW983630 RNS983630 RXO983630 SHK983630 SRG983630 TBC983630 TKY983630 TUU983630 UEQ983630 UOM983630 UYI983630 VIE983630 VSA983630 WBW983630 WLS983630 WVO983630 E978 JA978 SW978 ACS978 AMO978 AWK978 BGG978 BQC978 BZY978 CJU978 CTQ978 DDM978 DNI978 DXE978 EHA978 EQW978 FAS978 FKO978 FUK978 GEG978 GOC978 GXY978 HHU978 HRQ978 IBM978 ILI978 IVE978 JFA978 JOW978 JYS978 KIO978 KSK978 LCG978 LMC978 LVY978 MFU978 MPQ978 MZM978 NJI978 NTE978 ODA978 OMW978 OWS978 PGO978 PQK978 QAG978 QKC978 QTY978 RDU978 RNQ978 RXM978 SHI978 SRE978 TBA978 TKW978 TUS978 UEO978 UOK978 UYG978 VIC978 VRY978 WBU978 WLQ978 WVM978 E66514 JA66514 SW66514 ACS66514 AMO66514 AWK66514 BGG66514 BQC66514 BZY66514 CJU66514 CTQ66514 DDM66514 DNI66514 DXE66514 EHA66514 EQW66514 FAS66514 FKO66514 FUK66514 GEG66514 GOC66514 GXY66514 HHU66514 HRQ66514 IBM66514 ILI66514 IVE66514 JFA66514 JOW66514 JYS66514 KIO66514 KSK66514 LCG66514 LMC66514 LVY66514 MFU66514 MPQ66514 MZM66514 NJI66514 NTE66514 ODA66514 OMW66514 OWS66514 PGO66514 PQK66514 QAG66514 QKC66514 QTY66514 RDU66514 RNQ66514 RXM66514 SHI66514 SRE66514 TBA66514 TKW66514 TUS66514 UEO66514 UOK66514 UYG66514 VIC66514 VRY66514 WBU66514 WLQ66514 WVM66514 E132050 JA132050 SW132050 ACS132050 AMO132050 AWK132050 BGG132050 BQC132050 BZY132050 CJU132050 CTQ132050 DDM132050 DNI132050 DXE132050 EHA132050 EQW132050 FAS132050 FKO132050 FUK132050 GEG132050 GOC132050 GXY132050 HHU132050 HRQ132050 IBM132050 ILI132050 IVE132050 JFA132050 JOW132050 JYS132050 KIO132050 KSK132050 LCG132050 LMC132050 LVY132050 MFU132050 MPQ132050 MZM132050 NJI132050 NTE132050 ODA132050 OMW132050 OWS132050 PGO132050 PQK132050 QAG132050 QKC132050 QTY132050 RDU132050 RNQ132050 RXM132050 SHI132050 SRE132050 TBA132050 TKW132050 TUS132050 UEO132050 UOK132050 UYG132050 VIC132050 VRY132050 WBU132050 WLQ132050 WVM132050 E197586 JA197586 SW197586 ACS197586 AMO197586 AWK197586 BGG197586 BQC197586 BZY197586 CJU197586 CTQ197586 DDM197586 DNI197586 DXE197586 EHA197586 EQW197586 FAS197586 FKO197586 FUK197586 GEG197586 GOC197586 GXY197586 HHU197586 HRQ197586 IBM197586 ILI197586 IVE197586 JFA197586 JOW197586 JYS197586 KIO197586 KSK197586 LCG197586 LMC197586 LVY197586 MFU197586 MPQ197586 MZM197586 NJI197586 NTE197586 ODA197586 OMW197586 OWS197586 PGO197586 PQK197586 QAG197586 QKC197586 QTY197586 RDU197586 RNQ197586 RXM197586 SHI197586 SRE197586 TBA197586 TKW197586 TUS197586 UEO197586 UOK197586 UYG197586 VIC197586 VRY197586 WBU197586 WLQ197586 WVM197586 E263122 JA263122 SW263122 ACS263122 AMO263122 AWK263122 BGG263122 BQC263122 BZY263122 CJU263122 CTQ263122 DDM263122 DNI263122 DXE263122 EHA263122 EQW263122 FAS263122 FKO263122 FUK263122 GEG263122 GOC263122 GXY263122 HHU263122 HRQ263122 IBM263122 ILI263122 IVE263122 JFA263122 JOW263122 JYS263122 KIO263122 KSK263122 LCG263122 LMC263122 LVY263122 MFU263122 MPQ263122 MZM263122 NJI263122 NTE263122 ODA263122 OMW263122 OWS263122 PGO263122 PQK263122 QAG263122 QKC263122 QTY263122 RDU263122 RNQ263122 RXM263122 SHI263122 SRE263122 TBA263122 TKW263122 TUS263122 UEO263122 UOK263122 UYG263122 VIC263122 VRY263122 WBU263122 WLQ263122 WVM263122 E328658 JA328658 SW328658 ACS328658 AMO328658 AWK328658 BGG328658 BQC328658 BZY328658 CJU328658 CTQ328658 DDM328658 DNI328658 DXE328658 EHA328658 EQW328658 FAS328658 FKO328658 FUK328658 GEG328658 GOC328658 GXY328658 HHU328658 HRQ328658 IBM328658 ILI328658 IVE328658 JFA328658 JOW328658 JYS328658 KIO328658 KSK328658 LCG328658 LMC328658 LVY328658 MFU328658 MPQ328658 MZM328658 NJI328658 NTE328658 ODA328658 OMW328658 OWS328658 PGO328658 PQK328658 QAG328658 QKC328658 QTY328658 RDU328658 RNQ328658 RXM328658 SHI328658 SRE328658 TBA328658 TKW328658 TUS328658 UEO328658 UOK328658 UYG328658 VIC328658 VRY328658 WBU328658 WLQ328658 WVM328658 E394194 JA394194 SW394194 ACS394194 AMO394194 AWK394194 BGG394194 BQC394194 BZY394194 CJU394194 CTQ394194 DDM394194 DNI394194 DXE394194 EHA394194 EQW394194 FAS394194 FKO394194 FUK394194 GEG394194 GOC394194 GXY394194 HHU394194 HRQ394194 IBM394194 ILI394194 IVE394194 JFA394194 JOW394194 JYS394194 KIO394194 KSK394194 LCG394194 LMC394194 LVY394194 MFU394194 MPQ394194 MZM394194 NJI394194 NTE394194 ODA394194 OMW394194 OWS394194 PGO394194 PQK394194 QAG394194 QKC394194 QTY394194 RDU394194 RNQ394194 RXM394194 SHI394194 SRE394194 TBA394194 TKW394194 TUS394194 UEO394194 UOK394194 UYG394194 VIC394194 VRY394194 WBU394194 WLQ394194 WVM394194 E459730 JA459730 SW459730 ACS459730 AMO459730 AWK459730 BGG459730 BQC459730 BZY459730 CJU459730 CTQ459730 DDM459730 DNI459730 DXE459730 EHA459730 EQW459730 FAS459730 FKO459730 FUK459730 GEG459730 GOC459730 GXY459730 HHU459730 HRQ459730 IBM459730 ILI459730 IVE459730 JFA459730 JOW459730 JYS459730 KIO459730 KSK459730 LCG459730 LMC459730 LVY459730 MFU459730 MPQ459730 MZM459730 NJI459730 NTE459730 ODA459730 OMW459730 OWS459730 PGO459730 PQK459730 QAG459730 QKC459730 QTY459730 RDU459730 RNQ459730 RXM459730 SHI459730 SRE459730 TBA459730 TKW459730 TUS459730 UEO459730 UOK459730 UYG459730 VIC459730 VRY459730 WBU459730 WLQ459730 WVM459730 E525266 JA525266 SW525266 ACS525266 AMO525266 AWK525266 BGG525266 BQC525266 BZY525266 CJU525266 CTQ525266 DDM525266 DNI525266 DXE525266 EHA525266 EQW525266 FAS525266 FKO525266 FUK525266 GEG525266 GOC525266 GXY525266 HHU525266 HRQ525266 IBM525266 ILI525266 IVE525266 JFA525266 JOW525266 JYS525266 KIO525266 KSK525266 LCG525266 LMC525266 LVY525266 MFU525266 MPQ525266 MZM525266 NJI525266 NTE525266 ODA525266 OMW525266 OWS525266 PGO525266 PQK525266 QAG525266 QKC525266 QTY525266 RDU525266 RNQ525266 RXM525266 SHI525266 SRE525266 TBA525266 TKW525266 TUS525266 UEO525266 UOK525266 UYG525266 VIC525266 VRY525266 WBU525266 WLQ525266 WVM525266 E590802 JA590802 SW590802 ACS590802 AMO590802 AWK590802 BGG590802 BQC590802 BZY590802 CJU590802 CTQ590802 DDM590802 DNI590802 DXE590802 EHA590802 EQW590802 FAS590802 FKO590802 FUK590802 GEG590802 GOC590802 GXY590802 HHU590802 HRQ590802 IBM590802 ILI590802 IVE590802 JFA590802 JOW590802 JYS590802 KIO590802 KSK590802 LCG590802 LMC590802 LVY590802 MFU590802 MPQ590802 MZM590802 NJI590802 NTE590802 ODA590802 OMW590802 OWS590802 PGO590802 PQK590802 QAG590802 QKC590802 QTY590802 RDU590802 RNQ590802 RXM590802 SHI590802 SRE590802 TBA590802 TKW590802 TUS590802 UEO590802 UOK590802 UYG590802 VIC590802 VRY590802 WBU590802 WLQ590802 WVM590802 E656338 JA656338 SW656338 ACS656338 AMO656338 AWK656338 BGG656338 BQC656338 BZY656338 CJU656338 CTQ656338 DDM656338 DNI656338 DXE656338 EHA656338 EQW656338 FAS656338 FKO656338 FUK656338 GEG656338 GOC656338 GXY656338 HHU656338 HRQ656338 IBM656338 ILI656338 IVE656338 JFA656338 JOW656338 JYS656338 KIO656338 KSK656338 LCG656338 LMC656338 LVY656338 MFU656338 MPQ656338 MZM656338 NJI656338 NTE656338 ODA656338 OMW656338 OWS656338 PGO656338 PQK656338 QAG656338 QKC656338 QTY656338 RDU656338 RNQ656338 RXM656338 SHI656338 SRE656338 TBA656338 TKW656338 TUS656338 UEO656338 UOK656338 UYG656338 VIC656338 VRY656338 WBU656338 WLQ656338 WVM656338 E721874 JA721874 SW721874 ACS721874 AMO721874 AWK721874 BGG721874 BQC721874 BZY721874 CJU721874 CTQ721874 DDM721874 DNI721874 DXE721874 EHA721874 EQW721874 FAS721874 FKO721874 FUK721874 GEG721874 GOC721874 GXY721874 HHU721874 HRQ721874 IBM721874 ILI721874 IVE721874 JFA721874 JOW721874 JYS721874 KIO721874 KSK721874 LCG721874 LMC721874 LVY721874 MFU721874 MPQ721874 MZM721874 NJI721874 NTE721874 ODA721874 OMW721874 OWS721874 PGO721874 PQK721874 QAG721874 QKC721874 QTY721874 RDU721874 RNQ721874 RXM721874 SHI721874 SRE721874 TBA721874 TKW721874 TUS721874 UEO721874 UOK721874 UYG721874 VIC721874 VRY721874 WBU721874 WLQ721874 WVM721874 E787410 JA787410 SW787410 ACS787410 AMO787410 AWK787410 BGG787410 BQC787410 BZY787410 CJU787410 CTQ787410 DDM787410 DNI787410 DXE787410 EHA787410 EQW787410 FAS787410 FKO787410 FUK787410 GEG787410 GOC787410 GXY787410 HHU787410 HRQ787410 IBM787410 ILI787410 IVE787410 JFA787410 JOW787410 JYS787410 KIO787410 KSK787410 LCG787410 LMC787410 LVY787410 MFU787410 MPQ787410 MZM787410 NJI787410 NTE787410 ODA787410 OMW787410 OWS787410 PGO787410 PQK787410 QAG787410 QKC787410 QTY787410 RDU787410 RNQ787410 RXM787410 SHI787410 SRE787410 TBA787410 TKW787410 TUS787410 UEO787410 UOK787410 UYG787410 VIC787410 VRY787410 WBU787410 WLQ787410 WVM787410 E852946 JA852946 SW852946 ACS852946 AMO852946 AWK852946 BGG852946 BQC852946 BZY852946 CJU852946 CTQ852946 DDM852946 DNI852946 DXE852946 EHA852946 EQW852946 FAS852946 FKO852946 FUK852946 GEG852946 GOC852946 GXY852946 HHU852946 HRQ852946 IBM852946 ILI852946 IVE852946 JFA852946 JOW852946 JYS852946 KIO852946 KSK852946 LCG852946 LMC852946 LVY852946 MFU852946 MPQ852946 MZM852946 NJI852946 NTE852946 ODA852946 OMW852946 OWS852946 PGO852946 PQK852946 QAG852946 QKC852946 QTY852946 RDU852946 RNQ852946 RXM852946 SHI852946 SRE852946 TBA852946 TKW852946 TUS852946 UEO852946 UOK852946 UYG852946 VIC852946 VRY852946 WBU852946 WLQ852946 WVM852946 E918482 JA918482 SW918482 ACS918482 AMO918482 AWK918482 BGG918482 BQC918482 BZY918482 CJU918482 CTQ918482 DDM918482 DNI918482 DXE918482 EHA918482 EQW918482 FAS918482 FKO918482 FUK918482 GEG918482 GOC918482 GXY918482 HHU918482 HRQ918482 IBM918482 ILI918482 IVE918482 JFA918482 JOW918482 JYS918482 KIO918482 KSK918482 LCG918482 LMC918482 LVY918482 MFU918482 MPQ918482 MZM918482 NJI918482 NTE918482 ODA918482 OMW918482 OWS918482 PGO918482 PQK918482 QAG918482 QKC918482 QTY918482 RDU918482 RNQ918482 RXM918482 SHI918482 SRE918482 TBA918482 TKW918482 TUS918482 UEO918482 UOK918482 UYG918482 VIC918482 VRY918482 WBU918482 WLQ918482 WVM918482 E984018 JA984018 SW984018 ACS984018 AMO984018 AWK984018 BGG984018 BQC984018 BZY984018 CJU984018 CTQ984018 DDM984018 DNI984018 DXE984018 EHA984018 EQW984018 FAS984018 FKO984018 FUK984018 GEG984018 GOC984018 GXY984018 HHU984018 HRQ984018 IBM984018 ILI984018 IVE984018 JFA984018 JOW984018 JYS984018 KIO984018 KSK984018 LCG984018 LMC984018 LVY984018 MFU984018 MPQ984018 MZM984018 NJI984018 NTE984018 ODA984018 OMW984018 OWS984018 PGO984018 PQK984018 QAG984018 QKC984018 QTY984018 RDU984018 RNQ984018 RXM984018 SHI984018 SRE984018 TBA984018 TKW984018 TUS984018 UEO984018 UOK984018 UYG984018 VIC984018 VRY984018 WBU984018 WLQ984018 WVM984018 E983 JA983 SW983 ACS983 AMO983 AWK983 BGG983 BQC983 BZY983 CJU983 CTQ983 DDM983 DNI983 DXE983 EHA983 EQW983 FAS983 FKO983 FUK983 GEG983 GOC983 GXY983 HHU983 HRQ983 IBM983 ILI983 IVE983 JFA983 JOW983 JYS983 KIO983 KSK983 LCG983 LMC983 LVY983 MFU983 MPQ983 MZM983 NJI983 NTE983 ODA983 OMW983 OWS983 PGO983 PQK983 QAG983 QKC983 QTY983 RDU983 RNQ983 RXM983 SHI983 SRE983 TBA983 TKW983 TUS983 UEO983 UOK983 UYG983 VIC983 VRY983 WBU983 WLQ983 WVM983 E66519 JA66519 SW66519 ACS66519 AMO66519 AWK66519 BGG66519 BQC66519 BZY66519 CJU66519 CTQ66519 DDM66519 DNI66519 DXE66519 EHA66519 EQW66519 FAS66519 FKO66519 FUK66519 GEG66519 GOC66519 GXY66519 HHU66519 HRQ66519 IBM66519 ILI66519 IVE66519 JFA66519 JOW66519 JYS66519 KIO66519 KSK66519 LCG66519 LMC66519 LVY66519 MFU66519 MPQ66519 MZM66519 NJI66519 NTE66519 ODA66519 OMW66519 OWS66519 PGO66519 PQK66519 QAG66519 QKC66519 QTY66519 RDU66519 RNQ66519 RXM66519 SHI66519 SRE66519 TBA66519 TKW66519 TUS66519 UEO66519 UOK66519 UYG66519 VIC66519 VRY66519 WBU66519 WLQ66519 WVM66519 E132055 JA132055 SW132055 ACS132055 AMO132055 AWK132055 BGG132055 BQC132055 BZY132055 CJU132055 CTQ132055 DDM132055 DNI132055 DXE132055 EHA132055 EQW132055 FAS132055 FKO132055 FUK132055 GEG132055 GOC132055 GXY132055 HHU132055 HRQ132055 IBM132055 ILI132055 IVE132055 JFA132055 JOW132055 JYS132055 KIO132055 KSK132055 LCG132055 LMC132055 LVY132055 MFU132055 MPQ132055 MZM132055 NJI132055 NTE132055 ODA132055 OMW132055 OWS132055 PGO132055 PQK132055 QAG132055 QKC132055 QTY132055 RDU132055 RNQ132055 RXM132055 SHI132055 SRE132055 TBA132055 TKW132055 TUS132055 UEO132055 UOK132055 UYG132055 VIC132055 VRY132055 WBU132055 WLQ132055 WVM132055 E197591 JA197591 SW197591 ACS197591 AMO197591 AWK197591 BGG197591 BQC197591 BZY197591 CJU197591 CTQ197591 DDM197591 DNI197591 DXE197591 EHA197591 EQW197591 FAS197591 FKO197591 FUK197591 GEG197591 GOC197591 GXY197591 HHU197591 HRQ197591 IBM197591 ILI197591 IVE197591 JFA197591 JOW197591 JYS197591 KIO197591 KSK197591 LCG197591 LMC197591 LVY197591 MFU197591 MPQ197591 MZM197591 NJI197591 NTE197591 ODA197591 OMW197591 OWS197591 PGO197591 PQK197591 QAG197591 QKC197591 QTY197591 RDU197591 RNQ197591 RXM197591 SHI197591 SRE197591 TBA197591 TKW197591 TUS197591 UEO197591 UOK197591 UYG197591 VIC197591 VRY197591 WBU197591 WLQ197591 WVM197591 E263127 JA263127 SW263127 ACS263127 AMO263127 AWK263127 BGG263127 BQC263127 BZY263127 CJU263127 CTQ263127 DDM263127 DNI263127 DXE263127 EHA263127 EQW263127 FAS263127 FKO263127 FUK263127 GEG263127 GOC263127 GXY263127 HHU263127 HRQ263127 IBM263127 ILI263127 IVE263127 JFA263127 JOW263127 JYS263127 KIO263127 KSK263127 LCG263127 LMC263127 LVY263127 MFU263127 MPQ263127 MZM263127 NJI263127 NTE263127 ODA263127 OMW263127 OWS263127 PGO263127 PQK263127 QAG263127 QKC263127 QTY263127 RDU263127 RNQ263127 RXM263127 SHI263127 SRE263127 TBA263127 TKW263127 TUS263127 UEO263127 UOK263127 UYG263127 VIC263127 VRY263127 WBU263127 WLQ263127 WVM263127 E328663 JA328663 SW328663 ACS328663 AMO328663 AWK328663 BGG328663 BQC328663 BZY328663 CJU328663 CTQ328663 DDM328663 DNI328663 DXE328663 EHA328663 EQW328663 FAS328663 FKO328663 FUK328663 GEG328663 GOC328663 GXY328663 HHU328663 HRQ328663 IBM328663 ILI328663 IVE328663 JFA328663 JOW328663 JYS328663 KIO328663 KSK328663 LCG328663 LMC328663 LVY328663 MFU328663 MPQ328663 MZM328663 NJI328663 NTE328663 ODA328663 OMW328663 OWS328663 PGO328663 PQK328663 QAG328663 QKC328663 QTY328663 RDU328663 RNQ328663 RXM328663 SHI328663 SRE328663 TBA328663 TKW328663 TUS328663 UEO328663 UOK328663 UYG328663 VIC328663 VRY328663 WBU328663 WLQ328663 WVM328663 E394199 JA394199 SW394199 ACS394199 AMO394199 AWK394199 BGG394199 BQC394199 BZY394199 CJU394199 CTQ394199 DDM394199 DNI394199 DXE394199 EHA394199 EQW394199 FAS394199 FKO394199 FUK394199 GEG394199 GOC394199 GXY394199 HHU394199 HRQ394199 IBM394199 ILI394199 IVE394199 JFA394199 JOW394199 JYS394199 KIO394199 KSK394199 LCG394199 LMC394199 LVY394199 MFU394199 MPQ394199 MZM394199 NJI394199 NTE394199 ODA394199 OMW394199 OWS394199 PGO394199 PQK394199 QAG394199 QKC394199 QTY394199 RDU394199 RNQ394199 RXM394199 SHI394199 SRE394199 TBA394199 TKW394199 TUS394199 UEO394199 UOK394199 UYG394199 VIC394199 VRY394199 WBU394199 WLQ394199 WVM394199 E459735 JA459735 SW459735 ACS459735 AMO459735 AWK459735 BGG459735 BQC459735 BZY459735 CJU459735 CTQ459735 DDM459735 DNI459735 DXE459735 EHA459735 EQW459735 FAS459735 FKO459735 FUK459735 GEG459735 GOC459735 GXY459735 HHU459735 HRQ459735 IBM459735 ILI459735 IVE459735 JFA459735 JOW459735 JYS459735 KIO459735 KSK459735 LCG459735 LMC459735 LVY459735 MFU459735 MPQ459735 MZM459735 NJI459735 NTE459735 ODA459735 OMW459735 OWS459735 PGO459735 PQK459735 QAG459735 QKC459735 QTY459735 RDU459735 RNQ459735 RXM459735 SHI459735 SRE459735 TBA459735 TKW459735 TUS459735 UEO459735 UOK459735 UYG459735 VIC459735 VRY459735 WBU459735 WLQ459735 WVM459735 E525271 JA525271 SW525271 ACS525271 AMO525271 AWK525271 BGG525271 BQC525271 BZY525271 CJU525271 CTQ525271 DDM525271 DNI525271 DXE525271 EHA525271 EQW525271 FAS525271 FKO525271 FUK525271 GEG525271 GOC525271 GXY525271 HHU525271 HRQ525271 IBM525271 ILI525271 IVE525271 JFA525271 JOW525271 JYS525271 KIO525271 KSK525271 LCG525271 LMC525271 LVY525271 MFU525271 MPQ525271 MZM525271 NJI525271 NTE525271 ODA525271 OMW525271 OWS525271 PGO525271 PQK525271 QAG525271 QKC525271 QTY525271 RDU525271 RNQ525271 RXM525271 SHI525271 SRE525271 TBA525271 TKW525271 TUS525271 UEO525271 UOK525271 UYG525271 VIC525271 VRY525271 WBU525271 WLQ525271 WVM525271 E590807 JA590807 SW590807 ACS590807 AMO590807 AWK590807 BGG590807 BQC590807 BZY590807 CJU590807 CTQ590807 DDM590807 DNI590807 DXE590807 EHA590807 EQW590807 FAS590807 FKO590807 FUK590807 GEG590807 GOC590807 GXY590807 HHU590807 HRQ590807 IBM590807 ILI590807 IVE590807 JFA590807 JOW590807 JYS590807 KIO590807 KSK590807 LCG590807 LMC590807 LVY590807 MFU590807 MPQ590807 MZM590807 NJI590807 NTE590807 ODA590807 OMW590807 OWS590807 PGO590807 PQK590807 QAG590807 QKC590807 QTY590807 RDU590807 RNQ590807 RXM590807 SHI590807 SRE590807 TBA590807 TKW590807 TUS590807 UEO590807 UOK590807 UYG590807 VIC590807 VRY590807 WBU590807 WLQ590807 WVM590807 E656343 JA656343 SW656343 ACS656343 AMO656343 AWK656343 BGG656343 BQC656343 BZY656343 CJU656343 CTQ656343 DDM656343 DNI656343 DXE656343 EHA656343 EQW656343 FAS656343 FKO656343 FUK656343 GEG656343 GOC656343 GXY656343 HHU656343 HRQ656343 IBM656343 ILI656343 IVE656343 JFA656343 JOW656343 JYS656343 KIO656343 KSK656343 LCG656343 LMC656343 LVY656343 MFU656343 MPQ656343 MZM656343 NJI656343 NTE656343 ODA656343 OMW656343 OWS656343 PGO656343 PQK656343 QAG656343 QKC656343 QTY656343 RDU656343 RNQ656343 RXM656343 SHI656343 SRE656343 TBA656343 TKW656343 TUS656343 UEO656343 UOK656343 UYG656343 VIC656343 VRY656343 WBU656343 WLQ656343 WVM656343 E721879 JA721879 SW721879 ACS721879 AMO721879 AWK721879 BGG721879 BQC721879 BZY721879 CJU721879 CTQ721879 DDM721879 DNI721879 DXE721879 EHA721879 EQW721879 FAS721879 FKO721879 FUK721879 GEG721879 GOC721879 GXY721879 HHU721879 HRQ721879 IBM721879 ILI721879 IVE721879 JFA721879 JOW721879 JYS721879 KIO721879 KSK721879 LCG721879 LMC721879 LVY721879 MFU721879 MPQ721879 MZM721879 NJI721879 NTE721879 ODA721879 OMW721879 OWS721879 PGO721879 PQK721879 QAG721879 QKC721879 QTY721879 RDU721879 RNQ721879 RXM721879 SHI721879 SRE721879 TBA721879 TKW721879 TUS721879 UEO721879 UOK721879 UYG721879 VIC721879 VRY721879 WBU721879 WLQ721879 WVM721879 E787415 JA787415 SW787415 ACS787415 AMO787415 AWK787415 BGG787415 BQC787415 BZY787415 CJU787415 CTQ787415 DDM787415 DNI787415 DXE787415 EHA787415 EQW787415 FAS787415 FKO787415 FUK787415 GEG787415 GOC787415 GXY787415 HHU787415 HRQ787415 IBM787415 ILI787415 IVE787415 JFA787415 JOW787415 JYS787415 KIO787415 KSK787415 LCG787415 LMC787415 LVY787415 MFU787415 MPQ787415 MZM787415 NJI787415 NTE787415 ODA787415 OMW787415 OWS787415 PGO787415 PQK787415 QAG787415 QKC787415 QTY787415 RDU787415 RNQ787415 RXM787415 SHI787415 SRE787415 TBA787415 TKW787415 TUS787415 UEO787415 UOK787415 UYG787415 VIC787415 VRY787415 WBU787415 WLQ787415 WVM787415 E852951 JA852951 SW852951 ACS852951 AMO852951 AWK852951 BGG852951 BQC852951 BZY852951 CJU852951 CTQ852951 DDM852951 DNI852951 DXE852951 EHA852951 EQW852951 FAS852951 FKO852951 FUK852951 GEG852951 GOC852951 GXY852951 HHU852951 HRQ852951 IBM852951 ILI852951 IVE852951 JFA852951 JOW852951 JYS852951 KIO852951 KSK852951 LCG852951 LMC852951 LVY852951 MFU852951 MPQ852951 MZM852951 NJI852951 NTE852951 ODA852951 OMW852951 OWS852951 PGO852951 PQK852951 QAG852951 QKC852951 QTY852951 RDU852951 RNQ852951 RXM852951 SHI852951 SRE852951 TBA852951 TKW852951 TUS852951 UEO852951 UOK852951 UYG852951 VIC852951 VRY852951 WBU852951 WLQ852951 WVM852951 E918487 JA918487 SW918487 ACS918487 AMO918487 AWK918487 BGG918487 BQC918487 BZY918487 CJU918487 CTQ918487 DDM918487 DNI918487 DXE918487 EHA918487 EQW918487 FAS918487 FKO918487 FUK918487 GEG918487 GOC918487 GXY918487 HHU918487 HRQ918487 IBM918487 ILI918487 IVE918487 JFA918487 JOW918487 JYS918487 KIO918487 KSK918487 LCG918487 LMC918487 LVY918487 MFU918487 MPQ918487 MZM918487 NJI918487 NTE918487 ODA918487 OMW918487 OWS918487 PGO918487 PQK918487 QAG918487 QKC918487 QTY918487 RDU918487 RNQ918487 RXM918487 SHI918487 SRE918487 TBA918487 TKW918487 TUS918487 UEO918487 UOK918487 UYG918487 VIC918487 VRY918487 WBU918487 WLQ918487 WVM918487 E984023 JA984023 SW984023 ACS984023 AMO984023 AWK984023 BGG984023 BQC984023 BZY984023 CJU984023 CTQ984023 DDM984023 DNI984023 DXE984023 EHA984023 EQW984023 FAS984023 FKO984023 FUK984023 GEG984023 GOC984023 GXY984023 HHU984023 HRQ984023 IBM984023 ILI984023 IVE984023 JFA984023 JOW984023 JYS984023 KIO984023 KSK984023 LCG984023 LMC984023 LVY984023 MFU984023 MPQ984023 MZM984023 NJI984023 NTE984023 ODA984023 OMW984023 OWS984023 PGO984023 PQK984023 QAG984023 QKC984023 QTY984023 RDU984023 RNQ984023 RXM984023 SHI984023 SRE984023 TBA984023 TKW984023 TUS984023 UEO984023 UOK984023 UYG984023 VIC984023 VRY984023 WBU984023 WLQ984023 WVM984023 G1039 JC1039 SY1039 ACU1039 AMQ1039 AWM1039 BGI1039 BQE1039 CAA1039 CJW1039 CTS1039 DDO1039 DNK1039 DXG1039 EHC1039 EQY1039 FAU1039 FKQ1039 FUM1039 GEI1039 GOE1039 GYA1039 HHW1039 HRS1039 IBO1039 ILK1039 IVG1039 JFC1039 JOY1039 JYU1039 KIQ1039 KSM1039 LCI1039 LME1039 LWA1039 MFW1039 MPS1039 MZO1039 NJK1039 NTG1039 ODC1039 OMY1039 OWU1039 PGQ1039 PQM1039 QAI1039 QKE1039 QUA1039 RDW1039 RNS1039 RXO1039 SHK1039 SRG1039 TBC1039 TKY1039 TUU1039 UEQ1039 UOM1039 UYI1039 VIE1039 VSA1039 WBW1039 WLS1039 WVO1039 G66575 JC66575 SY66575 ACU66575 AMQ66575 AWM66575 BGI66575 BQE66575 CAA66575 CJW66575 CTS66575 DDO66575 DNK66575 DXG66575 EHC66575 EQY66575 FAU66575 FKQ66575 FUM66575 GEI66575 GOE66575 GYA66575 HHW66575 HRS66575 IBO66575 ILK66575 IVG66575 JFC66575 JOY66575 JYU66575 KIQ66575 KSM66575 LCI66575 LME66575 LWA66575 MFW66575 MPS66575 MZO66575 NJK66575 NTG66575 ODC66575 OMY66575 OWU66575 PGQ66575 PQM66575 QAI66575 QKE66575 QUA66575 RDW66575 RNS66575 RXO66575 SHK66575 SRG66575 TBC66575 TKY66575 TUU66575 UEQ66575 UOM66575 UYI66575 VIE66575 VSA66575 WBW66575 WLS66575 WVO66575 G132111 JC132111 SY132111 ACU132111 AMQ132111 AWM132111 BGI132111 BQE132111 CAA132111 CJW132111 CTS132111 DDO132111 DNK132111 DXG132111 EHC132111 EQY132111 FAU132111 FKQ132111 FUM132111 GEI132111 GOE132111 GYA132111 HHW132111 HRS132111 IBO132111 ILK132111 IVG132111 JFC132111 JOY132111 JYU132111 KIQ132111 KSM132111 LCI132111 LME132111 LWA132111 MFW132111 MPS132111 MZO132111 NJK132111 NTG132111 ODC132111 OMY132111 OWU132111 PGQ132111 PQM132111 QAI132111 QKE132111 QUA132111 RDW132111 RNS132111 RXO132111 SHK132111 SRG132111 TBC132111 TKY132111 TUU132111 UEQ132111 UOM132111 UYI132111 VIE132111 VSA132111 WBW132111 WLS132111 WVO132111 G197647 JC197647 SY197647 ACU197647 AMQ197647 AWM197647 BGI197647 BQE197647 CAA197647 CJW197647 CTS197647 DDO197647 DNK197647 DXG197647 EHC197647 EQY197647 FAU197647 FKQ197647 FUM197647 GEI197647 GOE197647 GYA197647 HHW197647 HRS197647 IBO197647 ILK197647 IVG197647 JFC197647 JOY197647 JYU197647 KIQ197647 KSM197647 LCI197647 LME197647 LWA197647 MFW197647 MPS197647 MZO197647 NJK197647 NTG197647 ODC197647 OMY197647 OWU197647 PGQ197647 PQM197647 QAI197647 QKE197647 QUA197647 RDW197647 RNS197647 RXO197647 SHK197647 SRG197647 TBC197647 TKY197647 TUU197647 UEQ197647 UOM197647 UYI197647 VIE197647 VSA197647 WBW197647 WLS197647 WVO197647 G263183 JC263183 SY263183 ACU263183 AMQ263183 AWM263183 BGI263183 BQE263183 CAA263183 CJW263183 CTS263183 DDO263183 DNK263183 DXG263183 EHC263183 EQY263183 FAU263183 FKQ263183 FUM263183 GEI263183 GOE263183 GYA263183 HHW263183 HRS263183 IBO263183 ILK263183 IVG263183 JFC263183 JOY263183 JYU263183 KIQ263183 KSM263183 LCI263183 LME263183 LWA263183 MFW263183 MPS263183 MZO263183 NJK263183 NTG263183 ODC263183 OMY263183 OWU263183 PGQ263183 PQM263183 QAI263183 QKE263183 QUA263183 RDW263183 RNS263183 RXO263183 SHK263183 SRG263183 TBC263183 TKY263183 TUU263183 UEQ263183 UOM263183 UYI263183 VIE263183 VSA263183 WBW263183 WLS263183 WVO263183 G328719 JC328719 SY328719 ACU328719 AMQ328719 AWM328719 BGI328719 BQE328719 CAA328719 CJW328719 CTS328719 DDO328719 DNK328719 DXG328719 EHC328719 EQY328719 FAU328719 FKQ328719 FUM328719 GEI328719 GOE328719 GYA328719 HHW328719 HRS328719 IBO328719 ILK328719 IVG328719 JFC328719 JOY328719 JYU328719 KIQ328719 KSM328719 LCI328719 LME328719 LWA328719 MFW328719 MPS328719 MZO328719 NJK328719 NTG328719 ODC328719 OMY328719 OWU328719 PGQ328719 PQM328719 QAI328719 QKE328719 QUA328719 RDW328719 RNS328719 RXO328719 SHK328719 SRG328719 TBC328719 TKY328719 TUU328719 UEQ328719 UOM328719 UYI328719 VIE328719 VSA328719 WBW328719 WLS328719 WVO328719 G394255 JC394255 SY394255 ACU394255 AMQ394255 AWM394255 BGI394255 BQE394255 CAA394255 CJW394255 CTS394255 DDO394255 DNK394255 DXG394255 EHC394255 EQY394255 FAU394255 FKQ394255 FUM394255 GEI394255 GOE394255 GYA394255 HHW394255 HRS394255 IBO394255 ILK394255 IVG394255 JFC394255 JOY394255 JYU394255 KIQ394255 KSM394255 LCI394255 LME394255 LWA394255 MFW394255 MPS394255 MZO394255 NJK394255 NTG394255 ODC394255 OMY394255 OWU394255 PGQ394255 PQM394255 QAI394255 QKE394255 QUA394255 RDW394255 RNS394255 RXO394255 SHK394255 SRG394255 TBC394255 TKY394255 TUU394255 UEQ394255 UOM394255 UYI394255 VIE394255 VSA394255 WBW394255 WLS394255 WVO394255 G459791 JC459791 SY459791 ACU459791 AMQ459791 AWM459791 BGI459791 BQE459791 CAA459791 CJW459791 CTS459791 DDO459791 DNK459791 DXG459791 EHC459791 EQY459791 FAU459791 FKQ459791 FUM459791 GEI459791 GOE459791 GYA459791 HHW459791 HRS459791 IBO459791 ILK459791 IVG459791 JFC459791 JOY459791 JYU459791 KIQ459791 KSM459791 LCI459791 LME459791 LWA459791 MFW459791 MPS459791 MZO459791 NJK459791 NTG459791 ODC459791 OMY459791 OWU459791 PGQ459791 PQM459791 QAI459791 QKE459791 QUA459791 RDW459791 RNS459791 RXO459791 SHK459791 SRG459791 TBC459791 TKY459791 TUU459791 UEQ459791 UOM459791 UYI459791 VIE459791 VSA459791 WBW459791 WLS459791 WVO459791 G525327 JC525327 SY525327 ACU525327 AMQ525327 AWM525327 BGI525327 BQE525327 CAA525327 CJW525327 CTS525327 DDO525327 DNK525327 DXG525327 EHC525327 EQY525327 FAU525327 FKQ525327 FUM525327 GEI525327 GOE525327 GYA525327 HHW525327 HRS525327 IBO525327 ILK525327 IVG525327 JFC525327 JOY525327 JYU525327 KIQ525327 KSM525327 LCI525327 LME525327 LWA525327 MFW525327 MPS525327 MZO525327 NJK525327 NTG525327 ODC525327 OMY525327 OWU525327 PGQ525327 PQM525327 QAI525327 QKE525327 QUA525327 RDW525327 RNS525327 RXO525327 SHK525327 SRG525327 TBC525327 TKY525327 TUU525327 UEQ525327 UOM525327 UYI525327 VIE525327 VSA525327 WBW525327 WLS525327 WVO525327 G590863 JC590863 SY590863 ACU590863 AMQ590863 AWM590863 BGI590863 BQE590863 CAA590863 CJW590863 CTS590863 DDO590863 DNK590863 DXG590863 EHC590863 EQY590863 FAU590863 FKQ590863 FUM590863 GEI590863 GOE590863 GYA590863 HHW590863 HRS590863 IBO590863 ILK590863 IVG590863 JFC590863 JOY590863 JYU590863 KIQ590863 KSM590863 LCI590863 LME590863 LWA590863 MFW590863 MPS590863 MZO590863 NJK590863 NTG590863 ODC590863 OMY590863 OWU590863 PGQ590863 PQM590863 QAI590863 QKE590863 QUA590863 RDW590863 RNS590863 RXO590863 SHK590863 SRG590863 TBC590863 TKY590863 TUU590863 UEQ590863 UOM590863 UYI590863 VIE590863 VSA590863 WBW590863 WLS590863 WVO590863 G656399 JC656399 SY656399 ACU656399 AMQ656399 AWM656399 BGI656399 BQE656399 CAA656399 CJW656399 CTS656399 DDO656399 DNK656399 DXG656399 EHC656399 EQY656399 FAU656399 FKQ656399 FUM656399 GEI656399 GOE656399 GYA656399 HHW656399 HRS656399 IBO656399 ILK656399 IVG656399 JFC656399 JOY656399 JYU656399 KIQ656399 KSM656399 LCI656399 LME656399 LWA656399 MFW656399 MPS656399 MZO656399 NJK656399 NTG656399 ODC656399 OMY656399 OWU656399 PGQ656399 PQM656399 QAI656399 QKE656399 QUA656399 RDW656399 RNS656399 RXO656399 SHK656399 SRG656399 TBC656399 TKY656399 TUU656399 UEQ656399 UOM656399 UYI656399 VIE656399 VSA656399 WBW656399 WLS656399 WVO656399 G721935 JC721935 SY721935 ACU721935 AMQ721935 AWM721935 BGI721935 BQE721935 CAA721935 CJW721935 CTS721935 DDO721935 DNK721935 DXG721935 EHC721935 EQY721935 FAU721935 FKQ721935 FUM721935 GEI721935 GOE721935 GYA721935 HHW721935 HRS721935 IBO721935 ILK721935 IVG721935 JFC721935 JOY721935 JYU721935 KIQ721935 KSM721935 LCI721935 LME721935 LWA721935 MFW721935 MPS721935 MZO721935 NJK721935 NTG721935 ODC721935 OMY721935 OWU721935 PGQ721935 PQM721935 QAI721935 QKE721935 QUA721935 RDW721935 RNS721935 RXO721935 SHK721935 SRG721935 TBC721935 TKY721935 TUU721935 UEQ721935 UOM721935 UYI721935 VIE721935 VSA721935 WBW721935 WLS721935 WVO721935 G787471 JC787471 SY787471 ACU787471 AMQ787471 AWM787471 BGI787471 BQE787471 CAA787471 CJW787471 CTS787471 DDO787471 DNK787471 DXG787471 EHC787471 EQY787471 FAU787471 FKQ787471 FUM787471 GEI787471 GOE787471 GYA787471 HHW787471 HRS787471 IBO787471 ILK787471 IVG787471 JFC787471 JOY787471 JYU787471 KIQ787471 KSM787471 LCI787471 LME787471 LWA787471 MFW787471 MPS787471 MZO787471 NJK787471 NTG787471 ODC787471 OMY787471 OWU787471 PGQ787471 PQM787471 QAI787471 QKE787471 QUA787471 RDW787471 RNS787471 RXO787471 SHK787471 SRG787471 TBC787471 TKY787471 TUU787471 UEQ787471 UOM787471 UYI787471 VIE787471 VSA787471 WBW787471 WLS787471 WVO787471 G853007 JC853007 SY853007 ACU853007 AMQ853007 AWM853007 BGI853007 BQE853007 CAA853007 CJW853007 CTS853007 DDO853007 DNK853007 DXG853007 EHC853007 EQY853007 FAU853007 FKQ853007 FUM853007 GEI853007 GOE853007 GYA853007 HHW853007 HRS853007 IBO853007 ILK853007 IVG853007 JFC853007 JOY853007 JYU853007 KIQ853007 KSM853007 LCI853007 LME853007 LWA853007 MFW853007 MPS853007 MZO853007 NJK853007 NTG853007 ODC853007 OMY853007 OWU853007 PGQ853007 PQM853007 QAI853007 QKE853007 QUA853007 RDW853007 RNS853007 RXO853007 SHK853007 SRG853007 TBC853007 TKY853007 TUU853007 UEQ853007 UOM853007 UYI853007 VIE853007 VSA853007 WBW853007 WLS853007 WVO853007 G918543 JC918543 SY918543 ACU918543 AMQ918543 AWM918543 BGI918543 BQE918543 CAA918543 CJW918543 CTS918543 DDO918543 DNK918543 DXG918543 EHC918543 EQY918543 FAU918543 FKQ918543 FUM918543 GEI918543 GOE918543 GYA918543 HHW918543 HRS918543 IBO918543 ILK918543 IVG918543 JFC918543 JOY918543 JYU918543 KIQ918543 KSM918543 LCI918543 LME918543 LWA918543 MFW918543 MPS918543 MZO918543 NJK918543 NTG918543 ODC918543 OMY918543 OWU918543 PGQ918543 PQM918543 QAI918543 QKE918543 QUA918543 RDW918543 RNS918543 RXO918543 SHK918543 SRG918543 TBC918543 TKY918543 TUU918543 UEQ918543 UOM918543 UYI918543 VIE918543 VSA918543 WBW918543 WLS918543 WVO918543 G984079 JC984079 SY984079 ACU984079 AMQ984079 AWM984079 BGI984079 BQE984079 CAA984079 CJW984079 CTS984079 DDO984079 DNK984079 DXG984079 EHC984079 EQY984079 FAU984079 FKQ984079 FUM984079 GEI984079 GOE984079 GYA984079 HHW984079 HRS984079 IBO984079 ILK984079 IVG984079 JFC984079 JOY984079 JYU984079 KIQ984079 KSM984079 LCI984079 LME984079 LWA984079 MFW984079 MPS984079 MZO984079 NJK984079 NTG984079 ODC984079 OMY984079 OWU984079 PGQ984079 PQM984079 QAI984079 QKE984079 QUA984079 RDW984079 RNS984079 RXO984079 SHK984079 SRG984079 TBC984079 TKY984079 TUU984079 UEQ984079 UOM984079 UYI984079 VIE984079 VSA984079 WBW984079 WLS984079 WVO984079 K1161 JG1161 TC1161 ACY1161 AMU1161 AWQ1161 BGM1161 BQI1161 CAE1161 CKA1161 CTW1161 DDS1161 DNO1161 DXK1161 EHG1161 ERC1161 FAY1161 FKU1161 FUQ1161 GEM1161 GOI1161 GYE1161 HIA1161 HRW1161 IBS1161 ILO1161 IVK1161 JFG1161 JPC1161 JYY1161 KIU1161 KSQ1161 LCM1161 LMI1161 LWE1161 MGA1161 MPW1161 MZS1161 NJO1161 NTK1161 ODG1161 ONC1161 OWY1161 PGU1161 PQQ1161 QAM1161 QKI1161 QUE1161 REA1161 RNW1161 RXS1161 SHO1161 SRK1161 TBG1161 TLC1161 TUY1161 UEU1161 UOQ1161 UYM1161 VII1161 VSE1161 WCA1161 WLW1161 WVS1161 K66697 JG66697 TC66697 ACY66697 AMU66697 AWQ66697 BGM66697 BQI66697 CAE66697 CKA66697 CTW66697 DDS66697 DNO66697 DXK66697 EHG66697 ERC66697 FAY66697 FKU66697 FUQ66697 GEM66697 GOI66697 GYE66697 HIA66697 HRW66697 IBS66697 ILO66697 IVK66697 JFG66697 JPC66697 JYY66697 KIU66697 KSQ66697 LCM66697 LMI66697 LWE66697 MGA66697 MPW66697 MZS66697 NJO66697 NTK66697 ODG66697 ONC66697 OWY66697 PGU66697 PQQ66697 QAM66697 QKI66697 QUE66697 REA66697 RNW66697 RXS66697 SHO66697 SRK66697 TBG66697 TLC66697 TUY66697 UEU66697 UOQ66697 UYM66697 VII66697 VSE66697 WCA66697 WLW66697 WVS66697 K132233 JG132233 TC132233 ACY132233 AMU132233 AWQ132233 BGM132233 BQI132233 CAE132233 CKA132233 CTW132233 DDS132233 DNO132233 DXK132233 EHG132233 ERC132233 FAY132233 FKU132233 FUQ132233 GEM132233 GOI132233 GYE132233 HIA132233 HRW132233 IBS132233 ILO132233 IVK132233 JFG132233 JPC132233 JYY132233 KIU132233 KSQ132233 LCM132233 LMI132233 LWE132233 MGA132233 MPW132233 MZS132233 NJO132233 NTK132233 ODG132233 ONC132233 OWY132233 PGU132233 PQQ132233 QAM132233 QKI132233 QUE132233 REA132233 RNW132233 RXS132233 SHO132233 SRK132233 TBG132233 TLC132233 TUY132233 UEU132233 UOQ132233 UYM132233 VII132233 VSE132233 WCA132233 WLW132233 WVS132233 K197769 JG197769 TC197769 ACY197769 AMU197769 AWQ197769 BGM197769 BQI197769 CAE197769 CKA197769 CTW197769 DDS197769 DNO197769 DXK197769 EHG197769 ERC197769 FAY197769 FKU197769 FUQ197769 GEM197769 GOI197769 GYE197769 HIA197769 HRW197769 IBS197769 ILO197769 IVK197769 JFG197769 JPC197769 JYY197769 KIU197769 KSQ197769 LCM197769 LMI197769 LWE197769 MGA197769 MPW197769 MZS197769 NJO197769 NTK197769 ODG197769 ONC197769 OWY197769 PGU197769 PQQ197769 QAM197769 QKI197769 QUE197769 REA197769 RNW197769 RXS197769 SHO197769 SRK197769 TBG197769 TLC197769 TUY197769 UEU197769 UOQ197769 UYM197769 VII197769 VSE197769 WCA197769 WLW197769 WVS197769 K263305 JG263305 TC263305 ACY263305 AMU263305 AWQ263305 BGM263305 BQI263305 CAE263305 CKA263305 CTW263305 DDS263305 DNO263305 DXK263305 EHG263305 ERC263305 FAY263305 FKU263305 FUQ263305 GEM263305 GOI263305 GYE263305 HIA263305 HRW263305 IBS263305 ILO263305 IVK263305 JFG263305 JPC263305 JYY263305 KIU263305 KSQ263305 LCM263305 LMI263305 LWE263305 MGA263305 MPW263305 MZS263305 NJO263305 NTK263305 ODG263305 ONC263305 OWY263305 PGU263305 PQQ263305 QAM263305 QKI263305 QUE263305 REA263305 RNW263305 RXS263305 SHO263305 SRK263305 TBG263305 TLC263305 TUY263305 UEU263305 UOQ263305 UYM263305 VII263305 VSE263305 WCA263305 WLW263305 WVS263305 K328841 JG328841 TC328841 ACY328841 AMU328841 AWQ328841 BGM328841 BQI328841 CAE328841 CKA328841 CTW328841 DDS328841 DNO328841 DXK328841 EHG328841 ERC328841 FAY328841 FKU328841 FUQ328841 GEM328841 GOI328841 GYE328841 HIA328841 HRW328841 IBS328841 ILO328841 IVK328841 JFG328841 JPC328841 JYY328841 KIU328841 KSQ328841 LCM328841 LMI328841 LWE328841 MGA328841 MPW328841 MZS328841 NJO328841 NTK328841 ODG328841 ONC328841 OWY328841 PGU328841 PQQ328841 QAM328841 QKI328841 QUE328841 REA328841 RNW328841 RXS328841 SHO328841 SRK328841 TBG328841 TLC328841 TUY328841 UEU328841 UOQ328841 UYM328841 VII328841 VSE328841 WCA328841 WLW328841 WVS328841 K394377 JG394377 TC394377 ACY394377 AMU394377 AWQ394377 BGM394377 BQI394377 CAE394377 CKA394377 CTW394377 DDS394377 DNO394377 DXK394377 EHG394377 ERC394377 FAY394377 FKU394377 FUQ394377 GEM394377 GOI394377 GYE394377 HIA394377 HRW394377 IBS394377 ILO394377 IVK394377 JFG394377 JPC394377 JYY394377 KIU394377 KSQ394377 LCM394377 LMI394377 LWE394377 MGA394377 MPW394377 MZS394377 NJO394377 NTK394377 ODG394377 ONC394377 OWY394377 PGU394377 PQQ394377 QAM394377 QKI394377 QUE394377 REA394377 RNW394377 RXS394377 SHO394377 SRK394377 TBG394377 TLC394377 TUY394377 UEU394377 UOQ394377 UYM394377 VII394377 VSE394377 WCA394377 WLW394377 WVS394377 K459913 JG459913 TC459913 ACY459913 AMU459913 AWQ459913 BGM459913 BQI459913 CAE459913 CKA459913 CTW459913 DDS459913 DNO459913 DXK459913 EHG459913 ERC459913 FAY459913 FKU459913 FUQ459913 GEM459913 GOI459913 GYE459913 HIA459913 HRW459913 IBS459913 ILO459913 IVK459913 JFG459913 JPC459913 JYY459913 KIU459913 KSQ459913 LCM459913 LMI459913 LWE459913 MGA459913 MPW459913 MZS459913 NJO459913 NTK459913 ODG459913 ONC459913 OWY459913 PGU459913 PQQ459913 QAM459913 QKI459913 QUE459913 REA459913 RNW459913 RXS459913 SHO459913 SRK459913 TBG459913 TLC459913 TUY459913 UEU459913 UOQ459913 UYM459913 VII459913 VSE459913 WCA459913 WLW459913 WVS459913 K525449 JG525449 TC525449 ACY525449 AMU525449 AWQ525449 BGM525449 BQI525449 CAE525449 CKA525449 CTW525449 DDS525449 DNO525449 DXK525449 EHG525449 ERC525449 FAY525449 FKU525449 FUQ525449 GEM525449 GOI525449 GYE525449 HIA525449 HRW525449 IBS525449 ILO525449 IVK525449 JFG525449 JPC525449 JYY525449 KIU525449 KSQ525449 LCM525449 LMI525449 LWE525449 MGA525449 MPW525449 MZS525449 NJO525449 NTK525449 ODG525449 ONC525449 OWY525449 PGU525449 PQQ525449 QAM525449 QKI525449 QUE525449 REA525449 RNW525449 RXS525449 SHO525449 SRK525449 TBG525449 TLC525449 TUY525449 UEU525449 UOQ525449 UYM525449 VII525449 VSE525449 WCA525449 WLW525449 WVS525449 K590985 JG590985 TC590985 ACY590985 AMU590985 AWQ590985 BGM590985 BQI590985 CAE590985 CKA590985 CTW590985 DDS590985 DNO590985 DXK590985 EHG590985 ERC590985 FAY590985 FKU590985 FUQ590985 GEM590985 GOI590985 GYE590985 HIA590985 HRW590985 IBS590985 ILO590985 IVK590985 JFG590985 JPC590985 JYY590985 KIU590985 KSQ590985 LCM590985 LMI590985 LWE590985 MGA590985 MPW590985 MZS590985 NJO590985 NTK590985 ODG590985 ONC590985 OWY590985 PGU590985 PQQ590985 QAM590985 QKI590985 QUE590985 REA590985 RNW590985 RXS590985 SHO590985 SRK590985 TBG590985 TLC590985 TUY590985 UEU590985 UOQ590985 UYM590985 VII590985 VSE590985 WCA590985 WLW590985 WVS590985 K656521 JG656521 TC656521 ACY656521 AMU656521 AWQ656521 BGM656521 BQI656521 CAE656521 CKA656521 CTW656521 DDS656521 DNO656521 DXK656521 EHG656521 ERC656521 FAY656521 FKU656521 FUQ656521 GEM656521 GOI656521 GYE656521 HIA656521 HRW656521 IBS656521 ILO656521 IVK656521 JFG656521 JPC656521 JYY656521 KIU656521 KSQ656521 LCM656521 LMI656521 LWE656521 MGA656521 MPW656521 MZS656521 NJO656521 NTK656521 ODG656521 ONC656521 OWY656521 PGU656521 PQQ656521 QAM656521 QKI656521 QUE656521 REA656521 RNW656521 RXS656521 SHO656521 SRK656521 TBG656521 TLC656521 TUY656521 UEU656521 UOQ656521 UYM656521 VII656521 VSE656521 WCA656521 WLW656521 WVS656521 K722057 JG722057 TC722057 ACY722057 AMU722057 AWQ722057 BGM722057 BQI722057 CAE722057 CKA722057 CTW722057 DDS722057 DNO722057 DXK722057 EHG722057 ERC722057 FAY722057 FKU722057 FUQ722057 GEM722057 GOI722057 GYE722057 HIA722057 HRW722057 IBS722057 ILO722057 IVK722057 JFG722057 JPC722057 JYY722057 KIU722057 KSQ722057 LCM722057 LMI722057 LWE722057 MGA722057 MPW722057 MZS722057 NJO722057 NTK722057 ODG722057 ONC722057 OWY722057 PGU722057 PQQ722057 QAM722057 QKI722057 QUE722057 REA722057 RNW722057 RXS722057 SHO722057 SRK722057 TBG722057 TLC722057 TUY722057 UEU722057 UOQ722057 UYM722057 VII722057 VSE722057 WCA722057 WLW722057 WVS722057 K787593 JG787593 TC787593 ACY787593 AMU787593 AWQ787593 BGM787593 BQI787593 CAE787593 CKA787593 CTW787593 DDS787593 DNO787593 DXK787593 EHG787593 ERC787593 FAY787593 FKU787593 FUQ787593 GEM787593 GOI787593 GYE787593 HIA787593 HRW787593 IBS787593 ILO787593 IVK787593 JFG787593 JPC787593 JYY787593 KIU787593 KSQ787593 LCM787593 LMI787593 LWE787593 MGA787593 MPW787593 MZS787593 NJO787593 NTK787593 ODG787593 ONC787593 OWY787593 PGU787593 PQQ787593 QAM787593 QKI787593 QUE787593 REA787593 RNW787593 RXS787593 SHO787593 SRK787593 TBG787593 TLC787593 TUY787593 UEU787593 UOQ787593 UYM787593 VII787593 VSE787593 WCA787593 WLW787593 WVS787593 K853129 JG853129 TC853129 ACY853129 AMU853129 AWQ853129 BGM853129 BQI853129 CAE853129 CKA853129 CTW853129 DDS853129 DNO853129 DXK853129 EHG853129 ERC853129 FAY853129 FKU853129 FUQ853129 GEM853129 GOI853129 GYE853129 HIA853129 HRW853129 IBS853129 ILO853129 IVK853129 JFG853129 JPC853129 JYY853129 KIU853129 KSQ853129 LCM853129 LMI853129 LWE853129 MGA853129 MPW853129 MZS853129 NJO853129 NTK853129 ODG853129 ONC853129 OWY853129 PGU853129 PQQ853129 QAM853129 QKI853129 QUE853129 REA853129 RNW853129 RXS853129 SHO853129 SRK853129 TBG853129 TLC853129 TUY853129 UEU853129 UOQ853129 UYM853129 VII853129 VSE853129 WCA853129 WLW853129 WVS853129 K918665 JG918665 TC918665 ACY918665 AMU918665 AWQ918665 BGM918665 BQI918665 CAE918665 CKA918665 CTW918665 DDS918665 DNO918665 DXK918665 EHG918665 ERC918665 FAY918665 FKU918665 FUQ918665 GEM918665 GOI918665 GYE918665 HIA918665 HRW918665 IBS918665 ILO918665 IVK918665 JFG918665 JPC918665 JYY918665 KIU918665 KSQ918665 LCM918665 LMI918665 LWE918665 MGA918665 MPW918665 MZS918665 NJO918665 NTK918665 ODG918665 ONC918665 OWY918665 PGU918665 PQQ918665 QAM918665 QKI918665 QUE918665 REA918665 RNW918665 RXS918665 SHO918665 SRK918665 TBG918665 TLC918665 TUY918665 UEU918665 UOQ918665 UYM918665 VII918665 VSE918665 WCA918665 WLW918665 WVS918665 K984201 JG984201 TC984201 ACY984201 AMU984201 AWQ984201 BGM984201 BQI984201 CAE984201 CKA984201 CTW984201 DDS984201 DNO984201 DXK984201 EHG984201 ERC984201 FAY984201 FKU984201 FUQ984201 GEM984201 GOI984201 GYE984201 HIA984201 HRW984201 IBS984201 ILO984201 IVK984201 JFG984201 JPC984201 JYY984201 KIU984201 KSQ984201 LCM984201 LMI984201 LWE984201 MGA984201 MPW984201 MZS984201 NJO984201 NTK984201 ODG984201 ONC984201 OWY984201 PGU984201 PQQ984201 QAM984201 QKI984201 QUE984201 REA984201 RNW984201 RXS984201 SHO984201 SRK984201 TBG984201 TLC984201 TUY984201 UEU984201 UOQ984201 UYM984201 VII984201 VSE984201 WCA984201 WLW984201 WVS984201 K1158 JG1158 TC1158 ACY1158 AMU1158 AWQ1158 BGM1158 BQI1158 CAE1158 CKA1158 CTW1158 DDS1158 DNO1158 DXK1158 EHG1158 ERC1158 FAY1158 FKU1158 FUQ1158 GEM1158 GOI1158 GYE1158 HIA1158 HRW1158 IBS1158 ILO1158 IVK1158 JFG1158 JPC1158 JYY1158 KIU1158 KSQ1158 LCM1158 LMI1158 LWE1158 MGA1158 MPW1158 MZS1158 NJO1158 NTK1158 ODG1158 ONC1158 OWY1158 PGU1158 PQQ1158 QAM1158 QKI1158 QUE1158 REA1158 RNW1158 RXS1158 SHO1158 SRK1158 TBG1158 TLC1158 TUY1158 UEU1158 UOQ1158 UYM1158 VII1158 VSE1158 WCA1158 WLW1158 WVS1158 K66694 JG66694 TC66694 ACY66694 AMU66694 AWQ66694 BGM66694 BQI66694 CAE66694 CKA66694 CTW66694 DDS66694 DNO66694 DXK66694 EHG66694 ERC66694 FAY66694 FKU66694 FUQ66694 GEM66694 GOI66694 GYE66694 HIA66694 HRW66694 IBS66694 ILO66694 IVK66694 JFG66694 JPC66694 JYY66694 KIU66694 KSQ66694 LCM66694 LMI66694 LWE66694 MGA66694 MPW66694 MZS66694 NJO66694 NTK66694 ODG66694 ONC66694 OWY66694 PGU66694 PQQ66694 QAM66694 QKI66694 QUE66694 REA66694 RNW66694 RXS66694 SHO66694 SRK66694 TBG66694 TLC66694 TUY66694 UEU66694 UOQ66694 UYM66694 VII66694 VSE66694 WCA66694 WLW66694 WVS66694 K132230 JG132230 TC132230 ACY132230 AMU132230 AWQ132230 BGM132230 BQI132230 CAE132230 CKA132230 CTW132230 DDS132230 DNO132230 DXK132230 EHG132230 ERC132230 FAY132230 FKU132230 FUQ132230 GEM132230 GOI132230 GYE132230 HIA132230 HRW132230 IBS132230 ILO132230 IVK132230 JFG132230 JPC132230 JYY132230 KIU132230 KSQ132230 LCM132230 LMI132230 LWE132230 MGA132230 MPW132230 MZS132230 NJO132230 NTK132230 ODG132230 ONC132230 OWY132230 PGU132230 PQQ132230 QAM132230 QKI132230 QUE132230 REA132230 RNW132230 RXS132230 SHO132230 SRK132230 TBG132230 TLC132230 TUY132230 UEU132230 UOQ132230 UYM132230 VII132230 VSE132230 WCA132230 WLW132230 WVS132230 K197766 JG197766 TC197766 ACY197766 AMU197766 AWQ197766 BGM197766 BQI197766 CAE197766 CKA197766 CTW197766 DDS197766 DNO197766 DXK197766 EHG197766 ERC197766 FAY197766 FKU197766 FUQ197766 GEM197766 GOI197766 GYE197766 HIA197766 HRW197766 IBS197766 ILO197766 IVK197766 JFG197766 JPC197766 JYY197766 KIU197766 KSQ197766 LCM197766 LMI197766 LWE197766 MGA197766 MPW197766 MZS197766 NJO197766 NTK197766 ODG197766 ONC197766 OWY197766 PGU197766 PQQ197766 QAM197766 QKI197766 QUE197766 REA197766 RNW197766 RXS197766 SHO197766 SRK197766 TBG197766 TLC197766 TUY197766 UEU197766 UOQ197766 UYM197766 VII197766 VSE197766 WCA197766 WLW197766 WVS197766 K263302 JG263302 TC263302 ACY263302 AMU263302 AWQ263302 BGM263302 BQI263302 CAE263302 CKA263302 CTW263302 DDS263302 DNO263302 DXK263302 EHG263302 ERC263302 FAY263302 FKU263302 FUQ263302 GEM263302 GOI263302 GYE263302 HIA263302 HRW263302 IBS263302 ILO263302 IVK263302 JFG263302 JPC263302 JYY263302 KIU263302 KSQ263302 LCM263302 LMI263302 LWE263302 MGA263302 MPW263302 MZS263302 NJO263302 NTK263302 ODG263302 ONC263302 OWY263302 PGU263302 PQQ263302 QAM263302 QKI263302 QUE263302 REA263302 RNW263302 RXS263302 SHO263302 SRK263302 TBG263302 TLC263302 TUY263302 UEU263302 UOQ263302 UYM263302 VII263302 VSE263302 WCA263302 WLW263302 WVS263302 K328838 JG328838 TC328838 ACY328838 AMU328838 AWQ328838 BGM328838 BQI328838 CAE328838 CKA328838 CTW328838 DDS328838 DNO328838 DXK328838 EHG328838 ERC328838 FAY328838 FKU328838 FUQ328838 GEM328838 GOI328838 GYE328838 HIA328838 HRW328838 IBS328838 ILO328838 IVK328838 JFG328838 JPC328838 JYY328838 KIU328838 KSQ328838 LCM328838 LMI328838 LWE328838 MGA328838 MPW328838 MZS328838 NJO328838 NTK328838 ODG328838 ONC328838 OWY328838 PGU328838 PQQ328838 QAM328838 QKI328838 QUE328838 REA328838 RNW328838 RXS328838 SHO328838 SRK328838 TBG328838 TLC328838 TUY328838 UEU328838 UOQ328838 UYM328838 VII328838 VSE328838 WCA328838 WLW328838 WVS328838 K394374 JG394374 TC394374 ACY394374 AMU394374 AWQ394374 BGM394374 BQI394374 CAE394374 CKA394374 CTW394374 DDS394374 DNO394374 DXK394374 EHG394374 ERC394374 FAY394374 FKU394374 FUQ394374 GEM394374 GOI394374 GYE394374 HIA394374 HRW394374 IBS394374 ILO394374 IVK394374 JFG394374 JPC394374 JYY394374 KIU394374 KSQ394374 LCM394374 LMI394374 LWE394374 MGA394374 MPW394374 MZS394374 NJO394374 NTK394374 ODG394374 ONC394374 OWY394374 PGU394374 PQQ394374 QAM394374 QKI394374 QUE394374 REA394374 RNW394374 RXS394374 SHO394374 SRK394374 TBG394374 TLC394374 TUY394374 UEU394374 UOQ394374 UYM394374 VII394374 VSE394374 WCA394374 WLW394374 WVS394374 K459910 JG459910 TC459910 ACY459910 AMU459910 AWQ459910 BGM459910 BQI459910 CAE459910 CKA459910 CTW459910 DDS459910 DNO459910 DXK459910 EHG459910 ERC459910 FAY459910 FKU459910 FUQ459910 GEM459910 GOI459910 GYE459910 HIA459910 HRW459910 IBS459910 ILO459910 IVK459910 JFG459910 JPC459910 JYY459910 KIU459910 KSQ459910 LCM459910 LMI459910 LWE459910 MGA459910 MPW459910 MZS459910 NJO459910 NTK459910 ODG459910 ONC459910 OWY459910 PGU459910 PQQ459910 QAM459910 QKI459910 QUE459910 REA459910 RNW459910 RXS459910 SHO459910 SRK459910 TBG459910 TLC459910 TUY459910 UEU459910 UOQ459910 UYM459910 VII459910 VSE459910 WCA459910 WLW459910 WVS459910 K525446 JG525446 TC525446 ACY525446 AMU525446 AWQ525446 BGM525446 BQI525446 CAE525446 CKA525446 CTW525446 DDS525446 DNO525446 DXK525446 EHG525446 ERC525446 FAY525446 FKU525446 FUQ525446 GEM525446 GOI525446 GYE525446 HIA525446 HRW525446 IBS525446 ILO525446 IVK525446 JFG525446 JPC525446 JYY525446 KIU525446 KSQ525446 LCM525446 LMI525446 LWE525446 MGA525446 MPW525446 MZS525446 NJO525446 NTK525446 ODG525446 ONC525446 OWY525446 PGU525446 PQQ525446 QAM525446 QKI525446 QUE525446 REA525446 RNW525446 RXS525446 SHO525446 SRK525446 TBG525446 TLC525446 TUY525446 UEU525446 UOQ525446 UYM525446 VII525446 VSE525446 WCA525446 WLW525446 WVS525446 K590982 JG590982 TC590982 ACY590982 AMU590982 AWQ590982 BGM590982 BQI590982 CAE590982 CKA590982 CTW590982 DDS590982 DNO590982 DXK590982 EHG590982 ERC590982 FAY590982 FKU590982 FUQ590982 GEM590982 GOI590982 GYE590982 HIA590982 HRW590982 IBS590982 ILO590982 IVK590982 JFG590982 JPC590982 JYY590982 KIU590982 KSQ590982 LCM590982 LMI590982 LWE590982 MGA590982 MPW590982 MZS590982 NJO590982 NTK590982 ODG590982 ONC590982 OWY590982 PGU590982 PQQ590982 QAM590982 QKI590982 QUE590982 REA590982 RNW590982 RXS590982 SHO590982 SRK590982 TBG590982 TLC590982 TUY590982 UEU590982 UOQ590982 UYM590982 VII590982 VSE590982 WCA590982 WLW590982 WVS590982 K656518 JG656518 TC656518 ACY656518 AMU656518 AWQ656518 BGM656518 BQI656518 CAE656518 CKA656518 CTW656518 DDS656518 DNO656518 DXK656518 EHG656518 ERC656518 FAY656518 FKU656518 FUQ656518 GEM656518 GOI656518 GYE656518 HIA656518 HRW656518 IBS656518 ILO656518 IVK656518 JFG656518 JPC656518 JYY656518 KIU656518 KSQ656518 LCM656518 LMI656518 LWE656518 MGA656518 MPW656518 MZS656518 NJO656518 NTK656518 ODG656518 ONC656518 OWY656518 PGU656518 PQQ656518 QAM656518 QKI656518 QUE656518 REA656518 RNW656518 RXS656518 SHO656518 SRK656518 TBG656518 TLC656518 TUY656518 UEU656518 UOQ656518 UYM656518 VII656518 VSE656518 WCA656518 WLW656518 WVS656518 K722054 JG722054 TC722054 ACY722054 AMU722054 AWQ722054 BGM722054 BQI722054 CAE722054 CKA722054 CTW722054 DDS722054 DNO722054 DXK722054 EHG722054 ERC722054 FAY722054 FKU722054 FUQ722054 GEM722054 GOI722054 GYE722054 HIA722054 HRW722054 IBS722054 ILO722054 IVK722054 JFG722054 JPC722054 JYY722054 KIU722054 KSQ722054 LCM722054 LMI722054 LWE722054 MGA722054 MPW722054 MZS722054 NJO722054 NTK722054 ODG722054 ONC722054 OWY722054 PGU722054 PQQ722054 QAM722054 QKI722054 QUE722054 REA722054 RNW722054 RXS722054 SHO722054 SRK722054 TBG722054 TLC722054 TUY722054 UEU722054 UOQ722054 UYM722054 VII722054 VSE722054 WCA722054 WLW722054 WVS722054 K787590 JG787590 TC787590 ACY787590 AMU787590 AWQ787590 BGM787590 BQI787590 CAE787590 CKA787590 CTW787590 DDS787590 DNO787590 DXK787590 EHG787590 ERC787590 FAY787590 FKU787590 FUQ787590 GEM787590 GOI787590 GYE787590 HIA787590 HRW787590 IBS787590 ILO787590 IVK787590 JFG787590 JPC787590 JYY787590 KIU787590 KSQ787590 LCM787590 LMI787590 LWE787590 MGA787590 MPW787590 MZS787590 NJO787590 NTK787590 ODG787590 ONC787590 OWY787590 PGU787590 PQQ787590 QAM787590 QKI787590 QUE787590 REA787590 RNW787590 RXS787590 SHO787590 SRK787590 TBG787590 TLC787590 TUY787590 UEU787590 UOQ787590 UYM787590 VII787590 VSE787590 WCA787590 WLW787590 WVS787590 K853126 JG853126 TC853126 ACY853126 AMU853126 AWQ853126 BGM853126 BQI853126 CAE853126 CKA853126 CTW853126 DDS853126 DNO853126 DXK853126 EHG853126 ERC853126 FAY853126 FKU853126 FUQ853126 GEM853126 GOI853126 GYE853126 HIA853126 HRW853126 IBS853126 ILO853126 IVK853126 JFG853126 JPC853126 JYY853126 KIU853126 KSQ853126 LCM853126 LMI853126 LWE853126 MGA853126 MPW853126 MZS853126 NJO853126 NTK853126 ODG853126 ONC853126 OWY853126 PGU853126 PQQ853126 QAM853126 QKI853126 QUE853126 REA853126 RNW853126 RXS853126 SHO853126 SRK853126 TBG853126 TLC853126 TUY853126 UEU853126 UOQ853126 UYM853126 VII853126 VSE853126 WCA853126 WLW853126 WVS853126 K918662 JG918662 TC918662 ACY918662 AMU918662 AWQ918662 BGM918662 BQI918662 CAE918662 CKA918662 CTW918662 DDS918662 DNO918662 DXK918662 EHG918662 ERC918662 FAY918662 FKU918662 FUQ918662 GEM918662 GOI918662 GYE918662 HIA918662 HRW918662 IBS918662 ILO918662 IVK918662 JFG918662 JPC918662 JYY918662 KIU918662 KSQ918662 LCM918662 LMI918662 LWE918662 MGA918662 MPW918662 MZS918662 NJO918662 NTK918662 ODG918662 ONC918662 OWY918662 PGU918662 PQQ918662 QAM918662 QKI918662 QUE918662 REA918662 RNW918662 RXS918662 SHO918662 SRK918662 TBG918662 TLC918662 TUY918662 UEU918662 UOQ918662 UYM918662 VII918662 VSE918662 WCA918662 WLW918662 WVS918662 K984198 JG984198 TC984198 ACY984198 AMU984198 AWQ984198 BGM984198 BQI984198 CAE984198 CKA984198 CTW984198 DDS984198 DNO984198 DXK984198 EHG984198 ERC984198 FAY984198 FKU984198 FUQ984198 GEM984198 GOI984198 GYE984198 HIA984198 HRW984198 IBS984198 ILO984198 IVK984198 JFG984198 JPC984198 JYY984198 KIU984198 KSQ984198 LCM984198 LMI984198 LWE984198 MGA984198 MPW984198 MZS984198 NJO984198 NTK984198 ODG984198 ONC984198 OWY984198 PGU984198 PQQ984198 QAM984198 QKI984198 QUE984198 REA984198 RNW984198 RXS984198 SHO984198 SRK984198 TBG984198 TLC984198 TUY984198 UEU984198 UOQ984198 UYM984198 VII984198 VSE984198 WCA984198 WLW984198 WVS984198 E1183 JA1183 SW1183 ACS1183 AMO1183 AWK1183 BGG1183 BQC1183 BZY1183 CJU1183 CTQ1183 DDM1183 DNI1183 DXE1183 EHA1183 EQW1183 FAS1183 FKO1183 FUK1183 GEG1183 GOC1183 GXY1183 HHU1183 HRQ1183 IBM1183 ILI1183 IVE1183 JFA1183 JOW1183 JYS1183 KIO1183 KSK1183 LCG1183 LMC1183 LVY1183 MFU1183 MPQ1183 MZM1183 NJI1183 NTE1183 ODA1183 OMW1183 OWS1183 PGO1183 PQK1183 QAG1183 QKC1183 QTY1183 RDU1183 RNQ1183 RXM1183 SHI1183 SRE1183 TBA1183 TKW1183 TUS1183 UEO1183 UOK1183 UYG1183 VIC1183 VRY1183 WBU1183 WLQ1183 WVM1183 E66719 JA66719 SW66719 ACS66719 AMO66719 AWK66719 BGG66719 BQC66719 BZY66719 CJU66719 CTQ66719 DDM66719 DNI66719 DXE66719 EHA66719 EQW66719 FAS66719 FKO66719 FUK66719 GEG66719 GOC66719 GXY66719 HHU66719 HRQ66719 IBM66719 ILI66719 IVE66719 JFA66719 JOW66719 JYS66719 KIO66719 KSK66719 LCG66719 LMC66719 LVY66719 MFU66719 MPQ66719 MZM66719 NJI66719 NTE66719 ODA66719 OMW66719 OWS66719 PGO66719 PQK66719 QAG66719 QKC66719 QTY66719 RDU66719 RNQ66719 RXM66719 SHI66719 SRE66719 TBA66719 TKW66719 TUS66719 UEO66719 UOK66719 UYG66719 VIC66719 VRY66719 WBU66719 WLQ66719 WVM66719 E132255 JA132255 SW132255 ACS132255 AMO132255 AWK132255 BGG132255 BQC132255 BZY132255 CJU132255 CTQ132255 DDM132255 DNI132255 DXE132255 EHA132255 EQW132255 FAS132255 FKO132255 FUK132255 GEG132255 GOC132255 GXY132255 HHU132255 HRQ132255 IBM132255 ILI132255 IVE132255 JFA132255 JOW132255 JYS132255 KIO132255 KSK132255 LCG132255 LMC132255 LVY132255 MFU132255 MPQ132255 MZM132255 NJI132255 NTE132255 ODA132255 OMW132255 OWS132255 PGO132255 PQK132255 QAG132255 QKC132255 QTY132255 RDU132255 RNQ132255 RXM132255 SHI132255 SRE132255 TBA132255 TKW132255 TUS132255 UEO132255 UOK132255 UYG132255 VIC132255 VRY132255 WBU132255 WLQ132255 WVM132255 E197791 JA197791 SW197791 ACS197791 AMO197791 AWK197791 BGG197791 BQC197791 BZY197791 CJU197791 CTQ197791 DDM197791 DNI197791 DXE197791 EHA197791 EQW197791 FAS197791 FKO197791 FUK197791 GEG197791 GOC197791 GXY197791 HHU197791 HRQ197791 IBM197791 ILI197791 IVE197791 JFA197791 JOW197791 JYS197791 KIO197791 KSK197791 LCG197791 LMC197791 LVY197791 MFU197791 MPQ197791 MZM197791 NJI197791 NTE197791 ODA197791 OMW197791 OWS197791 PGO197791 PQK197791 QAG197791 QKC197791 QTY197791 RDU197791 RNQ197791 RXM197791 SHI197791 SRE197791 TBA197791 TKW197791 TUS197791 UEO197791 UOK197791 UYG197791 VIC197791 VRY197791 WBU197791 WLQ197791 WVM197791 E263327 JA263327 SW263327 ACS263327 AMO263327 AWK263327 BGG263327 BQC263327 BZY263327 CJU263327 CTQ263327 DDM263327 DNI263327 DXE263327 EHA263327 EQW263327 FAS263327 FKO263327 FUK263327 GEG263327 GOC263327 GXY263327 HHU263327 HRQ263327 IBM263327 ILI263327 IVE263327 JFA263327 JOW263327 JYS263327 KIO263327 KSK263327 LCG263327 LMC263327 LVY263327 MFU263327 MPQ263327 MZM263327 NJI263327 NTE263327 ODA263327 OMW263327 OWS263327 PGO263327 PQK263327 QAG263327 QKC263327 QTY263327 RDU263327 RNQ263327 RXM263327 SHI263327 SRE263327 TBA263327 TKW263327 TUS263327 UEO263327 UOK263327 UYG263327 VIC263327 VRY263327 WBU263327 WLQ263327 WVM263327 E328863 JA328863 SW328863 ACS328863 AMO328863 AWK328863 BGG328863 BQC328863 BZY328863 CJU328863 CTQ328863 DDM328863 DNI328863 DXE328863 EHA328863 EQW328863 FAS328863 FKO328863 FUK328863 GEG328863 GOC328863 GXY328863 HHU328863 HRQ328863 IBM328863 ILI328863 IVE328863 JFA328863 JOW328863 JYS328863 KIO328863 KSK328863 LCG328863 LMC328863 LVY328863 MFU328863 MPQ328863 MZM328863 NJI328863 NTE328863 ODA328863 OMW328863 OWS328863 PGO328863 PQK328863 QAG328863 QKC328863 QTY328863 RDU328863 RNQ328863 RXM328863 SHI328863 SRE328863 TBA328863 TKW328863 TUS328863 UEO328863 UOK328863 UYG328863 VIC328863 VRY328863 WBU328863 WLQ328863 WVM328863 E394399 JA394399 SW394399 ACS394399 AMO394399 AWK394399 BGG394399 BQC394399 BZY394399 CJU394399 CTQ394399 DDM394399 DNI394399 DXE394399 EHA394399 EQW394399 FAS394399 FKO394399 FUK394399 GEG394399 GOC394399 GXY394399 HHU394399 HRQ394399 IBM394399 ILI394399 IVE394399 JFA394399 JOW394399 JYS394399 KIO394399 KSK394399 LCG394399 LMC394399 LVY394399 MFU394399 MPQ394399 MZM394399 NJI394399 NTE394399 ODA394399 OMW394399 OWS394399 PGO394399 PQK394399 QAG394399 QKC394399 QTY394399 RDU394399 RNQ394399 RXM394399 SHI394399 SRE394399 TBA394399 TKW394399 TUS394399 UEO394399 UOK394399 UYG394399 VIC394399 VRY394399 WBU394399 WLQ394399 WVM394399 E459935 JA459935 SW459935 ACS459935 AMO459935 AWK459935 BGG459935 BQC459935 BZY459935 CJU459935 CTQ459935 DDM459935 DNI459935 DXE459935 EHA459935 EQW459935 FAS459935 FKO459935 FUK459935 GEG459935 GOC459935 GXY459935 HHU459935 HRQ459935 IBM459935 ILI459935 IVE459935 JFA459935 JOW459935 JYS459935 KIO459935 KSK459935 LCG459935 LMC459935 LVY459935 MFU459935 MPQ459935 MZM459935 NJI459935 NTE459935 ODA459935 OMW459935 OWS459935 PGO459935 PQK459935 QAG459935 QKC459935 QTY459935 RDU459935 RNQ459935 RXM459935 SHI459935 SRE459935 TBA459935 TKW459935 TUS459935 UEO459935 UOK459935 UYG459935 VIC459935 VRY459935 WBU459935 WLQ459935 WVM459935 E525471 JA525471 SW525471 ACS525471 AMO525471 AWK525471 BGG525471 BQC525471 BZY525471 CJU525471 CTQ525471 DDM525471 DNI525471 DXE525471 EHA525471 EQW525471 FAS525471 FKO525471 FUK525471 GEG525471 GOC525471 GXY525471 HHU525471 HRQ525471 IBM525471 ILI525471 IVE525471 JFA525471 JOW525471 JYS525471 KIO525471 KSK525471 LCG525471 LMC525471 LVY525471 MFU525471 MPQ525471 MZM525471 NJI525471 NTE525471 ODA525471 OMW525471 OWS525471 PGO525471 PQK525471 QAG525471 QKC525471 QTY525471 RDU525471 RNQ525471 RXM525471 SHI525471 SRE525471 TBA525471 TKW525471 TUS525471 UEO525471 UOK525471 UYG525471 VIC525471 VRY525471 WBU525471 WLQ525471 WVM525471 E591007 JA591007 SW591007 ACS591007 AMO591007 AWK591007 BGG591007 BQC591007 BZY591007 CJU591007 CTQ591007 DDM591007 DNI591007 DXE591007 EHA591007 EQW591007 FAS591007 FKO591007 FUK591007 GEG591007 GOC591007 GXY591007 HHU591007 HRQ591007 IBM591007 ILI591007 IVE591007 JFA591007 JOW591007 JYS591007 KIO591007 KSK591007 LCG591007 LMC591007 LVY591007 MFU591007 MPQ591007 MZM591007 NJI591007 NTE591007 ODA591007 OMW591007 OWS591007 PGO591007 PQK591007 QAG591007 QKC591007 QTY591007 RDU591007 RNQ591007 RXM591007 SHI591007 SRE591007 TBA591007 TKW591007 TUS591007 UEO591007 UOK591007 UYG591007 VIC591007 VRY591007 WBU591007 WLQ591007 WVM591007 E656543 JA656543 SW656543 ACS656543 AMO656543 AWK656543 BGG656543 BQC656543 BZY656543 CJU656543 CTQ656543 DDM656543 DNI656543 DXE656543 EHA656543 EQW656543 FAS656543 FKO656543 FUK656543 GEG656543 GOC656543 GXY656543 HHU656543 HRQ656543 IBM656543 ILI656543 IVE656543 JFA656543 JOW656543 JYS656543 KIO656543 KSK656543 LCG656543 LMC656543 LVY656543 MFU656543 MPQ656543 MZM656543 NJI656543 NTE656543 ODA656543 OMW656543 OWS656543 PGO656543 PQK656543 QAG656543 QKC656543 QTY656543 RDU656543 RNQ656543 RXM656543 SHI656543 SRE656543 TBA656543 TKW656543 TUS656543 UEO656543 UOK656543 UYG656543 VIC656543 VRY656543 WBU656543 WLQ656543 WVM656543 E722079 JA722079 SW722079 ACS722079 AMO722079 AWK722079 BGG722079 BQC722079 BZY722079 CJU722079 CTQ722079 DDM722079 DNI722079 DXE722079 EHA722079 EQW722079 FAS722079 FKO722079 FUK722079 GEG722079 GOC722079 GXY722079 HHU722079 HRQ722079 IBM722079 ILI722079 IVE722079 JFA722079 JOW722079 JYS722079 KIO722079 KSK722079 LCG722079 LMC722079 LVY722079 MFU722079 MPQ722079 MZM722079 NJI722079 NTE722079 ODA722079 OMW722079 OWS722079 PGO722079 PQK722079 QAG722079 QKC722079 QTY722079 RDU722079 RNQ722079 RXM722079 SHI722079 SRE722079 TBA722079 TKW722079 TUS722079 UEO722079 UOK722079 UYG722079 VIC722079 VRY722079 WBU722079 WLQ722079 WVM722079 E787615 JA787615 SW787615 ACS787615 AMO787615 AWK787615 BGG787615 BQC787615 BZY787615 CJU787615 CTQ787615 DDM787615 DNI787615 DXE787615 EHA787615 EQW787615 FAS787615 FKO787615 FUK787615 GEG787615 GOC787615 GXY787615 HHU787615 HRQ787615 IBM787615 ILI787615 IVE787615 JFA787615 JOW787615 JYS787615 KIO787615 KSK787615 LCG787615 LMC787615 LVY787615 MFU787615 MPQ787615 MZM787615 NJI787615 NTE787615 ODA787615 OMW787615 OWS787615 PGO787615 PQK787615 QAG787615 QKC787615 QTY787615 RDU787615 RNQ787615 RXM787615 SHI787615 SRE787615 TBA787615 TKW787615 TUS787615 UEO787615 UOK787615 UYG787615 VIC787615 VRY787615 WBU787615 WLQ787615 WVM787615 E853151 JA853151 SW853151 ACS853151 AMO853151 AWK853151 BGG853151 BQC853151 BZY853151 CJU853151 CTQ853151 DDM853151 DNI853151 DXE853151 EHA853151 EQW853151 FAS853151 FKO853151 FUK853151 GEG853151 GOC853151 GXY853151 HHU853151 HRQ853151 IBM853151 ILI853151 IVE853151 JFA853151 JOW853151 JYS853151 KIO853151 KSK853151 LCG853151 LMC853151 LVY853151 MFU853151 MPQ853151 MZM853151 NJI853151 NTE853151 ODA853151 OMW853151 OWS853151 PGO853151 PQK853151 QAG853151 QKC853151 QTY853151 RDU853151 RNQ853151 RXM853151 SHI853151 SRE853151 TBA853151 TKW853151 TUS853151 UEO853151 UOK853151 UYG853151 VIC853151 VRY853151 WBU853151 WLQ853151 WVM853151 E918687 JA918687 SW918687 ACS918687 AMO918687 AWK918687 BGG918687 BQC918687 BZY918687 CJU918687 CTQ918687 DDM918687 DNI918687 DXE918687 EHA918687 EQW918687 FAS918687 FKO918687 FUK918687 GEG918687 GOC918687 GXY918687 HHU918687 HRQ918687 IBM918687 ILI918687 IVE918687 JFA918687 JOW918687 JYS918687 KIO918687 KSK918687 LCG918687 LMC918687 LVY918687 MFU918687 MPQ918687 MZM918687 NJI918687 NTE918687 ODA918687 OMW918687 OWS918687 PGO918687 PQK918687 QAG918687 QKC918687 QTY918687 RDU918687 RNQ918687 RXM918687 SHI918687 SRE918687 TBA918687 TKW918687 TUS918687 UEO918687 UOK918687 UYG918687 VIC918687 VRY918687 WBU918687 WLQ918687 WVM918687 E984223 JA984223 SW984223 ACS984223 AMO984223 AWK984223 BGG984223 BQC984223 BZY984223 CJU984223 CTQ984223 DDM984223 DNI984223 DXE984223 EHA984223 EQW984223 FAS984223 FKO984223 FUK984223 GEG984223 GOC984223 GXY984223 HHU984223 HRQ984223 IBM984223 ILI984223 IVE984223 JFA984223 JOW984223 JYS984223 KIO984223 KSK984223 LCG984223 LMC984223 LVY984223 MFU984223 MPQ984223 MZM984223 NJI984223 NTE984223 ODA984223 OMW984223 OWS984223 PGO984223 PQK984223 QAG984223 QKC984223 QTY984223 RDU984223 RNQ984223 RXM984223 SHI984223 SRE984223 TBA984223 TKW984223 TUS984223 UEO984223 UOK984223 UYG984223 VIC984223 VRY984223 WBU984223 WLQ984223 WVM984223 G1196 JC1196 SY1196 ACU1196 AMQ1196 AWM1196 BGI1196 BQE1196 CAA1196 CJW1196 CTS1196 DDO1196 DNK1196 DXG1196 EHC1196 EQY1196 FAU1196 FKQ1196 FUM1196 GEI1196 GOE1196 GYA1196 HHW1196 HRS1196 IBO1196 ILK1196 IVG1196 JFC1196 JOY1196 JYU1196 KIQ1196 KSM1196 LCI1196 LME1196 LWA1196 MFW1196 MPS1196 MZO1196 NJK1196 NTG1196 ODC1196 OMY1196 OWU1196 PGQ1196 PQM1196 QAI1196 QKE1196 QUA1196 RDW1196 RNS1196 RXO1196 SHK1196 SRG1196 TBC1196 TKY1196 TUU1196 UEQ1196 UOM1196 UYI1196 VIE1196 VSA1196 WBW1196 WLS1196 WVO1196 G66732 JC66732 SY66732 ACU66732 AMQ66732 AWM66732 BGI66732 BQE66732 CAA66732 CJW66732 CTS66732 DDO66732 DNK66732 DXG66732 EHC66732 EQY66732 FAU66732 FKQ66732 FUM66732 GEI66732 GOE66732 GYA66732 HHW66732 HRS66732 IBO66732 ILK66732 IVG66732 JFC66732 JOY66732 JYU66732 KIQ66732 KSM66732 LCI66732 LME66732 LWA66732 MFW66732 MPS66732 MZO66732 NJK66732 NTG66732 ODC66732 OMY66732 OWU66732 PGQ66732 PQM66732 QAI66732 QKE66732 QUA66732 RDW66732 RNS66732 RXO66732 SHK66732 SRG66732 TBC66732 TKY66732 TUU66732 UEQ66732 UOM66732 UYI66732 VIE66732 VSA66732 WBW66732 WLS66732 WVO66732 G132268 JC132268 SY132268 ACU132268 AMQ132268 AWM132268 BGI132268 BQE132268 CAA132268 CJW132268 CTS132268 DDO132268 DNK132268 DXG132268 EHC132268 EQY132268 FAU132268 FKQ132268 FUM132268 GEI132268 GOE132268 GYA132268 HHW132268 HRS132268 IBO132268 ILK132268 IVG132268 JFC132268 JOY132268 JYU132268 KIQ132268 KSM132268 LCI132268 LME132268 LWA132268 MFW132268 MPS132268 MZO132268 NJK132268 NTG132268 ODC132268 OMY132268 OWU132268 PGQ132268 PQM132268 QAI132268 QKE132268 QUA132268 RDW132268 RNS132268 RXO132268 SHK132268 SRG132268 TBC132268 TKY132268 TUU132268 UEQ132268 UOM132268 UYI132268 VIE132268 VSA132268 WBW132268 WLS132268 WVO132268 G197804 JC197804 SY197804 ACU197804 AMQ197804 AWM197804 BGI197804 BQE197804 CAA197804 CJW197804 CTS197804 DDO197804 DNK197804 DXG197804 EHC197804 EQY197804 FAU197804 FKQ197804 FUM197804 GEI197804 GOE197804 GYA197804 HHW197804 HRS197804 IBO197804 ILK197804 IVG197804 JFC197804 JOY197804 JYU197804 KIQ197804 KSM197804 LCI197804 LME197804 LWA197804 MFW197804 MPS197804 MZO197804 NJK197804 NTG197804 ODC197804 OMY197804 OWU197804 PGQ197804 PQM197804 QAI197804 QKE197804 QUA197804 RDW197804 RNS197804 RXO197804 SHK197804 SRG197804 TBC197804 TKY197804 TUU197804 UEQ197804 UOM197804 UYI197804 VIE197804 VSA197804 WBW197804 WLS197804 WVO197804 G263340 JC263340 SY263340 ACU263340 AMQ263340 AWM263340 BGI263340 BQE263340 CAA263340 CJW263340 CTS263340 DDO263340 DNK263340 DXG263340 EHC263340 EQY263340 FAU263340 FKQ263340 FUM263340 GEI263340 GOE263340 GYA263340 HHW263340 HRS263340 IBO263340 ILK263340 IVG263340 JFC263340 JOY263340 JYU263340 KIQ263340 KSM263340 LCI263340 LME263340 LWA263340 MFW263340 MPS263340 MZO263340 NJK263340 NTG263340 ODC263340 OMY263340 OWU263340 PGQ263340 PQM263340 QAI263340 QKE263340 QUA263340 RDW263340 RNS263340 RXO263340 SHK263340 SRG263340 TBC263340 TKY263340 TUU263340 UEQ263340 UOM263340 UYI263340 VIE263340 VSA263340 WBW263340 WLS263340 WVO263340 G328876 JC328876 SY328876 ACU328876 AMQ328876 AWM328876 BGI328876 BQE328876 CAA328876 CJW328876 CTS328876 DDO328876 DNK328876 DXG328876 EHC328876 EQY328876 FAU328876 FKQ328876 FUM328876 GEI328876 GOE328876 GYA328876 HHW328876 HRS328876 IBO328876 ILK328876 IVG328876 JFC328876 JOY328876 JYU328876 KIQ328876 KSM328876 LCI328876 LME328876 LWA328876 MFW328876 MPS328876 MZO328876 NJK328876 NTG328876 ODC328876 OMY328876 OWU328876 PGQ328876 PQM328876 QAI328876 QKE328876 QUA328876 RDW328876 RNS328876 RXO328876 SHK328876 SRG328876 TBC328876 TKY328876 TUU328876 UEQ328876 UOM328876 UYI328876 VIE328876 VSA328876 WBW328876 WLS328876 WVO328876 G394412 JC394412 SY394412 ACU394412 AMQ394412 AWM394412 BGI394412 BQE394412 CAA394412 CJW394412 CTS394412 DDO394412 DNK394412 DXG394412 EHC394412 EQY394412 FAU394412 FKQ394412 FUM394412 GEI394412 GOE394412 GYA394412 HHW394412 HRS394412 IBO394412 ILK394412 IVG394412 JFC394412 JOY394412 JYU394412 KIQ394412 KSM394412 LCI394412 LME394412 LWA394412 MFW394412 MPS394412 MZO394412 NJK394412 NTG394412 ODC394412 OMY394412 OWU394412 PGQ394412 PQM394412 QAI394412 QKE394412 QUA394412 RDW394412 RNS394412 RXO394412 SHK394412 SRG394412 TBC394412 TKY394412 TUU394412 UEQ394412 UOM394412 UYI394412 VIE394412 VSA394412 WBW394412 WLS394412 WVO394412 G459948 JC459948 SY459948 ACU459948 AMQ459948 AWM459948 BGI459948 BQE459948 CAA459948 CJW459948 CTS459948 DDO459948 DNK459948 DXG459948 EHC459948 EQY459948 FAU459948 FKQ459948 FUM459948 GEI459948 GOE459948 GYA459948 HHW459948 HRS459948 IBO459948 ILK459948 IVG459948 JFC459948 JOY459948 JYU459948 KIQ459948 KSM459948 LCI459948 LME459948 LWA459948 MFW459948 MPS459948 MZO459948 NJK459948 NTG459948 ODC459948 OMY459948 OWU459948 PGQ459948 PQM459948 QAI459948 QKE459948 QUA459948 RDW459948 RNS459948 RXO459948 SHK459948 SRG459948 TBC459948 TKY459948 TUU459948 UEQ459948 UOM459948 UYI459948 VIE459948 VSA459948 WBW459948 WLS459948 WVO459948 G525484 JC525484 SY525484 ACU525484 AMQ525484 AWM525484 BGI525484 BQE525484 CAA525484 CJW525484 CTS525484 DDO525484 DNK525484 DXG525484 EHC525484 EQY525484 FAU525484 FKQ525484 FUM525484 GEI525484 GOE525484 GYA525484 HHW525484 HRS525484 IBO525484 ILK525484 IVG525484 JFC525484 JOY525484 JYU525484 KIQ525484 KSM525484 LCI525484 LME525484 LWA525484 MFW525484 MPS525484 MZO525484 NJK525484 NTG525484 ODC525484 OMY525484 OWU525484 PGQ525484 PQM525484 QAI525484 QKE525484 QUA525484 RDW525484 RNS525484 RXO525484 SHK525484 SRG525484 TBC525484 TKY525484 TUU525484 UEQ525484 UOM525484 UYI525484 VIE525484 VSA525484 WBW525484 WLS525484 WVO525484 G591020 JC591020 SY591020 ACU591020 AMQ591020 AWM591020 BGI591020 BQE591020 CAA591020 CJW591020 CTS591020 DDO591020 DNK591020 DXG591020 EHC591020 EQY591020 FAU591020 FKQ591020 FUM591020 GEI591020 GOE591020 GYA591020 HHW591020 HRS591020 IBO591020 ILK591020 IVG591020 JFC591020 JOY591020 JYU591020 KIQ591020 KSM591020 LCI591020 LME591020 LWA591020 MFW591020 MPS591020 MZO591020 NJK591020 NTG591020 ODC591020 OMY591020 OWU591020 PGQ591020 PQM591020 QAI591020 QKE591020 QUA591020 RDW591020 RNS591020 RXO591020 SHK591020 SRG591020 TBC591020 TKY591020 TUU591020 UEQ591020 UOM591020 UYI591020 VIE591020 VSA591020 WBW591020 WLS591020 WVO591020 G656556 JC656556 SY656556 ACU656556 AMQ656556 AWM656556 BGI656556 BQE656556 CAA656556 CJW656556 CTS656556 DDO656556 DNK656556 DXG656556 EHC656556 EQY656556 FAU656556 FKQ656556 FUM656556 GEI656556 GOE656556 GYA656556 HHW656556 HRS656556 IBO656556 ILK656556 IVG656556 JFC656556 JOY656556 JYU656556 KIQ656556 KSM656556 LCI656556 LME656556 LWA656556 MFW656556 MPS656556 MZO656556 NJK656556 NTG656556 ODC656556 OMY656556 OWU656556 PGQ656556 PQM656556 QAI656556 QKE656556 QUA656556 RDW656556 RNS656556 RXO656556 SHK656556 SRG656556 TBC656556 TKY656556 TUU656556 UEQ656556 UOM656556 UYI656556 VIE656556 VSA656556 WBW656556 WLS656556 WVO656556 G722092 JC722092 SY722092 ACU722092 AMQ722092 AWM722092 BGI722092 BQE722092 CAA722092 CJW722092 CTS722092 DDO722092 DNK722092 DXG722092 EHC722092 EQY722092 FAU722092 FKQ722092 FUM722092 GEI722092 GOE722092 GYA722092 HHW722092 HRS722092 IBO722092 ILK722092 IVG722092 JFC722092 JOY722092 JYU722092 KIQ722092 KSM722092 LCI722092 LME722092 LWA722092 MFW722092 MPS722092 MZO722092 NJK722092 NTG722092 ODC722092 OMY722092 OWU722092 PGQ722092 PQM722092 QAI722092 QKE722092 QUA722092 RDW722092 RNS722092 RXO722092 SHK722092 SRG722092 TBC722092 TKY722092 TUU722092 UEQ722092 UOM722092 UYI722092 VIE722092 VSA722092 WBW722092 WLS722092 WVO722092 G787628 JC787628 SY787628 ACU787628 AMQ787628 AWM787628 BGI787628 BQE787628 CAA787628 CJW787628 CTS787628 DDO787628 DNK787628 DXG787628 EHC787628 EQY787628 FAU787628 FKQ787628 FUM787628 GEI787628 GOE787628 GYA787628 HHW787628 HRS787628 IBO787628 ILK787628 IVG787628 JFC787628 JOY787628 JYU787628 KIQ787628 KSM787628 LCI787628 LME787628 LWA787628 MFW787628 MPS787628 MZO787628 NJK787628 NTG787628 ODC787628 OMY787628 OWU787628 PGQ787628 PQM787628 QAI787628 QKE787628 QUA787628 RDW787628 RNS787628 RXO787628 SHK787628 SRG787628 TBC787628 TKY787628 TUU787628 UEQ787628 UOM787628 UYI787628 VIE787628 VSA787628 WBW787628 WLS787628 WVO787628 G853164 JC853164 SY853164 ACU853164 AMQ853164 AWM853164 BGI853164 BQE853164 CAA853164 CJW853164 CTS853164 DDO853164 DNK853164 DXG853164 EHC853164 EQY853164 FAU853164 FKQ853164 FUM853164 GEI853164 GOE853164 GYA853164 HHW853164 HRS853164 IBO853164 ILK853164 IVG853164 JFC853164 JOY853164 JYU853164 KIQ853164 KSM853164 LCI853164 LME853164 LWA853164 MFW853164 MPS853164 MZO853164 NJK853164 NTG853164 ODC853164 OMY853164 OWU853164 PGQ853164 PQM853164 QAI853164 QKE853164 QUA853164 RDW853164 RNS853164 RXO853164 SHK853164 SRG853164 TBC853164 TKY853164 TUU853164 UEQ853164 UOM853164 UYI853164 VIE853164 VSA853164 WBW853164 WLS853164 WVO853164 G918700 JC918700 SY918700 ACU918700 AMQ918700 AWM918700 BGI918700 BQE918700 CAA918700 CJW918700 CTS918700 DDO918700 DNK918700 DXG918700 EHC918700 EQY918700 FAU918700 FKQ918700 FUM918700 GEI918700 GOE918700 GYA918700 HHW918700 HRS918700 IBO918700 ILK918700 IVG918700 JFC918700 JOY918700 JYU918700 KIQ918700 KSM918700 LCI918700 LME918700 LWA918700 MFW918700 MPS918700 MZO918700 NJK918700 NTG918700 ODC918700 OMY918700 OWU918700 PGQ918700 PQM918700 QAI918700 QKE918700 QUA918700 RDW918700 RNS918700 RXO918700 SHK918700 SRG918700 TBC918700 TKY918700 TUU918700 UEQ918700 UOM918700 UYI918700 VIE918700 VSA918700 WBW918700 WLS918700 WVO918700 G984236 JC984236 SY984236 ACU984236 AMQ984236 AWM984236 BGI984236 BQE984236 CAA984236 CJW984236 CTS984236 DDO984236 DNK984236 DXG984236 EHC984236 EQY984236 FAU984236 FKQ984236 FUM984236 GEI984236 GOE984236 GYA984236 HHW984236 HRS984236 IBO984236 ILK984236 IVG984236 JFC984236 JOY984236 JYU984236 KIQ984236 KSM984236 LCI984236 LME984236 LWA984236 MFW984236 MPS984236 MZO984236 NJK984236 NTG984236 ODC984236 OMY984236 OWU984236 PGQ984236 PQM984236 QAI984236 QKE984236 QUA984236 RDW984236 RNS984236 RXO984236 SHK984236 SRG984236 TBC984236 TKY984236 TUU984236 UEQ984236 UOM984236 UYI984236 VIE984236 VSA984236 WBW984236 WLS984236 WVO984236 F1217 JB1217 SX1217 ACT1217 AMP1217 AWL1217 BGH1217 BQD1217 BZZ1217 CJV1217 CTR1217 DDN1217 DNJ1217 DXF1217 EHB1217 EQX1217 FAT1217 FKP1217 FUL1217 GEH1217 GOD1217 GXZ1217 HHV1217 HRR1217 IBN1217 ILJ1217 IVF1217 JFB1217 JOX1217 JYT1217 KIP1217 KSL1217 LCH1217 LMD1217 LVZ1217 MFV1217 MPR1217 MZN1217 NJJ1217 NTF1217 ODB1217 OMX1217 OWT1217 PGP1217 PQL1217 QAH1217 QKD1217 QTZ1217 RDV1217 RNR1217 RXN1217 SHJ1217 SRF1217 TBB1217 TKX1217 TUT1217 UEP1217 UOL1217 UYH1217 VID1217 VRZ1217 WBV1217 WLR1217 WVN1217 F66753 JB66753 SX66753 ACT66753 AMP66753 AWL66753 BGH66753 BQD66753 BZZ66753 CJV66753 CTR66753 DDN66753 DNJ66753 DXF66753 EHB66753 EQX66753 FAT66753 FKP66753 FUL66753 GEH66753 GOD66753 GXZ66753 HHV66753 HRR66753 IBN66753 ILJ66753 IVF66753 JFB66753 JOX66753 JYT66753 KIP66753 KSL66753 LCH66753 LMD66753 LVZ66753 MFV66753 MPR66753 MZN66753 NJJ66753 NTF66753 ODB66753 OMX66753 OWT66753 PGP66753 PQL66753 QAH66753 QKD66753 QTZ66753 RDV66753 RNR66753 RXN66753 SHJ66753 SRF66753 TBB66753 TKX66753 TUT66753 UEP66753 UOL66753 UYH66753 VID66753 VRZ66753 WBV66753 WLR66753 WVN66753 F132289 JB132289 SX132289 ACT132289 AMP132289 AWL132289 BGH132289 BQD132289 BZZ132289 CJV132289 CTR132289 DDN132289 DNJ132289 DXF132289 EHB132289 EQX132289 FAT132289 FKP132289 FUL132289 GEH132289 GOD132289 GXZ132289 HHV132289 HRR132289 IBN132289 ILJ132289 IVF132289 JFB132289 JOX132289 JYT132289 KIP132289 KSL132289 LCH132289 LMD132289 LVZ132289 MFV132289 MPR132289 MZN132289 NJJ132289 NTF132289 ODB132289 OMX132289 OWT132289 PGP132289 PQL132289 QAH132289 QKD132289 QTZ132289 RDV132289 RNR132289 RXN132289 SHJ132289 SRF132289 TBB132289 TKX132289 TUT132289 UEP132289 UOL132289 UYH132289 VID132289 VRZ132289 WBV132289 WLR132289 WVN132289 F197825 JB197825 SX197825 ACT197825 AMP197825 AWL197825 BGH197825 BQD197825 BZZ197825 CJV197825 CTR197825 DDN197825 DNJ197825 DXF197825 EHB197825 EQX197825 FAT197825 FKP197825 FUL197825 GEH197825 GOD197825 GXZ197825 HHV197825 HRR197825 IBN197825 ILJ197825 IVF197825 JFB197825 JOX197825 JYT197825 KIP197825 KSL197825 LCH197825 LMD197825 LVZ197825 MFV197825 MPR197825 MZN197825 NJJ197825 NTF197825 ODB197825 OMX197825 OWT197825 PGP197825 PQL197825 QAH197825 QKD197825 QTZ197825 RDV197825 RNR197825 RXN197825 SHJ197825 SRF197825 TBB197825 TKX197825 TUT197825 UEP197825 UOL197825 UYH197825 VID197825 VRZ197825 WBV197825 WLR197825 WVN197825 F263361 JB263361 SX263361 ACT263361 AMP263361 AWL263361 BGH263361 BQD263361 BZZ263361 CJV263361 CTR263361 DDN263361 DNJ263361 DXF263361 EHB263361 EQX263361 FAT263361 FKP263361 FUL263361 GEH263361 GOD263361 GXZ263361 HHV263361 HRR263361 IBN263361 ILJ263361 IVF263361 JFB263361 JOX263361 JYT263361 KIP263361 KSL263361 LCH263361 LMD263361 LVZ263361 MFV263361 MPR263361 MZN263361 NJJ263361 NTF263361 ODB263361 OMX263361 OWT263361 PGP263361 PQL263361 QAH263361 QKD263361 QTZ263361 RDV263361 RNR263361 RXN263361 SHJ263361 SRF263361 TBB263361 TKX263361 TUT263361 UEP263361 UOL263361 UYH263361 VID263361 VRZ263361 WBV263361 WLR263361 WVN263361 F328897 JB328897 SX328897 ACT328897 AMP328897 AWL328897 BGH328897 BQD328897 BZZ328897 CJV328897 CTR328897 DDN328897 DNJ328897 DXF328897 EHB328897 EQX328897 FAT328897 FKP328897 FUL328897 GEH328897 GOD328897 GXZ328897 HHV328897 HRR328897 IBN328897 ILJ328897 IVF328897 JFB328897 JOX328897 JYT328897 KIP328897 KSL328897 LCH328897 LMD328897 LVZ328897 MFV328897 MPR328897 MZN328897 NJJ328897 NTF328897 ODB328897 OMX328897 OWT328897 PGP328897 PQL328897 QAH328897 QKD328897 QTZ328897 RDV328897 RNR328897 RXN328897 SHJ328897 SRF328897 TBB328897 TKX328897 TUT328897 UEP328897 UOL328897 UYH328897 VID328897 VRZ328897 WBV328897 WLR328897 WVN328897 F394433 JB394433 SX394433 ACT394433 AMP394433 AWL394433 BGH394433 BQD394433 BZZ394433 CJV394433 CTR394433 DDN394433 DNJ394433 DXF394433 EHB394433 EQX394433 FAT394433 FKP394433 FUL394433 GEH394433 GOD394433 GXZ394433 HHV394433 HRR394433 IBN394433 ILJ394433 IVF394433 JFB394433 JOX394433 JYT394433 KIP394433 KSL394433 LCH394433 LMD394433 LVZ394433 MFV394433 MPR394433 MZN394433 NJJ394433 NTF394433 ODB394433 OMX394433 OWT394433 PGP394433 PQL394433 QAH394433 QKD394433 QTZ394433 RDV394433 RNR394433 RXN394433 SHJ394433 SRF394433 TBB394433 TKX394433 TUT394433 UEP394433 UOL394433 UYH394433 VID394433 VRZ394433 WBV394433 WLR394433 WVN394433 F459969 JB459969 SX459969 ACT459969 AMP459969 AWL459969 BGH459969 BQD459969 BZZ459969 CJV459969 CTR459969 DDN459969 DNJ459969 DXF459969 EHB459969 EQX459969 FAT459969 FKP459969 FUL459969 GEH459969 GOD459969 GXZ459969 HHV459969 HRR459969 IBN459969 ILJ459969 IVF459969 JFB459969 JOX459969 JYT459969 KIP459969 KSL459969 LCH459969 LMD459969 LVZ459969 MFV459969 MPR459969 MZN459969 NJJ459969 NTF459969 ODB459969 OMX459969 OWT459969 PGP459969 PQL459969 QAH459969 QKD459969 QTZ459969 RDV459969 RNR459969 RXN459969 SHJ459969 SRF459969 TBB459969 TKX459969 TUT459969 UEP459969 UOL459969 UYH459969 VID459969 VRZ459969 WBV459969 WLR459969 WVN459969 F525505 JB525505 SX525505 ACT525505 AMP525505 AWL525505 BGH525505 BQD525505 BZZ525505 CJV525505 CTR525505 DDN525505 DNJ525505 DXF525505 EHB525505 EQX525505 FAT525505 FKP525505 FUL525505 GEH525505 GOD525505 GXZ525505 HHV525505 HRR525505 IBN525505 ILJ525505 IVF525505 JFB525505 JOX525505 JYT525505 KIP525505 KSL525505 LCH525505 LMD525505 LVZ525505 MFV525505 MPR525505 MZN525505 NJJ525505 NTF525505 ODB525505 OMX525505 OWT525505 PGP525505 PQL525505 QAH525505 QKD525505 QTZ525505 RDV525505 RNR525505 RXN525505 SHJ525505 SRF525505 TBB525505 TKX525505 TUT525505 UEP525505 UOL525505 UYH525505 VID525505 VRZ525505 WBV525505 WLR525505 WVN525505 F591041 JB591041 SX591041 ACT591041 AMP591041 AWL591041 BGH591041 BQD591041 BZZ591041 CJV591041 CTR591041 DDN591041 DNJ591041 DXF591041 EHB591041 EQX591041 FAT591041 FKP591041 FUL591041 GEH591041 GOD591041 GXZ591041 HHV591041 HRR591041 IBN591041 ILJ591041 IVF591041 JFB591041 JOX591041 JYT591041 KIP591041 KSL591041 LCH591041 LMD591041 LVZ591041 MFV591041 MPR591041 MZN591041 NJJ591041 NTF591041 ODB591041 OMX591041 OWT591041 PGP591041 PQL591041 QAH591041 QKD591041 QTZ591041 RDV591041 RNR591041 RXN591041 SHJ591041 SRF591041 TBB591041 TKX591041 TUT591041 UEP591041 UOL591041 UYH591041 VID591041 VRZ591041 WBV591041 WLR591041 WVN591041 F656577 JB656577 SX656577 ACT656577 AMP656577 AWL656577 BGH656577 BQD656577 BZZ656577 CJV656577 CTR656577 DDN656577 DNJ656577 DXF656577 EHB656577 EQX656577 FAT656577 FKP656577 FUL656577 GEH656577 GOD656577 GXZ656577 HHV656577 HRR656577 IBN656577 ILJ656577 IVF656577 JFB656577 JOX656577 JYT656577 KIP656577 KSL656577 LCH656577 LMD656577 LVZ656577 MFV656577 MPR656577 MZN656577 NJJ656577 NTF656577 ODB656577 OMX656577 OWT656577 PGP656577 PQL656577 QAH656577 QKD656577 QTZ656577 RDV656577 RNR656577 RXN656577 SHJ656577 SRF656577 TBB656577 TKX656577 TUT656577 UEP656577 UOL656577 UYH656577 VID656577 VRZ656577 WBV656577 WLR656577 WVN656577 F722113 JB722113 SX722113 ACT722113 AMP722113 AWL722113 BGH722113 BQD722113 BZZ722113 CJV722113 CTR722113 DDN722113 DNJ722113 DXF722113 EHB722113 EQX722113 FAT722113 FKP722113 FUL722113 GEH722113 GOD722113 GXZ722113 HHV722113 HRR722113 IBN722113 ILJ722113 IVF722113 JFB722113 JOX722113 JYT722113 KIP722113 KSL722113 LCH722113 LMD722113 LVZ722113 MFV722113 MPR722113 MZN722113 NJJ722113 NTF722113 ODB722113 OMX722113 OWT722113 PGP722113 PQL722113 QAH722113 QKD722113 QTZ722113 RDV722113 RNR722113 RXN722113 SHJ722113 SRF722113 TBB722113 TKX722113 TUT722113 UEP722113 UOL722113 UYH722113 VID722113 VRZ722113 WBV722113 WLR722113 WVN722113 F787649 JB787649 SX787649 ACT787649 AMP787649 AWL787649 BGH787649 BQD787649 BZZ787649 CJV787649 CTR787649 DDN787649 DNJ787649 DXF787649 EHB787649 EQX787649 FAT787649 FKP787649 FUL787649 GEH787649 GOD787649 GXZ787649 HHV787649 HRR787649 IBN787649 ILJ787649 IVF787649 JFB787649 JOX787649 JYT787649 KIP787649 KSL787649 LCH787649 LMD787649 LVZ787649 MFV787649 MPR787649 MZN787649 NJJ787649 NTF787649 ODB787649 OMX787649 OWT787649 PGP787649 PQL787649 QAH787649 QKD787649 QTZ787649 RDV787649 RNR787649 RXN787649 SHJ787649 SRF787649 TBB787649 TKX787649 TUT787649 UEP787649 UOL787649 UYH787649 VID787649 VRZ787649 WBV787649 WLR787649 WVN787649 F853185 JB853185 SX853185 ACT853185 AMP853185 AWL853185 BGH853185 BQD853185 BZZ853185 CJV853185 CTR853185 DDN853185 DNJ853185 DXF853185 EHB853185 EQX853185 FAT853185 FKP853185 FUL853185 GEH853185 GOD853185 GXZ853185 HHV853185 HRR853185 IBN853185 ILJ853185 IVF853185 JFB853185 JOX853185 JYT853185 KIP853185 KSL853185 LCH853185 LMD853185 LVZ853185 MFV853185 MPR853185 MZN853185 NJJ853185 NTF853185 ODB853185 OMX853185 OWT853185 PGP853185 PQL853185 QAH853185 QKD853185 QTZ853185 RDV853185 RNR853185 RXN853185 SHJ853185 SRF853185 TBB853185 TKX853185 TUT853185 UEP853185 UOL853185 UYH853185 VID853185 VRZ853185 WBV853185 WLR853185 WVN853185 F918721 JB918721 SX918721 ACT918721 AMP918721 AWL918721 BGH918721 BQD918721 BZZ918721 CJV918721 CTR918721 DDN918721 DNJ918721 DXF918721 EHB918721 EQX918721 FAT918721 FKP918721 FUL918721 GEH918721 GOD918721 GXZ918721 HHV918721 HRR918721 IBN918721 ILJ918721 IVF918721 JFB918721 JOX918721 JYT918721 KIP918721 KSL918721 LCH918721 LMD918721 LVZ918721 MFV918721 MPR918721 MZN918721 NJJ918721 NTF918721 ODB918721 OMX918721 OWT918721 PGP918721 PQL918721 QAH918721 QKD918721 QTZ918721 RDV918721 RNR918721 RXN918721 SHJ918721 SRF918721 TBB918721 TKX918721 TUT918721 UEP918721 UOL918721 UYH918721 VID918721 VRZ918721 WBV918721 WLR918721 WVN918721 F984257 JB984257 SX984257 ACT984257 AMP984257 AWL984257 BGH984257 BQD984257 BZZ984257 CJV984257 CTR984257 DDN984257 DNJ984257 DXF984257 EHB984257 EQX984257 FAT984257 FKP984257 FUL984257 GEH984257 GOD984257 GXZ984257 HHV984257 HRR984257 IBN984257 ILJ984257 IVF984257 JFB984257 JOX984257 JYT984257 KIP984257 KSL984257 LCH984257 LMD984257 LVZ984257 MFV984257 MPR984257 MZN984257 NJJ984257 NTF984257 ODB984257 OMX984257 OWT984257 PGP984257 PQL984257 QAH984257 QKD984257 QTZ984257 RDV984257 RNR984257 RXN984257 SHJ984257 SRF984257 TBB984257 TKX984257 TUT984257 UEP984257 UOL984257 UYH984257 VID984257 VRZ984257 WBV984257 WLR984257 WVN984257 E1234:E1235 JA1234:JA1235 SW1234:SW1235 ACS1234:ACS1235 AMO1234:AMO1235 AWK1234:AWK1235 BGG1234:BGG1235 BQC1234:BQC1235 BZY1234:BZY1235 CJU1234:CJU1235 CTQ1234:CTQ1235 DDM1234:DDM1235 DNI1234:DNI1235 DXE1234:DXE1235 EHA1234:EHA1235 EQW1234:EQW1235 FAS1234:FAS1235 FKO1234:FKO1235 FUK1234:FUK1235 GEG1234:GEG1235 GOC1234:GOC1235 GXY1234:GXY1235 HHU1234:HHU1235 HRQ1234:HRQ1235 IBM1234:IBM1235 ILI1234:ILI1235 IVE1234:IVE1235 JFA1234:JFA1235 JOW1234:JOW1235 JYS1234:JYS1235 KIO1234:KIO1235 KSK1234:KSK1235 LCG1234:LCG1235 LMC1234:LMC1235 LVY1234:LVY1235 MFU1234:MFU1235 MPQ1234:MPQ1235 MZM1234:MZM1235 NJI1234:NJI1235 NTE1234:NTE1235 ODA1234:ODA1235 OMW1234:OMW1235 OWS1234:OWS1235 PGO1234:PGO1235 PQK1234:PQK1235 QAG1234:QAG1235 QKC1234:QKC1235 QTY1234:QTY1235 RDU1234:RDU1235 RNQ1234:RNQ1235 RXM1234:RXM1235 SHI1234:SHI1235 SRE1234:SRE1235 TBA1234:TBA1235 TKW1234:TKW1235 TUS1234:TUS1235 UEO1234:UEO1235 UOK1234:UOK1235 UYG1234:UYG1235 VIC1234:VIC1235 VRY1234:VRY1235 WBU1234:WBU1235 WLQ1234:WLQ1235 WVM1234:WVM1235 E66770:E66771 JA66770:JA66771 SW66770:SW66771 ACS66770:ACS66771 AMO66770:AMO66771 AWK66770:AWK66771 BGG66770:BGG66771 BQC66770:BQC66771 BZY66770:BZY66771 CJU66770:CJU66771 CTQ66770:CTQ66771 DDM66770:DDM66771 DNI66770:DNI66771 DXE66770:DXE66771 EHA66770:EHA66771 EQW66770:EQW66771 FAS66770:FAS66771 FKO66770:FKO66771 FUK66770:FUK66771 GEG66770:GEG66771 GOC66770:GOC66771 GXY66770:GXY66771 HHU66770:HHU66771 HRQ66770:HRQ66771 IBM66770:IBM66771 ILI66770:ILI66771 IVE66770:IVE66771 JFA66770:JFA66771 JOW66770:JOW66771 JYS66770:JYS66771 KIO66770:KIO66771 KSK66770:KSK66771 LCG66770:LCG66771 LMC66770:LMC66771 LVY66770:LVY66771 MFU66770:MFU66771 MPQ66770:MPQ66771 MZM66770:MZM66771 NJI66770:NJI66771 NTE66770:NTE66771 ODA66770:ODA66771 OMW66770:OMW66771 OWS66770:OWS66771 PGO66770:PGO66771 PQK66770:PQK66771 QAG66770:QAG66771 QKC66770:QKC66771 QTY66770:QTY66771 RDU66770:RDU66771 RNQ66770:RNQ66771 RXM66770:RXM66771 SHI66770:SHI66771 SRE66770:SRE66771 TBA66770:TBA66771 TKW66770:TKW66771 TUS66770:TUS66771 UEO66770:UEO66771 UOK66770:UOK66771 UYG66770:UYG66771 VIC66770:VIC66771 VRY66770:VRY66771 WBU66770:WBU66771 WLQ66770:WLQ66771 WVM66770:WVM66771 E132306:E132307 JA132306:JA132307 SW132306:SW132307 ACS132306:ACS132307 AMO132306:AMO132307 AWK132306:AWK132307 BGG132306:BGG132307 BQC132306:BQC132307 BZY132306:BZY132307 CJU132306:CJU132307 CTQ132306:CTQ132307 DDM132306:DDM132307 DNI132306:DNI132307 DXE132306:DXE132307 EHA132306:EHA132307 EQW132306:EQW132307 FAS132306:FAS132307 FKO132306:FKO132307 FUK132306:FUK132307 GEG132306:GEG132307 GOC132306:GOC132307 GXY132306:GXY132307 HHU132306:HHU132307 HRQ132306:HRQ132307 IBM132306:IBM132307 ILI132306:ILI132307 IVE132306:IVE132307 JFA132306:JFA132307 JOW132306:JOW132307 JYS132306:JYS132307 KIO132306:KIO132307 KSK132306:KSK132307 LCG132306:LCG132307 LMC132306:LMC132307 LVY132306:LVY132307 MFU132306:MFU132307 MPQ132306:MPQ132307 MZM132306:MZM132307 NJI132306:NJI132307 NTE132306:NTE132307 ODA132306:ODA132307 OMW132306:OMW132307 OWS132306:OWS132307 PGO132306:PGO132307 PQK132306:PQK132307 QAG132306:QAG132307 QKC132306:QKC132307 QTY132306:QTY132307 RDU132306:RDU132307 RNQ132306:RNQ132307 RXM132306:RXM132307 SHI132306:SHI132307 SRE132306:SRE132307 TBA132306:TBA132307 TKW132306:TKW132307 TUS132306:TUS132307 UEO132306:UEO132307 UOK132306:UOK132307 UYG132306:UYG132307 VIC132306:VIC132307 VRY132306:VRY132307 WBU132306:WBU132307 WLQ132306:WLQ132307 WVM132306:WVM132307 E197842:E197843 JA197842:JA197843 SW197842:SW197843 ACS197842:ACS197843 AMO197842:AMO197843 AWK197842:AWK197843 BGG197842:BGG197843 BQC197842:BQC197843 BZY197842:BZY197843 CJU197842:CJU197843 CTQ197842:CTQ197843 DDM197842:DDM197843 DNI197842:DNI197843 DXE197842:DXE197843 EHA197842:EHA197843 EQW197842:EQW197843 FAS197842:FAS197843 FKO197842:FKO197843 FUK197842:FUK197843 GEG197842:GEG197843 GOC197842:GOC197843 GXY197842:GXY197843 HHU197842:HHU197843 HRQ197842:HRQ197843 IBM197842:IBM197843 ILI197842:ILI197843 IVE197842:IVE197843 JFA197842:JFA197843 JOW197842:JOW197843 JYS197842:JYS197843 KIO197842:KIO197843 KSK197842:KSK197843 LCG197842:LCG197843 LMC197842:LMC197843 LVY197842:LVY197843 MFU197842:MFU197843 MPQ197842:MPQ197843 MZM197842:MZM197843 NJI197842:NJI197843 NTE197842:NTE197843 ODA197842:ODA197843 OMW197842:OMW197843 OWS197842:OWS197843 PGO197842:PGO197843 PQK197842:PQK197843 QAG197842:QAG197843 QKC197842:QKC197843 QTY197842:QTY197843 RDU197842:RDU197843 RNQ197842:RNQ197843 RXM197842:RXM197843 SHI197842:SHI197843 SRE197842:SRE197843 TBA197842:TBA197843 TKW197842:TKW197843 TUS197842:TUS197843 UEO197842:UEO197843 UOK197842:UOK197843 UYG197842:UYG197843 VIC197842:VIC197843 VRY197842:VRY197843 WBU197842:WBU197843 WLQ197842:WLQ197843 WVM197842:WVM197843 E263378:E263379 JA263378:JA263379 SW263378:SW263379 ACS263378:ACS263379 AMO263378:AMO263379 AWK263378:AWK263379 BGG263378:BGG263379 BQC263378:BQC263379 BZY263378:BZY263379 CJU263378:CJU263379 CTQ263378:CTQ263379 DDM263378:DDM263379 DNI263378:DNI263379 DXE263378:DXE263379 EHA263378:EHA263379 EQW263378:EQW263379 FAS263378:FAS263379 FKO263378:FKO263379 FUK263378:FUK263379 GEG263378:GEG263379 GOC263378:GOC263379 GXY263378:GXY263379 HHU263378:HHU263379 HRQ263378:HRQ263379 IBM263378:IBM263379 ILI263378:ILI263379 IVE263378:IVE263379 JFA263378:JFA263379 JOW263378:JOW263379 JYS263378:JYS263379 KIO263378:KIO263379 KSK263378:KSK263379 LCG263378:LCG263379 LMC263378:LMC263379 LVY263378:LVY263379 MFU263378:MFU263379 MPQ263378:MPQ263379 MZM263378:MZM263379 NJI263378:NJI263379 NTE263378:NTE263379 ODA263378:ODA263379 OMW263378:OMW263379 OWS263378:OWS263379 PGO263378:PGO263379 PQK263378:PQK263379 QAG263378:QAG263379 QKC263378:QKC263379 QTY263378:QTY263379 RDU263378:RDU263379 RNQ263378:RNQ263379 RXM263378:RXM263379 SHI263378:SHI263379 SRE263378:SRE263379 TBA263378:TBA263379 TKW263378:TKW263379 TUS263378:TUS263379 UEO263378:UEO263379 UOK263378:UOK263379 UYG263378:UYG263379 VIC263378:VIC263379 VRY263378:VRY263379 WBU263378:WBU263379 WLQ263378:WLQ263379 WVM263378:WVM263379 E328914:E328915 JA328914:JA328915 SW328914:SW328915 ACS328914:ACS328915 AMO328914:AMO328915 AWK328914:AWK328915 BGG328914:BGG328915 BQC328914:BQC328915 BZY328914:BZY328915 CJU328914:CJU328915 CTQ328914:CTQ328915 DDM328914:DDM328915 DNI328914:DNI328915 DXE328914:DXE328915 EHA328914:EHA328915 EQW328914:EQW328915 FAS328914:FAS328915 FKO328914:FKO328915 FUK328914:FUK328915 GEG328914:GEG328915 GOC328914:GOC328915 GXY328914:GXY328915 HHU328914:HHU328915 HRQ328914:HRQ328915 IBM328914:IBM328915 ILI328914:ILI328915 IVE328914:IVE328915 JFA328914:JFA328915 JOW328914:JOW328915 JYS328914:JYS328915 KIO328914:KIO328915 KSK328914:KSK328915 LCG328914:LCG328915 LMC328914:LMC328915 LVY328914:LVY328915 MFU328914:MFU328915 MPQ328914:MPQ328915 MZM328914:MZM328915 NJI328914:NJI328915 NTE328914:NTE328915 ODA328914:ODA328915 OMW328914:OMW328915 OWS328914:OWS328915 PGO328914:PGO328915 PQK328914:PQK328915 QAG328914:QAG328915 QKC328914:QKC328915 QTY328914:QTY328915 RDU328914:RDU328915 RNQ328914:RNQ328915 RXM328914:RXM328915 SHI328914:SHI328915 SRE328914:SRE328915 TBA328914:TBA328915 TKW328914:TKW328915 TUS328914:TUS328915 UEO328914:UEO328915 UOK328914:UOK328915 UYG328914:UYG328915 VIC328914:VIC328915 VRY328914:VRY328915 WBU328914:WBU328915 WLQ328914:WLQ328915 WVM328914:WVM328915 E394450:E394451 JA394450:JA394451 SW394450:SW394451 ACS394450:ACS394451 AMO394450:AMO394451 AWK394450:AWK394451 BGG394450:BGG394451 BQC394450:BQC394451 BZY394450:BZY394451 CJU394450:CJU394451 CTQ394450:CTQ394451 DDM394450:DDM394451 DNI394450:DNI394451 DXE394450:DXE394451 EHA394450:EHA394451 EQW394450:EQW394451 FAS394450:FAS394451 FKO394450:FKO394451 FUK394450:FUK394451 GEG394450:GEG394451 GOC394450:GOC394451 GXY394450:GXY394451 HHU394450:HHU394451 HRQ394450:HRQ394451 IBM394450:IBM394451 ILI394450:ILI394451 IVE394450:IVE394451 JFA394450:JFA394451 JOW394450:JOW394451 JYS394450:JYS394451 KIO394450:KIO394451 KSK394450:KSK394451 LCG394450:LCG394451 LMC394450:LMC394451 LVY394450:LVY394451 MFU394450:MFU394451 MPQ394450:MPQ394451 MZM394450:MZM394451 NJI394450:NJI394451 NTE394450:NTE394451 ODA394450:ODA394451 OMW394450:OMW394451 OWS394450:OWS394451 PGO394450:PGO394451 PQK394450:PQK394451 QAG394450:QAG394451 QKC394450:QKC394451 QTY394450:QTY394451 RDU394450:RDU394451 RNQ394450:RNQ394451 RXM394450:RXM394451 SHI394450:SHI394451 SRE394450:SRE394451 TBA394450:TBA394451 TKW394450:TKW394451 TUS394450:TUS394451 UEO394450:UEO394451 UOK394450:UOK394451 UYG394450:UYG394451 VIC394450:VIC394451 VRY394450:VRY394451 WBU394450:WBU394451 WLQ394450:WLQ394451 WVM394450:WVM394451 E459986:E459987 JA459986:JA459987 SW459986:SW459987 ACS459986:ACS459987 AMO459986:AMO459987 AWK459986:AWK459987 BGG459986:BGG459987 BQC459986:BQC459987 BZY459986:BZY459987 CJU459986:CJU459987 CTQ459986:CTQ459987 DDM459986:DDM459987 DNI459986:DNI459987 DXE459986:DXE459987 EHA459986:EHA459987 EQW459986:EQW459987 FAS459986:FAS459987 FKO459986:FKO459987 FUK459986:FUK459987 GEG459986:GEG459987 GOC459986:GOC459987 GXY459986:GXY459987 HHU459986:HHU459987 HRQ459986:HRQ459987 IBM459986:IBM459987 ILI459986:ILI459987 IVE459986:IVE459987 JFA459986:JFA459987 JOW459986:JOW459987 JYS459986:JYS459987 KIO459986:KIO459987 KSK459986:KSK459987 LCG459986:LCG459987 LMC459986:LMC459987 LVY459986:LVY459987 MFU459986:MFU459987 MPQ459986:MPQ459987 MZM459986:MZM459987 NJI459986:NJI459987 NTE459986:NTE459987 ODA459986:ODA459987 OMW459986:OMW459987 OWS459986:OWS459987 PGO459986:PGO459987 PQK459986:PQK459987 QAG459986:QAG459987 QKC459986:QKC459987 QTY459986:QTY459987 RDU459986:RDU459987 RNQ459986:RNQ459987 RXM459986:RXM459987 SHI459986:SHI459987 SRE459986:SRE459987 TBA459986:TBA459987 TKW459986:TKW459987 TUS459986:TUS459987 UEO459986:UEO459987 UOK459986:UOK459987 UYG459986:UYG459987 VIC459986:VIC459987 VRY459986:VRY459987 WBU459986:WBU459987 WLQ459986:WLQ459987 WVM459986:WVM459987 E525522:E525523 JA525522:JA525523 SW525522:SW525523 ACS525522:ACS525523 AMO525522:AMO525523 AWK525522:AWK525523 BGG525522:BGG525523 BQC525522:BQC525523 BZY525522:BZY525523 CJU525522:CJU525523 CTQ525522:CTQ525523 DDM525522:DDM525523 DNI525522:DNI525523 DXE525522:DXE525523 EHA525522:EHA525523 EQW525522:EQW525523 FAS525522:FAS525523 FKO525522:FKO525523 FUK525522:FUK525523 GEG525522:GEG525523 GOC525522:GOC525523 GXY525522:GXY525523 HHU525522:HHU525523 HRQ525522:HRQ525523 IBM525522:IBM525523 ILI525522:ILI525523 IVE525522:IVE525523 JFA525522:JFA525523 JOW525522:JOW525523 JYS525522:JYS525523 KIO525522:KIO525523 KSK525522:KSK525523 LCG525522:LCG525523 LMC525522:LMC525523 LVY525522:LVY525523 MFU525522:MFU525523 MPQ525522:MPQ525523 MZM525522:MZM525523 NJI525522:NJI525523 NTE525522:NTE525523 ODA525522:ODA525523 OMW525522:OMW525523 OWS525522:OWS525523 PGO525522:PGO525523 PQK525522:PQK525523 QAG525522:QAG525523 QKC525522:QKC525523 QTY525522:QTY525523 RDU525522:RDU525523 RNQ525522:RNQ525523 RXM525522:RXM525523 SHI525522:SHI525523 SRE525522:SRE525523 TBA525522:TBA525523 TKW525522:TKW525523 TUS525522:TUS525523 UEO525522:UEO525523 UOK525522:UOK525523 UYG525522:UYG525523 VIC525522:VIC525523 VRY525522:VRY525523 WBU525522:WBU525523 WLQ525522:WLQ525523 WVM525522:WVM525523 E591058:E591059 JA591058:JA591059 SW591058:SW591059 ACS591058:ACS591059 AMO591058:AMO591059 AWK591058:AWK591059 BGG591058:BGG591059 BQC591058:BQC591059 BZY591058:BZY591059 CJU591058:CJU591059 CTQ591058:CTQ591059 DDM591058:DDM591059 DNI591058:DNI591059 DXE591058:DXE591059 EHA591058:EHA591059 EQW591058:EQW591059 FAS591058:FAS591059 FKO591058:FKO591059 FUK591058:FUK591059 GEG591058:GEG591059 GOC591058:GOC591059 GXY591058:GXY591059 HHU591058:HHU591059 HRQ591058:HRQ591059 IBM591058:IBM591059 ILI591058:ILI591059 IVE591058:IVE591059 JFA591058:JFA591059 JOW591058:JOW591059 JYS591058:JYS591059 KIO591058:KIO591059 KSK591058:KSK591059 LCG591058:LCG591059 LMC591058:LMC591059 LVY591058:LVY591059 MFU591058:MFU591059 MPQ591058:MPQ591059 MZM591058:MZM591059 NJI591058:NJI591059 NTE591058:NTE591059 ODA591058:ODA591059 OMW591058:OMW591059 OWS591058:OWS591059 PGO591058:PGO591059 PQK591058:PQK591059 QAG591058:QAG591059 QKC591058:QKC591059 QTY591058:QTY591059 RDU591058:RDU591059 RNQ591058:RNQ591059 RXM591058:RXM591059 SHI591058:SHI591059 SRE591058:SRE591059 TBA591058:TBA591059 TKW591058:TKW591059 TUS591058:TUS591059 UEO591058:UEO591059 UOK591058:UOK591059 UYG591058:UYG591059 VIC591058:VIC591059 VRY591058:VRY591059 WBU591058:WBU591059 WLQ591058:WLQ591059 WVM591058:WVM591059 E656594:E656595 JA656594:JA656595 SW656594:SW656595 ACS656594:ACS656595 AMO656594:AMO656595 AWK656594:AWK656595 BGG656594:BGG656595 BQC656594:BQC656595 BZY656594:BZY656595 CJU656594:CJU656595 CTQ656594:CTQ656595 DDM656594:DDM656595 DNI656594:DNI656595 DXE656594:DXE656595 EHA656594:EHA656595 EQW656594:EQW656595 FAS656594:FAS656595 FKO656594:FKO656595 FUK656594:FUK656595 GEG656594:GEG656595 GOC656594:GOC656595 GXY656594:GXY656595 HHU656594:HHU656595 HRQ656594:HRQ656595 IBM656594:IBM656595 ILI656594:ILI656595 IVE656594:IVE656595 JFA656594:JFA656595 JOW656594:JOW656595 JYS656594:JYS656595 KIO656594:KIO656595 KSK656594:KSK656595 LCG656594:LCG656595 LMC656594:LMC656595 LVY656594:LVY656595 MFU656594:MFU656595 MPQ656594:MPQ656595 MZM656594:MZM656595 NJI656594:NJI656595 NTE656594:NTE656595 ODA656594:ODA656595 OMW656594:OMW656595 OWS656594:OWS656595 PGO656594:PGO656595 PQK656594:PQK656595 QAG656594:QAG656595 QKC656594:QKC656595 QTY656594:QTY656595 RDU656594:RDU656595 RNQ656594:RNQ656595 RXM656594:RXM656595 SHI656594:SHI656595 SRE656594:SRE656595 TBA656594:TBA656595 TKW656594:TKW656595 TUS656594:TUS656595 UEO656594:UEO656595 UOK656594:UOK656595 UYG656594:UYG656595 VIC656594:VIC656595 VRY656594:VRY656595 WBU656594:WBU656595 WLQ656594:WLQ656595 WVM656594:WVM656595 E722130:E722131 JA722130:JA722131 SW722130:SW722131 ACS722130:ACS722131 AMO722130:AMO722131 AWK722130:AWK722131 BGG722130:BGG722131 BQC722130:BQC722131 BZY722130:BZY722131 CJU722130:CJU722131 CTQ722130:CTQ722131 DDM722130:DDM722131 DNI722130:DNI722131 DXE722130:DXE722131 EHA722130:EHA722131 EQW722130:EQW722131 FAS722130:FAS722131 FKO722130:FKO722131 FUK722130:FUK722131 GEG722130:GEG722131 GOC722130:GOC722131 GXY722130:GXY722131 HHU722130:HHU722131 HRQ722130:HRQ722131 IBM722130:IBM722131 ILI722130:ILI722131 IVE722130:IVE722131 JFA722130:JFA722131 JOW722130:JOW722131 JYS722130:JYS722131 KIO722130:KIO722131 KSK722130:KSK722131 LCG722130:LCG722131 LMC722130:LMC722131 LVY722130:LVY722131 MFU722130:MFU722131 MPQ722130:MPQ722131 MZM722130:MZM722131 NJI722130:NJI722131 NTE722130:NTE722131 ODA722130:ODA722131 OMW722130:OMW722131 OWS722130:OWS722131 PGO722130:PGO722131 PQK722130:PQK722131 QAG722130:QAG722131 QKC722130:QKC722131 QTY722130:QTY722131 RDU722130:RDU722131 RNQ722130:RNQ722131 RXM722130:RXM722131 SHI722130:SHI722131 SRE722130:SRE722131 TBA722130:TBA722131 TKW722130:TKW722131 TUS722130:TUS722131 UEO722130:UEO722131 UOK722130:UOK722131 UYG722130:UYG722131 VIC722130:VIC722131 VRY722130:VRY722131 WBU722130:WBU722131 WLQ722130:WLQ722131 WVM722130:WVM722131 E787666:E787667 JA787666:JA787667 SW787666:SW787667 ACS787666:ACS787667 AMO787666:AMO787667 AWK787666:AWK787667 BGG787666:BGG787667 BQC787666:BQC787667 BZY787666:BZY787667 CJU787666:CJU787667 CTQ787666:CTQ787667 DDM787666:DDM787667 DNI787666:DNI787667 DXE787666:DXE787667 EHA787666:EHA787667 EQW787666:EQW787667 FAS787666:FAS787667 FKO787666:FKO787667 FUK787666:FUK787667 GEG787666:GEG787667 GOC787666:GOC787667 GXY787666:GXY787667 HHU787666:HHU787667 HRQ787666:HRQ787667 IBM787666:IBM787667 ILI787666:ILI787667 IVE787666:IVE787667 JFA787666:JFA787667 JOW787666:JOW787667 JYS787666:JYS787667 KIO787666:KIO787667 KSK787666:KSK787667 LCG787666:LCG787667 LMC787666:LMC787667 LVY787666:LVY787667 MFU787666:MFU787667 MPQ787666:MPQ787667 MZM787666:MZM787667 NJI787666:NJI787667 NTE787666:NTE787667 ODA787666:ODA787667 OMW787666:OMW787667 OWS787666:OWS787667 PGO787666:PGO787667 PQK787666:PQK787667 QAG787666:QAG787667 QKC787666:QKC787667 QTY787666:QTY787667 RDU787666:RDU787667 RNQ787666:RNQ787667 RXM787666:RXM787667 SHI787666:SHI787667 SRE787666:SRE787667 TBA787666:TBA787667 TKW787666:TKW787667 TUS787666:TUS787667 UEO787666:UEO787667 UOK787666:UOK787667 UYG787666:UYG787667 VIC787666:VIC787667 VRY787666:VRY787667 WBU787666:WBU787667 WLQ787666:WLQ787667 WVM787666:WVM787667 E853202:E853203 JA853202:JA853203 SW853202:SW853203 ACS853202:ACS853203 AMO853202:AMO853203 AWK853202:AWK853203 BGG853202:BGG853203 BQC853202:BQC853203 BZY853202:BZY853203 CJU853202:CJU853203 CTQ853202:CTQ853203 DDM853202:DDM853203 DNI853202:DNI853203 DXE853202:DXE853203 EHA853202:EHA853203 EQW853202:EQW853203 FAS853202:FAS853203 FKO853202:FKO853203 FUK853202:FUK853203 GEG853202:GEG853203 GOC853202:GOC853203 GXY853202:GXY853203 HHU853202:HHU853203 HRQ853202:HRQ853203 IBM853202:IBM853203 ILI853202:ILI853203 IVE853202:IVE853203 JFA853202:JFA853203 JOW853202:JOW853203 JYS853202:JYS853203 KIO853202:KIO853203 KSK853202:KSK853203 LCG853202:LCG853203 LMC853202:LMC853203 LVY853202:LVY853203 MFU853202:MFU853203 MPQ853202:MPQ853203 MZM853202:MZM853203 NJI853202:NJI853203 NTE853202:NTE853203 ODA853202:ODA853203 OMW853202:OMW853203 OWS853202:OWS853203 PGO853202:PGO853203 PQK853202:PQK853203 QAG853202:QAG853203 QKC853202:QKC853203 QTY853202:QTY853203 RDU853202:RDU853203 RNQ853202:RNQ853203 RXM853202:RXM853203 SHI853202:SHI853203 SRE853202:SRE853203 TBA853202:TBA853203 TKW853202:TKW853203 TUS853202:TUS853203 UEO853202:UEO853203 UOK853202:UOK853203 UYG853202:UYG853203 VIC853202:VIC853203 VRY853202:VRY853203 WBU853202:WBU853203 WLQ853202:WLQ853203 WVM853202:WVM853203 E918738:E918739 JA918738:JA918739 SW918738:SW918739 ACS918738:ACS918739 AMO918738:AMO918739 AWK918738:AWK918739 BGG918738:BGG918739 BQC918738:BQC918739 BZY918738:BZY918739 CJU918738:CJU918739 CTQ918738:CTQ918739 DDM918738:DDM918739 DNI918738:DNI918739 DXE918738:DXE918739 EHA918738:EHA918739 EQW918738:EQW918739 FAS918738:FAS918739 FKO918738:FKO918739 FUK918738:FUK918739 GEG918738:GEG918739 GOC918738:GOC918739 GXY918738:GXY918739 HHU918738:HHU918739 HRQ918738:HRQ918739 IBM918738:IBM918739 ILI918738:ILI918739 IVE918738:IVE918739 JFA918738:JFA918739 JOW918738:JOW918739 JYS918738:JYS918739 KIO918738:KIO918739 KSK918738:KSK918739 LCG918738:LCG918739 LMC918738:LMC918739 LVY918738:LVY918739 MFU918738:MFU918739 MPQ918738:MPQ918739 MZM918738:MZM918739 NJI918738:NJI918739 NTE918738:NTE918739 ODA918738:ODA918739 OMW918738:OMW918739 OWS918738:OWS918739 PGO918738:PGO918739 PQK918738:PQK918739 QAG918738:QAG918739 QKC918738:QKC918739 QTY918738:QTY918739 RDU918738:RDU918739 RNQ918738:RNQ918739 RXM918738:RXM918739 SHI918738:SHI918739 SRE918738:SRE918739 TBA918738:TBA918739 TKW918738:TKW918739 TUS918738:TUS918739 UEO918738:UEO918739 UOK918738:UOK918739 UYG918738:UYG918739 VIC918738:VIC918739 VRY918738:VRY918739 WBU918738:WBU918739 WLQ918738:WLQ918739 WVM918738:WVM918739 E984274:E984275 JA984274:JA984275 SW984274:SW984275 ACS984274:ACS984275 AMO984274:AMO984275 AWK984274:AWK984275 BGG984274:BGG984275 BQC984274:BQC984275 BZY984274:BZY984275 CJU984274:CJU984275 CTQ984274:CTQ984275 DDM984274:DDM984275 DNI984274:DNI984275 DXE984274:DXE984275 EHA984274:EHA984275 EQW984274:EQW984275 FAS984274:FAS984275 FKO984274:FKO984275 FUK984274:FUK984275 GEG984274:GEG984275 GOC984274:GOC984275 GXY984274:GXY984275 HHU984274:HHU984275 HRQ984274:HRQ984275 IBM984274:IBM984275 ILI984274:ILI984275 IVE984274:IVE984275 JFA984274:JFA984275 JOW984274:JOW984275 JYS984274:JYS984275 KIO984274:KIO984275 KSK984274:KSK984275 LCG984274:LCG984275 LMC984274:LMC984275 LVY984274:LVY984275 MFU984274:MFU984275 MPQ984274:MPQ984275 MZM984274:MZM984275 NJI984274:NJI984275 NTE984274:NTE984275 ODA984274:ODA984275 OMW984274:OMW984275 OWS984274:OWS984275 PGO984274:PGO984275 PQK984274:PQK984275 QAG984274:QAG984275 QKC984274:QKC984275 QTY984274:QTY984275 RDU984274:RDU984275 RNQ984274:RNQ984275 RXM984274:RXM984275 SHI984274:SHI984275 SRE984274:SRE984275 TBA984274:TBA984275 TKW984274:TKW984275 TUS984274:TUS984275 UEO984274:UEO984275 UOK984274:UOK984275 UYG984274:UYG984275 VIC984274:VIC984275 VRY984274:VRY984275 WBU984274:WBU984275 WLQ984274:WLQ984275 WVM984274:WVM984275 E1237 JA1237 SW1237 ACS1237 AMO1237 AWK1237 BGG1237 BQC1237 BZY1237 CJU1237 CTQ1237 DDM1237 DNI1237 DXE1237 EHA1237 EQW1237 FAS1237 FKO1237 FUK1237 GEG1237 GOC1237 GXY1237 HHU1237 HRQ1237 IBM1237 ILI1237 IVE1237 JFA1237 JOW1237 JYS1237 KIO1237 KSK1237 LCG1237 LMC1237 LVY1237 MFU1237 MPQ1237 MZM1237 NJI1237 NTE1237 ODA1237 OMW1237 OWS1237 PGO1237 PQK1237 QAG1237 QKC1237 QTY1237 RDU1237 RNQ1237 RXM1237 SHI1237 SRE1237 TBA1237 TKW1237 TUS1237 UEO1237 UOK1237 UYG1237 VIC1237 VRY1237 WBU1237 WLQ1237 WVM1237 E66773 JA66773 SW66773 ACS66773 AMO66773 AWK66773 BGG66773 BQC66773 BZY66773 CJU66773 CTQ66773 DDM66773 DNI66773 DXE66773 EHA66773 EQW66773 FAS66773 FKO66773 FUK66773 GEG66773 GOC66773 GXY66773 HHU66773 HRQ66773 IBM66773 ILI66773 IVE66773 JFA66773 JOW66773 JYS66773 KIO66773 KSK66773 LCG66773 LMC66773 LVY66773 MFU66773 MPQ66773 MZM66773 NJI66773 NTE66773 ODA66773 OMW66773 OWS66773 PGO66773 PQK66773 QAG66773 QKC66773 QTY66773 RDU66773 RNQ66773 RXM66773 SHI66773 SRE66773 TBA66773 TKW66773 TUS66773 UEO66773 UOK66773 UYG66773 VIC66773 VRY66773 WBU66773 WLQ66773 WVM66773 E132309 JA132309 SW132309 ACS132309 AMO132309 AWK132309 BGG132309 BQC132309 BZY132309 CJU132309 CTQ132309 DDM132309 DNI132309 DXE132309 EHA132309 EQW132309 FAS132309 FKO132309 FUK132309 GEG132309 GOC132309 GXY132309 HHU132309 HRQ132309 IBM132309 ILI132309 IVE132309 JFA132309 JOW132309 JYS132309 KIO132309 KSK132309 LCG132309 LMC132309 LVY132309 MFU132309 MPQ132309 MZM132309 NJI132309 NTE132309 ODA132309 OMW132309 OWS132309 PGO132309 PQK132309 QAG132309 QKC132309 QTY132309 RDU132309 RNQ132309 RXM132309 SHI132309 SRE132309 TBA132309 TKW132309 TUS132309 UEO132309 UOK132309 UYG132309 VIC132309 VRY132309 WBU132309 WLQ132309 WVM132309 E197845 JA197845 SW197845 ACS197845 AMO197845 AWK197845 BGG197845 BQC197845 BZY197845 CJU197845 CTQ197845 DDM197845 DNI197845 DXE197845 EHA197845 EQW197845 FAS197845 FKO197845 FUK197845 GEG197845 GOC197845 GXY197845 HHU197845 HRQ197845 IBM197845 ILI197845 IVE197845 JFA197845 JOW197845 JYS197845 KIO197845 KSK197845 LCG197845 LMC197845 LVY197845 MFU197845 MPQ197845 MZM197845 NJI197845 NTE197845 ODA197845 OMW197845 OWS197845 PGO197845 PQK197845 QAG197845 QKC197845 QTY197845 RDU197845 RNQ197845 RXM197845 SHI197845 SRE197845 TBA197845 TKW197845 TUS197845 UEO197845 UOK197845 UYG197845 VIC197845 VRY197845 WBU197845 WLQ197845 WVM197845 E263381 JA263381 SW263381 ACS263381 AMO263381 AWK263381 BGG263381 BQC263381 BZY263381 CJU263381 CTQ263381 DDM263381 DNI263381 DXE263381 EHA263381 EQW263381 FAS263381 FKO263381 FUK263381 GEG263381 GOC263381 GXY263381 HHU263381 HRQ263381 IBM263381 ILI263381 IVE263381 JFA263381 JOW263381 JYS263381 KIO263381 KSK263381 LCG263381 LMC263381 LVY263381 MFU263381 MPQ263381 MZM263381 NJI263381 NTE263381 ODA263381 OMW263381 OWS263381 PGO263381 PQK263381 QAG263381 QKC263381 QTY263381 RDU263381 RNQ263381 RXM263381 SHI263381 SRE263381 TBA263381 TKW263381 TUS263381 UEO263381 UOK263381 UYG263381 VIC263381 VRY263381 WBU263381 WLQ263381 WVM263381 E328917 JA328917 SW328917 ACS328917 AMO328917 AWK328917 BGG328917 BQC328917 BZY328917 CJU328917 CTQ328917 DDM328917 DNI328917 DXE328917 EHA328917 EQW328917 FAS328917 FKO328917 FUK328917 GEG328917 GOC328917 GXY328917 HHU328917 HRQ328917 IBM328917 ILI328917 IVE328917 JFA328917 JOW328917 JYS328917 KIO328917 KSK328917 LCG328917 LMC328917 LVY328917 MFU328917 MPQ328917 MZM328917 NJI328917 NTE328917 ODA328917 OMW328917 OWS328917 PGO328917 PQK328917 QAG328917 QKC328917 QTY328917 RDU328917 RNQ328917 RXM328917 SHI328917 SRE328917 TBA328917 TKW328917 TUS328917 UEO328917 UOK328917 UYG328917 VIC328917 VRY328917 WBU328917 WLQ328917 WVM328917 E394453 JA394453 SW394453 ACS394453 AMO394453 AWK394453 BGG394453 BQC394453 BZY394453 CJU394453 CTQ394453 DDM394453 DNI394453 DXE394453 EHA394453 EQW394453 FAS394453 FKO394453 FUK394453 GEG394453 GOC394453 GXY394453 HHU394453 HRQ394453 IBM394453 ILI394453 IVE394453 JFA394453 JOW394453 JYS394453 KIO394453 KSK394453 LCG394453 LMC394453 LVY394453 MFU394453 MPQ394453 MZM394453 NJI394453 NTE394453 ODA394453 OMW394453 OWS394453 PGO394453 PQK394453 QAG394453 QKC394453 QTY394453 RDU394453 RNQ394453 RXM394453 SHI394453 SRE394453 TBA394453 TKW394453 TUS394453 UEO394453 UOK394453 UYG394453 VIC394453 VRY394453 WBU394453 WLQ394453 WVM394453 E459989 JA459989 SW459989 ACS459989 AMO459989 AWK459989 BGG459989 BQC459989 BZY459989 CJU459989 CTQ459989 DDM459989 DNI459989 DXE459989 EHA459989 EQW459989 FAS459989 FKO459989 FUK459989 GEG459989 GOC459989 GXY459989 HHU459989 HRQ459989 IBM459989 ILI459989 IVE459989 JFA459989 JOW459989 JYS459989 KIO459989 KSK459989 LCG459989 LMC459989 LVY459989 MFU459989 MPQ459989 MZM459989 NJI459989 NTE459989 ODA459989 OMW459989 OWS459989 PGO459989 PQK459989 QAG459989 QKC459989 QTY459989 RDU459989 RNQ459989 RXM459989 SHI459989 SRE459989 TBA459989 TKW459989 TUS459989 UEO459989 UOK459989 UYG459989 VIC459989 VRY459989 WBU459989 WLQ459989 WVM459989 E525525 JA525525 SW525525 ACS525525 AMO525525 AWK525525 BGG525525 BQC525525 BZY525525 CJU525525 CTQ525525 DDM525525 DNI525525 DXE525525 EHA525525 EQW525525 FAS525525 FKO525525 FUK525525 GEG525525 GOC525525 GXY525525 HHU525525 HRQ525525 IBM525525 ILI525525 IVE525525 JFA525525 JOW525525 JYS525525 KIO525525 KSK525525 LCG525525 LMC525525 LVY525525 MFU525525 MPQ525525 MZM525525 NJI525525 NTE525525 ODA525525 OMW525525 OWS525525 PGO525525 PQK525525 QAG525525 QKC525525 QTY525525 RDU525525 RNQ525525 RXM525525 SHI525525 SRE525525 TBA525525 TKW525525 TUS525525 UEO525525 UOK525525 UYG525525 VIC525525 VRY525525 WBU525525 WLQ525525 WVM525525 E591061 JA591061 SW591061 ACS591061 AMO591061 AWK591061 BGG591061 BQC591061 BZY591061 CJU591061 CTQ591061 DDM591061 DNI591061 DXE591061 EHA591061 EQW591061 FAS591061 FKO591061 FUK591061 GEG591061 GOC591061 GXY591061 HHU591061 HRQ591061 IBM591061 ILI591061 IVE591061 JFA591061 JOW591061 JYS591061 KIO591061 KSK591061 LCG591061 LMC591061 LVY591061 MFU591061 MPQ591061 MZM591061 NJI591061 NTE591061 ODA591061 OMW591061 OWS591061 PGO591061 PQK591061 QAG591061 QKC591061 QTY591061 RDU591061 RNQ591061 RXM591061 SHI591061 SRE591061 TBA591061 TKW591061 TUS591061 UEO591061 UOK591061 UYG591061 VIC591061 VRY591061 WBU591061 WLQ591061 WVM591061 E656597 JA656597 SW656597 ACS656597 AMO656597 AWK656597 BGG656597 BQC656597 BZY656597 CJU656597 CTQ656597 DDM656597 DNI656597 DXE656597 EHA656597 EQW656597 FAS656597 FKO656597 FUK656597 GEG656597 GOC656597 GXY656597 HHU656597 HRQ656597 IBM656597 ILI656597 IVE656597 JFA656597 JOW656597 JYS656597 KIO656597 KSK656597 LCG656597 LMC656597 LVY656597 MFU656597 MPQ656597 MZM656597 NJI656597 NTE656597 ODA656597 OMW656597 OWS656597 PGO656597 PQK656597 QAG656597 QKC656597 QTY656597 RDU656597 RNQ656597 RXM656597 SHI656597 SRE656597 TBA656597 TKW656597 TUS656597 UEO656597 UOK656597 UYG656597 VIC656597 VRY656597 WBU656597 WLQ656597 WVM656597 E722133 JA722133 SW722133 ACS722133 AMO722133 AWK722133 BGG722133 BQC722133 BZY722133 CJU722133 CTQ722133 DDM722133 DNI722133 DXE722133 EHA722133 EQW722133 FAS722133 FKO722133 FUK722133 GEG722133 GOC722133 GXY722133 HHU722133 HRQ722133 IBM722133 ILI722133 IVE722133 JFA722133 JOW722133 JYS722133 KIO722133 KSK722133 LCG722133 LMC722133 LVY722133 MFU722133 MPQ722133 MZM722133 NJI722133 NTE722133 ODA722133 OMW722133 OWS722133 PGO722133 PQK722133 QAG722133 QKC722133 QTY722133 RDU722133 RNQ722133 RXM722133 SHI722133 SRE722133 TBA722133 TKW722133 TUS722133 UEO722133 UOK722133 UYG722133 VIC722133 VRY722133 WBU722133 WLQ722133 WVM722133 E787669 JA787669 SW787669 ACS787669 AMO787669 AWK787669 BGG787669 BQC787669 BZY787669 CJU787669 CTQ787669 DDM787669 DNI787669 DXE787669 EHA787669 EQW787669 FAS787669 FKO787669 FUK787669 GEG787669 GOC787669 GXY787669 HHU787669 HRQ787669 IBM787669 ILI787669 IVE787669 JFA787669 JOW787669 JYS787669 KIO787669 KSK787669 LCG787669 LMC787669 LVY787669 MFU787669 MPQ787669 MZM787669 NJI787669 NTE787669 ODA787669 OMW787669 OWS787669 PGO787669 PQK787669 QAG787669 QKC787669 QTY787669 RDU787669 RNQ787669 RXM787669 SHI787669 SRE787669 TBA787669 TKW787669 TUS787669 UEO787669 UOK787669 UYG787669 VIC787669 VRY787669 WBU787669 WLQ787669 WVM787669 E853205 JA853205 SW853205 ACS853205 AMO853205 AWK853205 BGG853205 BQC853205 BZY853205 CJU853205 CTQ853205 DDM853205 DNI853205 DXE853205 EHA853205 EQW853205 FAS853205 FKO853205 FUK853205 GEG853205 GOC853205 GXY853205 HHU853205 HRQ853205 IBM853205 ILI853205 IVE853205 JFA853205 JOW853205 JYS853205 KIO853205 KSK853205 LCG853205 LMC853205 LVY853205 MFU853205 MPQ853205 MZM853205 NJI853205 NTE853205 ODA853205 OMW853205 OWS853205 PGO853205 PQK853205 QAG853205 QKC853205 QTY853205 RDU853205 RNQ853205 RXM853205 SHI853205 SRE853205 TBA853205 TKW853205 TUS853205 UEO853205 UOK853205 UYG853205 VIC853205 VRY853205 WBU853205 WLQ853205 WVM853205 E918741 JA918741 SW918741 ACS918741 AMO918741 AWK918741 BGG918741 BQC918741 BZY918741 CJU918741 CTQ918741 DDM918741 DNI918741 DXE918741 EHA918741 EQW918741 FAS918741 FKO918741 FUK918741 GEG918741 GOC918741 GXY918741 HHU918741 HRQ918741 IBM918741 ILI918741 IVE918741 JFA918741 JOW918741 JYS918741 KIO918741 KSK918741 LCG918741 LMC918741 LVY918741 MFU918741 MPQ918741 MZM918741 NJI918741 NTE918741 ODA918741 OMW918741 OWS918741 PGO918741 PQK918741 QAG918741 QKC918741 QTY918741 RDU918741 RNQ918741 RXM918741 SHI918741 SRE918741 TBA918741 TKW918741 TUS918741 UEO918741 UOK918741 UYG918741 VIC918741 VRY918741 WBU918741 WLQ918741 WVM918741 E984277 JA984277 SW984277 ACS984277 AMO984277 AWK984277 BGG984277 BQC984277 BZY984277 CJU984277 CTQ984277 DDM984277 DNI984277 DXE984277 EHA984277 EQW984277 FAS984277 FKO984277 FUK984277 GEG984277 GOC984277 GXY984277 HHU984277 HRQ984277 IBM984277 ILI984277 IVE984277 JFA984277 JOW984277 JYS984277 KIO984277 KSK984277 LCG984277 LMC984277 LVY984277 MFU984277 MPQ984277 MZM984277 NJI984277 NTE984277 ODA984277 OMW984277 OWS984277 PGO984277 PQK984277 QAG984277 QKC984277 QTY984277 RDU984277 RNQ984277 RXM984277 SHI984277 SRE984277 TBA984277 TKW984277 TUS984277 UEO984277 UOK984277 UYG984277 VIC984277 VRY984277 WBU984277 WLQ984277 WVM984277 M712 JI712 TE712 ADA712 AMW712 AWS712 BGO712 BQK712 CAG712 CKC712 CTY712 DDU712 DNQ712 DXM712 EHI712 ERE712 FBA712 FKW712 FUS712 GEO712 GOK712 GYG712 HIC712 HRY712 IBU712 ILQ712 IVM712 JFI712 JPE712 JZA712 KIW712 KSS712 LCO712 LMK712 LWG712 MGC712 MPY712 MZU712 NJQ712 NTM712 ODI712 ONE712 OXA712 PGW712 PQS712 QAO712 QKK712 QUG712 REC712 RNY712 RXU712 SHQ712 SRM712 TBI712 TLE712 TVA712 UEW712 UOS712 UYO712 VIK712 VSG712 WCC712 WLY712 WVU712 M66248 JI66248 TE66248 ADA66248 AMW66248 AWS66248 BGO66248 BQK66248 CAG66248 CKC66248 CTY66248 DDU66248 DNQ66248 DXM66248 EHI66248 ERE66248 FBA66248 FKW66248 FUS66248 GEO66248 GOK66248 GYG66248 HIC66248 HRY66248 IBU66248 ILQ66248 IVM66248 JFI66248 JPE66248 JZA66248 KIW66248 KSS66248 LCO66248 LMK66248 LWG66248 MGC66248 MPY66248 MZU66248 NJQ66248 NTM66248 ODI66248 ONE66248 OXA66248 PGW66248 PQS66248 QAO66248 QKK66248 QUG66248 REC66248 RNY66248 RXU66248 SHQ66248 SRM66248 TBI66248 TLE66248 TVA66248 UEW66248 UOS66248 UYO66248 VIK66248 VSG66248 WCC66248 WLY66248 WVU66248 M131784 JI131784 TE131784 ADA131784 AMW131784 AWS131784 BGO131784 BQK131784 CAG131784 CKC131784 CTY131784 DDU131784 DNQ131784 DXM131784 EHI131784 ERE131784 FBA131784 FKW131784 FUS131784 GEO131784 GOK131784 GYG131784 HIC131784 HRY131784 IBU131784 ILQ131784 IVM131784 JFI131784 JPE131784 JZA131784 KIW131784 KSS131784 LCO131784 LMK131784 LWG131784 MGC131784 MPY131784 MZU131784 NJQ131784 NTM131784 ODI131784 ONE131784 OXA131784 PGW131784 PQS131784 QAO131784 QKK131784 QUG131784 REC131784 RNY131784 RXU131784 SHQ131784 SRM131784 TBI131784 TLE131784 TVA131784 UEW131784 UOS131784 UYO131784 VIK131784 VSG131784 WCC131784 WLY131784 WVU131784 M197320 JI197320 TE197320 ADA197320 AMW197320 AWS197320 BGO197320 BQK197320 CAG197320 CKC197320 CTY197320 DDU197320 DNQ197320 DXM197320 EHI197320 ERE197320 FBA197320 FKW197320 FUS197320 GEO197320 GOK197320 GYG197320 HIC197320 HRY197320 IBU197320 ILQ197320 IVM197320 JFI197320 JPE197320 JZA197320 KIW197320 KSS197320 LCO197320 LMK197320 LWG197320 MGC197320 MPY197320 MZU197320 NJQ197320 NTM197320 ODI197320 ONE197320 OXA197320 PGW197320 PQS197320 QAO197320 QKK197320 QUG197320 REC197320 RNY197320 RXU197320 SHQ197320 SRM197320 TBI197320 TLE197320 TVA197320 UEW197320 UOS197320 UYO197320 VIK197320 VSG197320 WCC197320 WLY197320 WVU197320 M262856 JI262856 TE262856 ADA262856 AMW262856 AWS262856 BGO262856 BQK262856 CAG262856 CKC262856 CTY262856 DDU262856 DNQ262856 DXM262856 EHI262856 ERE262856 FBA262856 FKW262856 FUS262856 GEO262856 GOK262856 GYG262856 HIC262856 HRY262856 IBU262856 ILQ262856 IVM262856 JFI262856 JPE262856 JZA262856 KIW262856 KSS262856 LCO262856 LMK262856 LWG262856 MGC262856 MPY262856 MZU262856 NJQ262856 NTM262856 ODI262856 ONE262856 OXA262856 PGW262856 PQS262856 QAO262856 QKK262856 QUG262856 REC262856 RNY262856 RXU262856 SHQ262856 SRM262856 TBI262856 TLE262856 TVA262856 UEW262856 UOS262856 UYO262856 VIK262856 VSG262856 WCC262856 WLY262856 WVU262856 M328392 JI328392 TE328392 ADA328392 AMW328392 AWS328392 BGO328392 BQK328392 CAG328392 CKC328392 CTY328392 DDU328392 DNQ328392 DXM328392 EHI328392 ERE328392 FBA328392 FKW328392 FUS328392 GEO328392 GOK328392 GYG328392 HIC328392 HRY328392 IBU328392 ILQ328392 IVM328392 JFI328392 JPE328392 JZA328392 KIW328392 KSS328392 LCO328392 LMK328392 LWG328392 MGC328392 MPY328392 MZU328392 NJQ328392 NTM328392 ODI328392 ONE328392 OXA328392 PGW328392 PQS328392 QAO328392 QKK328392 QUG328392 REC328392 RNY328392 RXU328392 SHQ328392 SRM328392 TBI328392 TLE328392 TVA328392 UEW328392 UOS328392 UYO328392 VIK328392 VSG328392 WCC328392 WLY328392 WVU328392 M393928 JI393928 TE393928 ADA393928 AMW393928 AWS393928 BGO393928 BQK393928 CAG393928 CKC393928 CTY393928 DDU393928 DNQ393928 DXM393928 EHI393928 ERE393928 FBA393928 FKW393928 FUS393928 GEO393928 GOK393928 GYG393928 HIC393928 HRY393928 IBU393928 ILQ393928 IVM393928 JFI393928 JPE393928 JZA393928 KIW393928 KSS393928 LCO393928 LMK393928 LWG393928 MGC393928 MPY393928 MZU393928 NJQ393928 NTM393928 ODI393928 ONE393928 OXA393928 PGW393928 PQS393928 QAO393928 QKK393928 QUG393928 REC393928 RNY393928 RXU393928 SHQ393928 SRM393928 TBI393928 TLE393928 TVA393928 UEW393928 UOS393928 UYO393928 VIK393928 VSG393928 WCC393928 WLY393928 WVU393928 M459464 JI459464 TE459464 ADA459464 AMW459464 AWS459464 BGO459464 BQK459464 CAG459464 CKC459464 CTY459464 DDU459464 DNQ459464 DXM459464 EHI459464 ERE459464 FBA459464 FKW459464 FUS459464 GEO459464 GOK459464 GYG459464 HIC459464 HRY459464 IBU459464 ILQ459464 IVM459464 JFI459464 JPE459464 JZA459464 KIW459464 KSS459464 LCO459464 LMK459464 LWG459464 MGC459464 MPY459464 MZU459464 NJQ459464 NTM459464 ODI459464 ONE459464 OXA459464 PGW459464 PQS459464 QAO459464 QKK459464 QUG459464 REC459464 RNY459464 RXU459464 SHQ459464 SRM459464 TBI459464 TLE459464 TVA459464 UEW459464 UOS459464 UYO459464 VIK459464 VSG459464 WCC459464 WLY459464 WVU459464 M525000 JI525000 TE525000 ADA525000 AMW525000 AWS525000 BGO525000 BQK525000 CAG525000 CKC525000 CTY525000 DDU525000 DNQ525000 DXM525000 EHI525000 ERE525000 FBA525000 FKW525000 FUS525000 GEO525000 GOK525000 GYG525000 HIC525000 HRY525000 IBU525000 ILQ525000 IVM525000 JFI525000 JPE525000 JZA525000 KIW525000 KSS525000 LCO525000 LMK525000 LWG525000 MGC525000 MPY525000 MZU525000 NJQ525000 NTM525000 ODI525000 ONE525000 OXA525000 PGW525000 PQS525000 QAO525000 QKK525000 QUG525000 REC525000 RNY525000 RXU525000 SHQ525000 SRM525000 TBI525000 TLE525000 TVA525000 UEW525000 UOS525000 UYO525000 VIK525000 VSG525000 WCC525000 WLY525000 WVU525000 M590536 JI590536 TE590536 ADA590536 AMW590536 AWS590536 BGO590536 BQK590536 CAG590536 CKC590536 CTY590536 DDU590536 DNQ590536 DXM590536 EHI590536 ERE590536 FBA590536 FKW590536 FUS590536 GEO590536 GOK590536 GYG590536 HIC590536 HRY590536 IBU590536 ILQ590536 IVM590536 JFI590536 JPE590536 JZA590536 KIW590536 KSS590536 LCO590536 LMK590536 LWG590536 MGC590536 MPY590536 MZU590536 NJQ590536 NTM590536 ODI590536 ONE590536 OXA590536 PGW590536 PQS590536 QAO590536 QKK590536 QUG590536 REC590536 RNY590536 RXU590536 SHQ590536 SRM590536 TBI590536 TLE590536 TVA590536 UEW590536 UOS590536 UYO590536 VIK590536 VSG590536 WCC590536 WLY590536 WVU590536 M656072 JI656072 TE656072 ADA656072 AMW656072 AWS656072 BGO656072 BQK656072 CAG656072 CKC656072 CTY656072 DDU656072 DNQ656072 DXM656072 EHI656072 ERE656072 FBA656072 FKW656072 FUS656072 GEO656072 GOK656072 GYG656072 HIC656072 HRY656072 IBU656072 ILQ656072 IVM656072 JFI656072 JPE656072 JZA656072 KIW656072 KSS656072 LCO656072 LMK656072 LWG656072 MGC656072 MPY656072 MZU656072 NJQ656072 NTM656072 ODI656072 ONE656072 OXA656072 PGW656072 PQS656072 QAO656072 QKK656072 QUG656072 REC656072 RNY656072 RXU656072 SHQ656072 SRM656072 TBI656072 TLE656072 TVA656072 UEW656072 UOS656072 UYO656072 VIK656072 VSG656072 WCC656072 WLY656072 WVU656072 M721608 JI721608 TE721608 ADA721608 AMW721608 AWS721608 BGO721608 BQK721608 CAG721608 CKC721608 CTY721608 DDU721608 DNQ721608 DXM721608 EHI721608 ERE721608 FBA721608 FKW721608 FUS721608 GEO721608 GOK721608 GYG721608 HIC721608 HRY721608 IBU721608 ILQ721608 IVM721608 JFI721608 JPE721608 JZA721608 KIW721608 KSS721608 LCO721608 LMK721608 LWG721608 MGC721608 MPY721608 MZU721608 NJQ721608 NTM721608 ODI721608 ONE721608 OXA721608 PGW721608 PQS721608 QAO721608 QKK721608 QUG721608 REC721608 RNY721608 RXU721608 SHQ721608 SRM721608 TBI721608 TLE721608 TVA721608 UEW721608 UOS721608 UYO721608 VIK721608 VSG721608 WCC721608 WLY721608 WVU721608 M787144 JI787144 TE787144 ADA787144 AMW787144 AWS787144 BGO787144 BQK787144 CAG787144 CKC787144 CTY787144 DDU787144 DNQ787144 DXM787144 EHI787144 ERE787144 FBA787144 FKW787144 FUS787144 GEO787144 GOK787144 GYG787144 HIC787144 HRY787144 IBU787144 ILQ787144 IVM787144 JFI787144 JPE787144 JZA787144 KIW787144 KSS787144 LCO787144 LMK787144 LWG787144 MGC787144 MPY787144 MZU787144 NJQ787144 NTM787144 ODI787144 ONE787144 OXA787144 PGW787144 PQS787144 QAO787144 QKK787144 QUG787144 REC787144 RNY787144 RXU787144 SHQ787144 SRM787144 TBI787144 TLE787144 TVA787144 UEW787144 UOS787144 UYO787144 VIK787144 VSG787144 WCC787144 WLY787144 WVU787144 M852680 JI852680 TE852680 ADA852680 AMW852680 AWS852680 BGO852680 BQK852680 CAG852680 CKC852680 CTY852680 DDU852680 DNQ852680 DXM852680 EHI852680 ERE852680 FBA852680 FKW852680 FUS852680 GEO852680 GOK852680 GYG852680 HIC852680 HRY852680 IBU852680 ILQ852680 IVM852680 JFI852680 JPE852680 JZA852680 KIW852680 KSS852680 LCO852680 LMK852680 LWG852680 MGC852680 MPY852680 MZU852680 NJQ852680 NTM852680 ODI852680 ONE852680 OXA852680 PGW852680 PQS852680 QAO852680 QKK852680 QUG852680 REC852680 RNY852680 RXU852680 SHQ852680 SRM852680 TBI852680 TLE852680 TVA852680 UEW852680 UOS852680 UYO852680 VIK852680 VSG852680 WCC852680 WLY852680 WVU852680 M918216 JI918216 TE918216 ADA918216 AMW918216 AWS918216 BGO918216 BQK918216 CAG918216 CKC918216 CTY918216 DDU918216 DNQ918216 DXM918216 EHI918216 ERE918216 FBA918216 FKW918216 FUS918216 GEO918216 GOK918216 GYG918216 HIC918216 HRY918216 IBU918216 ILQ918216 IVM918216 JFI918216 JPE918216 JZA918216 KIW918216 KSS918216 LCO918216 LMK918216 LWG918216 MGC918216 MPY918216 MZU918216 NJQ918216 NTM918216 ODI918216 ONE918216 OXA918216 PGW918216 PQS918216 QAO918216 QKK918216 QUG918216 REC918216 RNY918216 RXU918216 SHQ918216 SRM918216 TBI918216 TLE918216 TVA918216 UEW918216 UOS918216 UYO918216 VIK918216 VSG918216 WCC918216 WLY918216 WVU918216 M983752 JI983752 TE983752 ADA983752 AMW983752 AWS983752 BGO983752 BQK983752 CAG983752 CKC983752 CTY983752 DDU983752 DNQ983752 DXM983752 EHI983752 ERE983752 FBA983752 FKW983752 FUS983752 GEO983752 GOK983752 GYG983752 HIC983752 HRY983752 IBU983752 ILQ983752 IVM983752 JFI983752 JPE983752 JZA983752 KIW983752 KSS983752 LCO983752 LMK983752 LWG983752 MGC983752 MPY983752 MZU983752 NJQ983752 NTM983752 ODI983752 ONE983752 OXA983752 PGW983752 PQS983752 QAO983752 QKK983752 QUG983752 REC983752 RNY983752 RXU983752 SHQ983752 SRM983752 TBI983752 TLE983752 TVA983752 UEW983752 UOS983752 UYO983752 VIK983752 VSG983752 WCC983752 WLY983752 WVU983752 F1134:F1137 JB1134:JB1137 SX1134:SX1137 ACT1134:ACT1137 AMP1134:AMP1137 AWL1134:AWL1137 BGH1134:BGH1137 BQD1134:BQD1137 BZZ1134:BZZ1137 CJV1134:CJV1137 CTR1134:CTR1137 DDN1134:DDN1137 DNJ1134:DNJ1137 DXF1134:DXF1137 EHB1134:EHB1137 EQX1134:EQX1137 FAT1134:FAT1137 FKP1134:FKP1137 FUL1134:FUL1137 GEH1134:GEH1137 GOD1134:GOD1137 GXZ1134:GXZ1137 HHV1134:HHV1137 HRR1134:HRR1137 IBN1134:IBN1137 ILJ1134:ILJ1137 IVF1134:IVF1137 JFB1134:JFB1137 JOX1134:JOX1137 JYT1134:JYT1137 KIP1134:KIP1137 KSL1134:KSL1137 LCH1134:LCH1137 LMD1134:LMD1137 LVZ1134:LVZ1137 MFV1134:MFV1137 MPR1134:MPR1137 MZN1134:MZN1137 NJJ1134:NJJ1137 NTF1134:NTF1137 ODB1134:ODB1137 OMX1134:OMX1137 OWT1134:OWT1137 PGP1134:PGP1137 PQL1134:PQL1137 QAH1134:QAH1137 QKD1134:QKD1137 QTZ1134:QTZ1137 RDV1134:RDV1137 RNR1134:RNR1137 RXN1134:RXN1137 SHJ1134:SHJ1137 SRF1134:SRF1137 TBB1134:TBB1137 TKX1134:TKX1137 TUT1134:TUT1137 UEP1134:UEP1137 UOL1134:UOL1137 UYH1134:UYH1137 VID1134:VID1137 VRZ1134:VRZ1137 WBV1134:WBV1137 WLR1134:WLR1137 WVN1134:WVN1137 F66670:F66673 JB66670:JB66673 SX66670:SX66673 ACT66670:ACT66673 AMP66670:AMP66673 AWL66670:AWL66673 BGH66670:BGH66673 BQD66670:BQD66673 BZZ66670:BZZ66673 CJV66670:CJV66673 CTR66670:CTR66673 DDN66670:DDN66673 DNJ66670:DNJ66673 DXF66670:DXF66673 EHB66670:EHB66673 EQX66670:EQX66673 FAT66670:FAT66673 FKP66670:FKP66673 FUL66670:FUL66673 GEH66670:GEH66673 GOD66670:GOD66673 GXZ66670:GXZ66673 HHV66670:HHV66673 HRR66670:HRR66673 IBN66670:IBN66673 ILJ66670:ILJ66673 IVF66670:IVF66673 JFB66670:JFB66673 JOX66670:JOX66673 JYT66670:JYT66673 KIP66670:KIP66673 KSL66670:KSL66673 LCH66670:LCH66673 LMD66670:LMD66673 LVZ66670:LVZ66673 MFV66670:MFV66673 MPR66670:MPR66673 MZN66670:MZN66673 NJJ66670:NJJ66673 NTF66670:NTF66673 ODB66670:ODB66673 OMX66670:OMX66673 OWT66670:OWT66673 PGP66670:PGP66673 PQL66670:PQL66673 QAH66670:QAH66673 QKD66670:QKD66673 QTZ66670:QTZ66673 RDV66670:RDV66673 RNR66670:RNR66673 RXN66670:RXN66673 SHJ66670:SHJ66673 SRF66670:SRF66673 TBB66670:TBB66673 TKX66670:TKX66673 TUT66670:TUT66673 UEP66670:UEP66673 UOL66670:UOL66673 UYH66670:UYH66673 VID66670:VID66673 VRZ66670:VRZ66673 WBV66670:WBV66673 WLR66670:WLR66673 WVN66670:WVN66673 F132206:F132209 JB132206:JB132209 SX132206:SX132209 ACT132206:ACT132209 AMP132206:AMP132209 AWL132206:AWL132209 BGH132206:BGH132209 BQD132206:BQD132209 BZZ132206:BZZ132209 CJV132206:CJV132209 CTR132206:CTR132209 DDN132206:DDN132209 DNJ132206:DNJ132209 DXF132206:DXF132209 EHB132206:EHB132209 EQX132206:EQX132209 FAT132206:FAT132209 FKP132206:FKP132209 FUL132206:FUL132209 GEH132206:GEH132209 GOD132206:GOD132209 GXZ132206:GXZ132209 HHV132206:HHV132209 HRR132206:HRR132209 IBN132206:IBN132209 ILJ132206:ILJ132209 IVF132206:IVF132209 JFB132206:JFB132209 JOX132206:JOX132209 JYT132206:JYT132209 KIP132206:KIP132209 KSL132206:KSL132209 LCH132206:LCH132209 LMD132206:LMD132209 LVZ132206:LVZ132209 MFV132206:MFV132209 MPR132206:MPR132209 MZN132206:MZN132209 NJJ132206:NJJ132209 NTF132206:NTF132209 ODB132206:ODB132209 OMX132206:OMX132209 OWT132206:OWT132209 PGP132206:PGP132209 PQL132206:PQL132209 QAH132206:QAH132209 QKD132206:QKD132209 QTZ132206:QTZ132209 RDV132206:RDV132209 RNR132206:RNR132209 RXN132206:RXN132209 SHJ132206:SHJ132209 SRF132206:SRF132209 TBB132206:TBB132209 TKX132206:TKX132209 TUT132206:TUT132209 UEP132206:UEP132209 UOL132206:UOL132209 UYH132206:UYH132209 VID132206:VID132209 VRZ132206:VRZ132209 WBV132206:WBV132209 WLR132206:WLR132209 WVN132206:WVN132209 F197742:F197745 JB197742:JB197745 SX197742:SX197745 ACT197742:ACT197745 AMP197742:AMP197745 AWL197742:AWL197745 BGH197742:BGH197745 BQD197742:BQD197745 BZZ197742:BZZ197745 CJV197742:CJV197745 CTR197742:CTR197745 DDN197742:DDN197745 DNJ197742:DNJ197745 DXF197742:DXF197745 EHB197742:EHB197745 EQX197742:EQX197745 FAT197742:FAT197745 FKP197742:FKP197745 FUL197742:FUL197745 GEH197742:GEH197745 GOD197742:GOD197745 GXZ197742:GXZ197745 HHV197742:HHV197745 HRR197742:HRR197745 IBN197742:IBN197745 ILJ197742:ILJ197745 IVF197742:IVF197745 JFB197742:JFB197745 JOX197742:JOX197745 JYT197742:JYT197745 KIP197742:KIP197745 KSL197742:KSL197745 LCH197742:LCH197745 LMD197742:LMD197745 LVZ197742:LVZ197745 MFV197742:MFV197745 MPR197742:MPR197745 MZN197742:MZN197745 NJJ197742:NJJ197745 NTF197742:NTF197745 ODB197742:ODB197745 OMX197742:OMX197745 OWT197742:OWT197745 PGP197742:PGP197745 PQL197742:PQL197745 QAH197742:QAH197745 QKD197742:QKD197745 QTZ197742:QTZ197745 RDV197742:RDV197745 RNR197742:RNR197745 RXN197742:RXN197745 SHJ197742:SHJ197745 SRF197742:SRF197745 TBB197742:TBB197745 TKX197742:TKX197745 TUT197742:TUT197745 UEP197742:UEP197745 UOL197742:UOL197745 UYH197742:UYH197745 VID197742:VID197745 VRZ197742:VRZ197745 WBV197742:WBV197745 WLR197742:WLR197745 WVN197742:WVN197745 F263278:F263281 JB263278:JB263281 SX263278:SX263281 ACT263278:ACT263281 AMP263278:AMP263281 AWL263278:AWL263281 BGH263278:BGH263281 BQD263278:BQD263281 BZZ263278:BZZ263281 CJV263278:CJV263281 CTR263278:CTR263281 DDN263278:DDN263281 DNJ263278:DNJ263281 DXF263278:DXF263281 EHB263278:EHB263281 EQX263278:EQX263281 FAT263278:FAT263281 FKP263278:FKP263281 FUL263278:FUL263281 GEH263278:GEH263281 GOD263278:GOD263281 GXZ263278:GXZ263281 HHV263278:HHV263281 HRR263278:HRR263281 IBN263278:IBN263281 ILJ263278:ILJ263281 IVF263278:IVF263281 JFB263278:JFB263281 JOX263278:JOX263281 JYT263278:JYT263281 KIP263278:KIP263281 KSL263278:KSL263281 LCH263278:LCH263281 LMD263278:LMD263281 LVZ263278:LVZ263281 MFV263278:MFV263281 MPR263278:MPR263281 MZN263278:MZN263281 NJJ263278:NJJ263281 NTF263278:NTF263281 ODB263278:ODB263281 OMX263278:OMX263281 OWT263278:OWT263281 PGP263278:PGP263281 PQL263278:PQL263281 QAH263278:QAH263281 QKD263278:QKD263281 QTZ263278:QTZ263281 RDV263278:RDV263281 RNR263278:RNR263281 RXN263278:RXN263281 SHJ263278:SHJ263281 SRF263278:SRF263281 TBB263278:TBB263281 TKX263278:TKX263281 TUT263278:TUT263281 UEP263278:UEP263281 UOL263278:UOL263281 UYH263278:UYH263281 VID263278:VID263281 VRZ263278:VRZ263281 WBV263278:WBV263281 WLR263278:WLR263281 WVN263278:WVN263281 F328814:F328817 JB328814:JB328817 SX328814:SX328817 ACT328814:ACT328817 AMP328814:AMP328817 AWL328814:AWL328817 BGH328814:BGH328817 BQD328814:BQD328817 BZZ328814:BZZ328817 CJV328814:CJV328817 CTR328814:CTR328817 DDN328814:DDN328817 DNJ328814:DNJ328817 DXF328814:DXF328817 EHB328814:EHB328817 EQX328814:EQX328817 FAT328814:FAT328817 FKP328814:FKP328817 FUL328814:FUL328817 GEH328814:GEH328817 GOD328814:GOD328817 GXZ328814:GXZ328817 HHV328814:HHV328817 HRR328814:HRR328817 IBN328814:IBN328817 ILJ328814:ILJ328817 IVF328814:IVF328817 JFB328814:JFB328817 JOX328814:JOX328817 JYT328814:JYT328817 KIP328814:KIP328817 KSL328814:KSL328817 LCH328814:LCH328817 LMD328814:LMD328817 LVZ328814:LVZ328817 MFV328814:MFV328817 MPR328814:MPR328817 MZN328814:MZN328817 NJJ328814:NJJ328817 NTF328814:NTF328817 ODB328814:ODB328817 OMX328814:OMX328817 OWT328814:OWT328817 PGP328814:PGP328817 PQL328814:PQL328817 QAH328814:QAH328817 QKD328814:QKD328817 QTZ328814:QTZ328817 RDV328814:RDV328817 RNR328814:RNR328817 RXN328814:RXN328817 SHJ328814:SHJ328817 SRF328814:SRF328817 TBB328814:TBB328817 TKX328814:TKX328817 TUT328814:TUT328817 UEP328814:UEP328817 UOL328814:UOL328817 UYH328814:UYH328817 VID328814:VID328817 VRZ328814:VRZ328817 WBV328814:WBV328817 WLR328814:WLR328817 WVN328814:WVN328817 F394350:F394353 JB394350:JB394353 SX394350:SX394353 ACT394350:ACT394353 AMP394350:AMP394353 AWL394350:AWL394353 BGH394350:BGH394353 BQD394350:BQD394353 BZZ394350:BZZ394353 CJV394350:CJV394353 CTR394350:CTR394353 DDN394350:DDN394353 DNJ394350:DNJ394353 DXF394350:DXF394353 EHB394350:EHB394353 EQX394350:EQX394353 FAT394350:FAT394353 FKP394350:FKP394353 FUL394350:FUL394353 GEH394350:GEH394353 GOD394350:GOD394353 GXZ394350:GXZ394353 HHV394350:HHV394353 HRR394350:HRR394353 IBN394350:IBN394353 ILJ394350:ILJ394353 IVF394350:IVF394353 JFB394350:JFB394353 JOX394350:JOX394353 JYT394350:JYT394353 KIP394350:KIP394353 KSL394350:KSL394353 LCH394350:LCH394353 LMD394350:LMD394353 LVZ394350:LVZ394353 MFV394350:MFV394353 MPR394350:MPR394353 MZN394350:MZN394353 NJJ394350:NJJ394353 NTF394350:NTF394353 ODB394350:ODB394353 OMX394350:OMX394353 OWT394350:OWT394353 PGP394350:PGP394353 PQL394350:PQL394353 QAH394350:QAH394353 QKD394350:QKD394353 QTZ394350:QTZ394353 RDV394350:RDV394353 RNR394350:RNR394353 RXN394350:RXN394353 SHJ394350:SHJ394353 SRF394350:SRF394353 TBB394350:TBB394353 TKX394350:TKX394353 TUT394350:TUT394353 UEP394350:UEP394353 UOL394350:UOL394353 UYH394350:UYH394353 VID394350:VID394353 VRZ394350:VRZ394353 WBV394350:WBV394353 WLR394350:WLR394353 WVN394350:WVN394353 F459886:F459889 JB459886:JB459889 SX459886:SX459889 ACT459886:ACT459889 AMP459886:AMP459889 AWL459886:AWL459889 BGH459886:BGH459889 BQD459886:BQD459889 BZZ459886:BZZ459889 CJV459886:CJV459889 CTR459886:CTR459889 DDN459886:DDN459889 DNJ459886:DNJ459889 DXF459886:DXF459889 EHB459886:EHB459889 EQX459886:EQX459889 FAT459886:FAT459889 FKP459886:FKP459889 FUL459886:FUL459889 GEH459886:GEH459889 GOD459886:GOD459889 GXZ459886:GXZ459889 HHV459886:HHV459889 HRR459886:HRR459889 IBN459886:IBN459889 ILJ459886:ILJ459889 IVF459886:IVF459889 JFB459886:JFB459889 JOX459886:JOX459889 JYT459886:JYT459889 KIP459886:KIP459889 KSL459886:KSL459889 LCH459886:LCH459889 LMD459886:LMD459889 LVZ459886:LVZ459889 MFV459886:MFV459889 MPR459886:MPR459889 MZN459886:MZN459889 NJJ459886:NJJ459889 NTF459886:NTF459889 ODB459886:ODB459889 OMX459886:OMX459889 OWT459886:OWT459889 PGP459886:PGP459889 PQL459886:PQL459889 QAH459886:QAH459889 QKD459886:QKD459889 QTZ459886:QTZ459889 RDV459886:RDV459889 RNR459886:RNR459889 RXN459886:RXN459889 SHJ459886:SHJ459889 SRF459886:SRF459889 TBB459886:TBB459889 TKX459886:TKX459889 TUT459886:TUT459889 UEP459886:UEP459889 UOL459886:UOL459889 UYH459886:UYH459889 VID459886:VID459889 VRZ459886:VRZ459889 WBV459886:WBV459889 WLR459886:WLR459889 WVN459886:WVN459889 F525422:F525425 JB525422:JB525425 SX525422:SX525425 ACT525422:ACT525425 AMP525422:AMP525425 AWL525422:AWL525425 BGH525422:BGH525425 BQD525422:BQD525425 BZZ525422:BZZ525425 CJV525422:CJV525425 CTR525422:CTR525425 DDN525422:DDN525425 DNJ525422:DNJ525425 DXF525422:DXF525425 EHB525422:EHB525425 EQX525422:EQX525425 FAT525422:FAT525425 FKP525422:FKP525425 FUL525422:FUL525425 GEH525422:GEH525425 GOD525422:GOD525425 GXZ525422:GXZ525425 HHV525422:HHV525425 HRR525422:HRR525425 IBN525422:IBN525425 ILJ525422:ILJ525425 IVF525422:IVF525425 JFB525422:JFB525425 JOX525422:JOX525425 JYT525422:JYT525425 KIP525422:KIP525425 KSL525422:KSL525425 LCH525422:LCH525425 LMD525422:LMD525425 LVZ525422:LVZ525425 MFV525422:MFV525425 MPR525422:MPR525425 MZN525422:MZN525425 NJJ525422:NJJ525425 NTF525422:NTF525425 ODB525422:ODB525425 OMX525422:OMX525425 OWT525422:OWT525425 PGP525422:PGP525425 PQL525422:PQL525425 QAH525422:QAH525425 QKD525422:QKD525425 QTZ525422:QTZ525425 RDV525422:RDV525425 RNR525422:RNR525425 RXN525422:RXN525425 SHJ525422:SHJ525425 SRF525422:SRF525425 TBB525422:TBB525425 TKX525422:TKX525425 TUT525422:TUT525425 UEP525422:UEP525425 UOL525422:UOL525425 UYH525422:UYH525425 VID525422:VID525425 VRZ525422:VRZ525425 WBV525422:WBV525425 WLR525422:WLR525425 WVN525422:WVN525425 F590958:F590961 JB590958:JB590961 SX590958:SX590961 ACT590958:ACT590961 AMP590958:AMP590961 AWL590958:AWL590961 BGH590958:BGH590961 BQD590958:BQD590961 BZZ590958:BZZ590961 CJV590958:CJV590961 CTR590958:CTR590961 DDN590958:DDN590961 DNJ590958:DNJ590961 DXF590958:DXF590961 EHB590958:EHB590961 EQX590958:EQX590961 FAT590958:FAT590961 FKP590958:FKP590961 FUL590958:FUL590961 GEH590958:GEH590961 GOD590958:GOD590961 GXZ590958:GXZ590961 HHV590958:HHV590961 HRR590958:HRR590961 IBN590958:IBN590961 ILJ590958:ILJ590961 IVF590958:IVF590961 JFB590958:JFB590961 JOX590958:JOX590961 JYT590958:JYT590961 KIP590958:KIP590961 KSL590958:KSL590961 LCH590958:LCH590961 LMD590958:LMD590961 LVZ590958:LVZ590961 MFV590958:MFV590961 MPR590958:MPR590961 MZN590958:MZN590961 NJJ590958:NJJ590961 NTF590958:NTF590961 ODB590958:ODB590961 OMX590958:OMX590961 OWT590958:OWT590961 PGP590958:PGP590961 PQL590958:PQL590961 QAH590958:QAH590961 QKD590958:QKD590961 QTZ590958:QTZ590961 RDV590958:RDV590961 RNR590958:RNR590961 RXN590958:RXN590961 SHJ590958:SHJ590961 SRF590958:SRF590961 TBB590958:TBB590961 TKX590958:TKX590961 TUT590958:TUT590961 UEP590958:UEP590961 UOL590958:UOL590961 UYH590958:UYH590961 VID590958:VID590961 VRZ590958:VRZ590961 WBV590958:WBV590961 WLR590958:WLR590961 WVN590958:WVN590961 F656494:F656497 JB656494:JB656497 SX656494:SX656497 ACT656494:ACT656497 AMP656494:AMP656497 AWL656494:AWL656497 BGH656494:BGH656497 BQD656494:BQD656497 BZZ656494:BZZ656497 CJV656494:CJV656497 CTR656494:CTR656497 DDN656494:DDN656497 DNJ656494:DNJ656497 DXF656494:DXF656497 EHB656494:EHB656497 EQX656494:EQX656497 FAT656494:FAT656497 FKP656494:FKP656497 FUL656494:FUL656497 GEH656494:GEH656497 GOD656494:GOD656497 GXZ656494:GXZ656497 HHV656494:HHV656497 HRR656494:HRR656497 IBN656494:IBN656497 ILJ656494:ILJ656497 IVF656494:IVF656497 JFB656494:JFB656497 JOX656494:JOX656497 JYT656494:JYT656497 KIP656494:KIP656497 KSL656494:KSL656497 LCH656494:LCH656497 LMD656494:LMD656497 LVZ656494:LVZ656497 MFV656494:MFV656497 MPR656494:MPR656497 MZN656494:MZN656497 NJJ656494:NJJ656497 NTF656494:NTF656497 ODB656494:ODB656497 OMX656494:OMX656497 OWT656494:OWT656497 PGP656494:PGP656497 PQL656494:PQL656497 QAH656494:QAH656497 QKD656494:QKD656497 QTZ656494:QTZ656497 RDV656494:RDV656497 RNR656494:RNR656497 RXN656494:RXN656497 SHJ656494:SHJ656497 SRF656494:SRF656497 TBB656494:TBB656497 TKX656494:TKX656497 TUT656494:TUT656497 UEP656494:UEP656497 UOL656494:UOL656497 UYH656494:UYH656497 VID656494:VID656497 VRZ656494:VRZ656497 WBV656494:WBV656497 WLR656494:WLR656497 WVN656494:WVN656497 F722030:F722033 JB722030:JB722033 SX722030:SX722033 ACT722030:ACT722033 AMP722030:AMP722033 AWL722030:AWL722033 BGH722030:BGH722033 BQD722030:BQD722033 BZZ722030:BZZ722033 CJV722030:CJV722033 CTR722030:CTR722033 DDN722030:DDN722033 DNJ722030:DNJ722033 DXF722030:DXF722033 EHB722030:EHB722033 EQX722030:EQX722033 FAT722030:FAT722033 FKP722030:FKP722033 FUL722030:FUL722033 GEH722030:GEH722033 GOD722030:GOD722033 GXZ722030:GXZ722033 HHV722030:HHV722033 HRR722030:HRR722033 IBN722030:IBN722033 ILJ722030:ILJ722033 IVF722030:IVF722033 JFB722030:JFB722033 JOX722030:JOX722033 JYT722030:JYT722033 KIP722030:KIP722033 KSL722030:KSL722033 LCH722030:LCH722033 LMD722030:LMD722033 LVZ722030:LVZ722033 MFV722030:MFV722033 MPR722030:MPR722033 MZN722030:MZN722033 NJJ722030:NJJ722033 NTF722030:NTF722033 ODB722030:ODB722033 OMX722030:OMX722033 OWT722030:OWT722033 PGP722030:PGP722033 PQL722030:PQL722033 QAH722030:QAH722033 QKD722030:QKD722033 QTZ722030:QTZ722033 RDV722030:RDV722033 RNR722030:RNR722033 RXN722030:RXN722033 SHJ722030:SHJ722033 SRF722030:SRF722033 TBB722030:TBB722033 TKX722030:TKX722033 TUT722030:TUT722033 UEP722030:UEP722033 UOL722030:UOL722033 UYH722030:UYH722033 VID722030:VID722033 VRZ722030:VRZ722033 WBV722030:WBV722033 WLR722030:WLR722033 WVN722030:WVN722033 F787566:F787569 JB787566:JB787569 SX787566:SX787569 ACT787566:ACT787569 AMP787566:AMP787569 AWL787566:AWL787569 BGH787566:BGH787569 BQD787566:BQD787569 BZZ787566:BZZ787569 CJV787566:CJV787569 CTR787566:CTR787569 DDN787566:DDN787569 DNJ787566:DNJ787569 DXF787566:DXF787569 EHB787566:EHB787569 EQX787566:EQX787569 FAT787566:FAT787569 FKP787566:FKP787569 FUL787566:FUL787569 GEH787566:GEH787569 GOD787566:GOD787569 GXZ787566:GXZ787569 HHV787566:HHV787569 HRR787566:HRR787569 IBN787566:IBN787569 ILJ787566:ILJ787569 IVF787566:IVF787569 JFB787566:JFB787569 JOX787566:JOX787569 JYT787566:JYT787569 KIP787566:KIP787569 KSL787566:KSL787569 LCH787566:LCH787569 LMD787566:LMD787569 LVZ787566:LVZ787569 MFV787566:MFV787569 MPR787566:MPR787569 MZN787566:MZN787569 NJJ787566:NJJ787569 NTF787566:NTF787569 ODB787566:ODB787569 OMX787566:OMX787569 OWT787566:OWT787569 PGP787566:PGP787569 PQL787566:PQL787569 QAH787566:QAH787569 QKD787566:QKD787569 QTZ787566:QTZ787569 RDV787566:RDV787569 RNR787566:RNR787569 RXN787566:RXN787569 SHJ787566:SHJ787569 SRF787566:SRF787569 TBB787566:TBB787569 TKX787566:TKX787569 TUT787566:TUT787569 UEP787566:UEP787569 UOL787566:UOL787569 UYH787566:UYH787569 VID787566:VID787569 VRZ787566:VRZ787569 WBV787566:WBV787569 WLR787566:WLR787569 WVN787566:WVN787569 F853102:F853105 JB853102:JB853105 SX853102:SX853105 ACT853102:ACT853105 AMP853102:AMP853105 AWL853102:AWL853105 BGH853102:BGH853105 BQD853102:BQD853105 BZZ853102:BZZ853105 CJV853102:CJV853105 CTR853102:CTR853105 DDN853102:DDN853105 DNJ853102:DNJ853105 DXF853102:DXF853105 EHB853102:EHB853105 EQX853102:EQX853105 FAT853102:FAT853105 FKP853102:FKP853105 FUL853102:FUL853105 GEH853102:GEH853105 GOD853102:GOD853105 GXZ853102:GXZ853105 HHV853102:HHV853105 HRR853102:HRR853105 IBN853102:IBN853105 ILJ853102:ILJ853105 IVF853102:IVF853105 JFB853102:JFB853105 JOX853102:JOX853105 JYT853102:JYT853105 KIP853102:KIP853105 KSL853102:KSL853105 LCH853102:LCH853105 LMD853102:LMD853105 LVZ853102:LVZ853105 MFV853102:MFV853105 MPR853102:MPR853105 MZN853102:MZN853105 NJJ853102:NJJ853105 NTF853102:NTF853105 ODB853102:ODB853105 OMX853102:OMX853105 OWT853102:OWT853105 PGP853102:PGP853105 PQL853102:PQL853105 QAH853102:QAH853105 QKD853102:QKD853105 QTZ853102:QTZ853105 RDV853102:RDV853105 RNR853102:RNR853105 RXN853102:RXN853105 SHJ853102:SHJ853105 SRF853102:SRF853105 TBB853102:TBB853105 TKX853102:TKX853105 TUT853102:TUT853105 UEP853102:UEP853105 UOL853102:UOL853105 UYH853102:UYH853105 VID853102:VID853105 VRZ853102:VRZ853105 WBV853102:WBV853105 WLR853102:WLR853105 WVN853102:WVN853105 F918638:F918641 JB918638:JB918641 SX918638:SX918641 ACT918638:ACT918641 AMP918638:AMP918641 AWL918638:AWL918641 BGH918638:BGH918641 BQD918638:BQD918641 BZZ918638:BZZ918641 CJV918638:CJV918641 CTR918638:CTR918641 DDN918638:DDN918641 DNJ918638:DNJ918641 DXF918638:DXF918641 EHB918638:EHB918641 EQX918638:EQX918641 FAT918638:FAT918641 FKP918638:FKP918641 FUL918638:FUL918641 GEH918638:GEH918641 GOD918638:GOD918641 GXZ918638:GXZ918641 HHV918638:HHV918641 HRR918638:HRR918641 IBN918638:IBN918641 ILJ918638:ILJ918641 IVF918638:IVF918641 JFB918638:JFB918641 JOX918638:JOX918641 JYT918638:JYT918641 KIP918638:KIP918641 KSL918638:KSL918641 LCH918638:LCH918641 LMD918638:LMD918641 LVZ918638:LVZ918641 MFV918638:MFV918641 MPR918638:MPR918641 MZN918638:MZN918641 NJJ918638:NJJ918641 NTF918638:NTF918641 ODB918638:ODB918641 OMX918638:OMX918641 OWT918638:OWT918641 PGP918638:PGP918641 PQL918638:PQL918641 QAH918638:QAH918641 QKD918638:QKD918641 QTZ918638:QTZ918641 RDV918638:RDV918641 RNR918638:RNR918641 RXN918638:RXN918641 SHJ918638:SHJ918641 SRF918638:SRF918641 TBB918638:TBB918641 TKX918638:TKX918641 TUT918638:TUT918641 UEP918638:UEP918641 UOL918638:UOL918641 UYH918638:UYH918641 VID918638:VID918641 VRZ918638:VRZ918641 WBV918638:WBV918641 WLR918638:WLR918641 WVN918638:WVN918641 F984174:F984177 JB984174:JB984177 SX984174:SX984177 ACT984174:ACT984177 AMP984174:AMP984177 AWL984174:AWL984177 BGH984174:BGH984177 BQD984174:BQD984177 BZZ984174:BZZ984177 CJV984174:CJV984177 CTR984174:CTR984177 DDN984174:DDN984177 DNJ984174:DNJ984177 DXF984174:DXF984177 EHB984174:EHB984177 EQX984174:EQX984177 FAT984174:FAT984177 FKP984174:FKP984177 FUL984174:FUL984177 GEH984174:GEH984177 GOD984174:GOD984177 GXZ984174:GXZ984177 HHV984174:HHV984177 HRR984174:HRR984177 IBN984174:IBN984177 ILJ984174:ILJ984177 IVF984174:IVF984177 JFB984174:JFB984177 JOX984174:JOX984177 JYT984174:JYT984177 KIP984174:KIP984177 KSL984174:KSL984177 LCH984174:LCH984177 LMD984174:LMD984177 LVZ984174:LVZ984177 MFV984174:MFV984177 MPR984174:MPR984177 MZN984174:MZN984177 NJJ984174:NJJ984177 NTF984174:NTF984177 ODB984174:ODB984177 OMX984174:OMX984177 OWT984174:OWT984177 PGP984174:PGP984177 PQL984174:PQL984177 QAH984174:QAH984177 QKD984174:QKD984177 QTZ984174:QTZ984177 RDV984174:RDV984177 RNR984174:RNR984177 RXN984174:RXN984177 SHJ984174:SHJ984177 SRF984174:SRF984177 TBB984174:TBB984177 TKX984174:TKX984177 TUT984174:TUT984177 UEP984174:UEP984177 UOL984174:UOL984177 UYH984174:UYH984177 VID984174:VID984177 VRZ984174:VRZ984177 WBV984174:WBV984177 WLR984174:WLR984177 WVN984174:WVN984177 E1263:E1265 JA1263:JA1265 SW1263:SW1265 ACS1263:ACS1265 AMO1263:AMO1265 AWK1263:AWK1265 BGG1263:BGG1265 BQC1263:BQC1265 BZY1263:BZY1265 CJU1263:CJU1265 CTQ1263:CTQ1265 DDM1263:DDM1265 DNI1263:DNI1265 DXE1263:DXE1265 EHA1263:EHA1265 EQW1263:EQW1265 FAS1263:FAS1265 FKO1263:FKO1265 FUK1263:FUK1265 GEG1263:GEG1265 GOC1263:GOC1265 GXY1263:GXY1265 HHU1263:HHU1265 HRQ1263:HRQ1265 IBM1263:IBM1265 ILI1263:ILI1265 IVE1263:IVE1265 JFA1263:JFA1265 JOW1263:JOW1265 JYS1263:JYS1265 KIO1263:KIO1265 KSK1263:KSK1265 LCG1263:LCG1265 LMC1263:LMC1265 LVY1263:LVY1265 MFU1263:MFU1265 MPQ1263:MPQ1265 MZM1263:MZM1265 NJI1263:NJI1265 NTE1263:NTE1265 ODA1263:ODA1265 OMW1263:OMW1265 OWS1263:OWS1265 PGO1263:PGO1265 PQK1263:PQK1265 QAG1263:QAG1265 QKC1263:QKC1265 QTY1263:QTY1265 RDU1263:RDU1265 RNQ1263:RNQ1265 RXM1263:RXM1265 SHI1263:SHI1265 SRE1263:SRE1265 TBA1263:TBA1265 TKW1263:TKW1265 TUS1263:TUS1265 UEO1263:UEO1265 UOK1263:UOK1265 UYG1263:UYG1265 VIC1263:VIC1265 VRY1263:VRY1265 WBU1263:WBU1265 WLQ1263:WLQ1265 WVM1263:WVM1265 E66799:E66801 JA66799:JA66801 SW66799:SW66801 ACS66799:ACS66801 AMO66799:AMO66801 AWK66799:AWK66801 BGG66799:BGG66801 BQC66799:BQC66801 BZY66799:BZY66801 CJU66799:CJU66801 CTQ66799:CTQ66801 DDM66799:DDM66801 DNI66799:DNI66801 DXE66799:DXE66801 EHA66799:EHA66801 EQW66799:EQW66801 FAS66799:FAS66801 FKO66799:FKO66801 FUK66799:FUK66801 GEG66799:GEG66801 GOC66799:GOC66801 GXY66799:GXY66801 HHU66799:HHU66801 HRQ66799:HRQ66801 IBM66799:IBM66801 ILI66799:ILI66801 IVE66799:IVE66801 JFA66799:JFA66801 JOW66799:JOW66801 JYS66799:JYS66801 KIO66799:KIO66801 KSK66799:KSK66801 LCG66799:LCG66801 LMC66799:LMC66801 LVY66799:LVY66801 MFU66799:MFU66801 MPQ66799:MPQ66801 MZM66799:MZM66801 NJI66799:NJI66801 NTE66799:NTE66801 ODA66799:ODA66801 OMW66799:OMW66801 OWS66799:OWS66801 PGO66799:PGO66801 PQK66799:PQK66801 QAG66799:QAG66801 QKC66799:QKC66801 QTY66799:QTY66801 RDU66799:RDU66801 RNQ66799:RNQ66801 RXM66799:RXM66801 SHI66799:SHI66801 SRE66799:SRE66801 TBA66799:TBA66801 TKW66799:TKW66801 TUS66799:TUS66801 UEO66799:UEO66801 UOK66799:UOK66801 UYG66799:UYG66801 VIC66799:VIC66801 VRY66799:VRY66801 WBU66799:WBU66801 WLQ66799:WLQ66801 WVM66799:WVM66801 E132335:E132337 JA132335:JA132337 SW132335:SW132337 ACS132335:ACS132337 AMO132335:AMO132337 AWK132335:AWK132337 BGG132335:BGG132337 BQC132335:BQC132337 BZY132335:BZY132337 CJU132335:CJU132337 CTQ132335:CTQ132337 DDM132335:DDM132337 DNI132335:DNI132337 DXE132335:DXE132337 EHA132335:EHA132337 EQW132335:EQW132337 FAS132335:FAS132337 FKO132335:FKO132337 FUK132335:FUK132337 GEG132335:GEG132337 GOC132335:GOC132337 GXY132335:GXY132337 HHU132335:HHU132337 HRQ132335:HRQ132337 IBM132335:IBM132337 ILI132335:ILI132337 IVE132335:IVE132337 JFA132335:JFA132337 JOW132335:JOW132337 JYS132335:JYS132337 KIO132335:KIO132337 KSK132335:KSK132337 LCG132335:LCG132337 LMC132335:LMC132337 LVY132335:LVY132337 MFU132335:MFU132337 MPQ132335:MPQ132337 MZM132335:MZM132337 NJI132335:NJI132337 NTE132335:NTE132337 ODA132335:ODA132337 OMW132335:OMW132337 OWS132335:OWS132337 PGO132335:PGO132337 PQK132335:PQK132337 QAG132335:QAG132337 QKC132335:QKC132337 QTY132335:QTY132337 RDU132335:RDU132337 RNQ132335:RNQ132337 RXM132335:RXM132337 SHI132335:SHI132337 SRE132335:SRE132337 TBA132335:TBA132337 TKW132335:TKW132337 TUS132335:TUS132337 UEO132335:UEO132337 UOK132335:UOK132337 UYG132335:UYG132337 VIC132335:VIC132337 VRY132335:VRY132337 WBU132335:WBU132337 WLQ132335:WLQ132337 WVM132335:WVM132337 E197871:E197873 JA197871:JA197873 SW197871:SW197873 ACS197871:ACS197873 AMO197871:AMO197873 AWK197871:AWK197873 BGG197871:BGG197873 BQC197871:BQC197873 BZY197871:BZY197873 CJU197871:CJU197873 CTQ197871:CTQ197873 DDM197871:DDM197873 DNI197871:DNI197873 DXE197871:DXE197873 EHA197871:EHA197873 EQW197871:EQW197873 FAS197871:FAS197873 FKO197871:FKO197873 FUK197871:FUK197873 GEG197871:GEG197873 GOC197871:GOC197873 GXY197871:GXY197873 HHU197871:HHU197873 HRQ197871:HRQ197873 IBM197871:IBM197873 ILI197871:ILI197873 IVE197871:IVE197873 JFA197871:JFA197873 JOW197871:JOW197873 JYS197871:JYS197873 KIO197871:KIO197873 KSK197871:KSK197873 LCG197871:LCG197873 LMC197871:LMC197873 LVY197871:LVY197873 MFU197871:MFU197873 MPQ197871:MPQ197873 MZM197871:MZM197873 NJI197871:NJI197873 NTE197871:NTE197873 ODA197871:ODA197873 OMW197871:OMW197873 OWS197871:OWS197873 PGO197871:PGO197873 PQK197871:PQK197873 QAG197871:QAG197873 QKC197871:QKC197873 QTY197871:QTY197873 RDU197871:RDU197873 RNQ197871:RNQ197873 RXM197871:RXM197873 SHI197871:SHI197873 SRE197871:SRE197873 TBA197871:TBA197873 TKW197871:TKW197873 TUS197871:TUS197873 UEO197871:UEO197873 UOK197871:UOK197873 UYG197871:UYG197873 VIC197871:VIC197873 VRY197871:VRY197873 WBU197871:WBU197873 WLQ197871:WLQ197873 WVM197871:WVM197873 E263407:E263409 JA263407:JA263409 SW263407:SW263409 ACS263407:ACS263409 AMO263407:AMO263409 AWK263407:AWK263409 BGG263407:BGG263409 BQC263407:BQC263409 BZY263407:BZY263409 CJU263407:CJU263409 CTQ263407:CTQ263409 DDM263407:DDM263409 DNI263407:DNI263409 DXE263407:DXE263409 EHA263407:EHA263409 EQW263407:EQW263409 FAS263407:FAS263409 FKO263407:FKO263409 FUK263407:FUK263409 GEG263407:GEG263409 GOC263407:GOC263409 GXY263407:GXY263409 HHU263407:HHU263409 HRQ263407:HRQ263409 IBM263407:IBM263409 ILI263407:ILI263409 IVE263407:IVE263409 JFA263407:JFA263409 JOW263407:JOW263409 JYS263407:JYS263409 KIO263407:KIO263409 KSK263407:KSK263409 LCG263407:LCG263409 LMC263407:LMC263409 LVY263407:LVY263409 MFU263407:MFU263409 MPQ263407:MPQ263409 MZM263407:MZM263409 NJI263407:NJI263409 NTE263407:NTE263409 ODA263407:ODA263409 OMW263407:OMW263409 OWS263407:OWS263409 PGO263407:PGO263409 PQK263407:PQK263409 QAG263407:QAG263409 QKC263407:QKC263409 QTY263407:QTY263409 RDU263407:RDU263409 RNQ263407:RNQ263409 RXM263407:RXM263409 SHI263407:SHI263409 SRE263407:SRE263409 TBA263407:TBA263409 TKW263407:TKW263409 TUS263407:TUS263409 UEO263407:UEO263409 UOK263407:UOK263409 UYG263407:UYG263409 VIC263407:VIC263409 VRY263407:VRY263409 WBU263407:WBU263409 WLQ263407:WLQ263409 WVM263407:WVM263409 E328943:E328945 JA328943:JA328945 SW328943:SW328945 ACS328943:ACS328945 AMO328943:AMO328945 AWK328943:AWK328945 BGG328943:BGG328945 BQC328943:BQC328945 BZY328943:BZY328945 CJU328943:CJU328945 CTQ328943:CTQ328945 DDM328943:DDM328945 DNI328943:DNI328945 DXE328943:DXE328945 EHA328943:EHA328945 EQW328943:EQW328945 FAS328943:FAS328945 FKO328943:FKO328945 FUK328943:FUK328945 GEG328943:GEG328945 GOC328943:GOC328945 GXY328943:GXY328945 HHU328943:HHU328945 HRQ328943:HRQ328945 IBM328943:IBM328945 ILI328943:ILI328945 IVE328943:IVE328945 JFA328943:JFA328945 JOW328943:JOW328945 JYS328943:JYS328945 KIO328943:KIO328945 KSK328943:KSK328945 LCG328943:LCG328945 LMC328943:LMC328945 LVY328943:LVY328945 MFU328943:MFU328945 MPQ328943:MPQ328945 MZM328943:MZM328945 NJI328943:NJI328945 NTE328943:NTE328945 ODA328943:ODA328945 OMW328943:OMW328945 OWS328943:OWS328945 PGO328943:PGO328945 PQK328943:PQK328945 QAG328943:QAG328945 QKC328943:QKC328945 QTY328943:QTY328945 RDU328943:RDU328945 RNQ328943:RNQ328945 RXM328943:RXM328945 SHI328943:SHI328945 SRE328943:SRE328945 TBA328943:TBA328945 TKW328943:TKW328945 TUS328943:TUS328945 UEO328943:UEO328945 UOK328943:UOK328945 UYG328943:UYG328945 VIC328943:VIC328945 VRY328943:VRY328945 WBU328943:WBU328945 WLQ328943:WLQ328945 WVM328943:WVM328945 E394479:E394481 JA394479:JA394481 SW394479:SW394481 ACS394479:ACS394481 AMO394479:AMO394481 AWK394479:AWK394481 BGG394479:BGG394481 BQC394479:BQC394481 BZY394479:BZY394481 CJU394479:CJU394481 CTQ394479:CTQ394481 DDM394479:DDM394481 DNI394479:DNI394481 DXE394479:DXE394481 EHA394479:EHA394481 EQW394479:EQW394481 FAS394479:FAS394481 FKO394479:FKO394481 FUK394479:FUK394481 GEG394479:GEG394481 GOC394479:GOC394481 GXY394479:GXY394481 HHU394479:HHU394481 HRQ394479:HRQ394481 IBM394479:IBM394481 ILI394479:ILI394481 IVE394479:IVE394481 JFA394479:JFA394481 JOW394479:JOW394481 JYS394479:JYS394481 KIO394479:KIO394481 KSK394479:KSK394481 LCG394479:LCG394481 LMC394479:LMC394481 LVY394479:LVY394481 MFU394479:MFU394481 MPQ394479:MPQ394481 MZM394479:MZM394481 NJI394479:NJI394481 NTE394479:NTE394481 ODA394479:ODA394481 OMW394479:OMW394481 OWS394479:OWS394481 PGO394479:PGO394481 PQK394479:PQK394481 QAG394479:QAG394481 QKC394479:QKC394481 QTY394479:QTY394481 RDU394479:RDU394481 RNQ394479:RNQ394481 RXM394479:RXM394481 SHI394479:SHI394481 SRE394479:SRE394481 TBA394479:TBA394481 TKW394479:TKW394481 TUS394479:TUS394481 UEO394479:UEO394481 UOK394479:UOK394481 UYG394479:UYG394481 VIC394479:VIC394481 VRY394479:VRY394481 WBU394479:WBU394481 WLQ394479:WLQ394481 WVM394479:WVM394481 E460015:E460017 JA460015:JA460017 SW460015:SW460017 ACS460015:ACS460017 AMO460015:AMO460017 AWK460015:AWK460017 BGG460015:BGG460017 BQC460015:BQC460017 BZY460015:BZY460017 CJU460015:CJU460017 CTQ460015:CTQ460017 DDM460015:DDM460017 DNI460015:DNI460017 DXE460015:DXE460017 EHA460015:EHA460017 EQW460015:EQW460017 FAS460015:FAS460017 FKO460015:FKO460017 FUK460015:FUK460017 GEG460015:GEG460017 GOC460015:GOC460017 GXY460015:GXY460017 HHU460015:HHU460017 HRQ460015:HRQ460017 IBM460015:IBM460017 ILI460015:ILI460017 IVE460015:IVE460017 JFA460015:JFA460017 JOW460015:JOW460017 JYS460015:JYS460017 KIO460015:KIO460017 KSK460015:KSK460017 LCG460015:LCG460017 LMC460015:LMC460017 LVY460015:LVY460017 MFU460015:MFU460017 MPQ460015:MPQ460017 MZM460015:MZM460017 NJI460015:NJI460017 NTE460015:NTE460017 ODA460015:ODA460017 OMW460015:OMW460017 OWS460015:OWS460017 PGO460015:PGO460017 PQK460015:PQK460017 QAG460015:QAG460017 QKC460015:QKC460017 QTY460015:QTY460017 RDU460015:RDU460017 RNQ460015:RNQ460017 RXM460015:RXM460017 SHI460015:SHI460017 SRE460015:SRE460017 TBA460015:TBA460017 TKW460015:TKW460017 TUS460015:TUS460017 UEO460015:UEO460017 UOK460015:UOK460017 UYG460015:UYG460017 VIC460015:VIC460017 VRY460015:VRY460017 WBU460015:WBU460017 WLQ460015:WLQ460017 WVM460015:WVM460017 E525551:E525553 JA525551:JA525553 SW525551:SW525553 ACS525551:ACS525553 AMO525551:AMO525553 AWK525551:AWK525553 BGG525551:BGG525553 BQC525551:BQC525553 BZY525551:BZY525553 CJU525551:CJU525553 CTQ525551:CTQ525553 DDM525551:DDM525553 DNI525551:DNI525553 DXE525551:DXE525553 EHA525551:EHA525553 EQW525551:EQW525553 FAS525551:FAS525553 FKO525551:FKO525553 FUK525551:FUK525553 GEG525551:GEG525553 GOC525551:GOC525553 GXY525551:GXY525553 HHU525551:HHU525553 HRQ525551:HRQ525553 IBM525551:IBM525553 ILI525551:ILI525553 IVE525551:IVE525553 JFA525551:JFA525553 JOW525551:JOW525553 JYS525551:JYS525553 KIO525551:KIO525553 KSK525551:KSK525553 LCG525551:LCG525553 LMC525551:LMC525553 LVY525551:LVY525553 MFU525551:MFU525553 MPQ525551:MPQ525553 MZM525551:MZM525553 NJI525551:NJI525553 NTE525551:NTE525553 ODA525551:ODA525553 OMW525551:OMW525553 OWS525551:OWS525553 PGO525551:PGO525553 PQK525551:PQK525553 QAG525551:QAG525553 QKC525551:QKC525553 QTY525551:QTY525553 RDU525551:RDU525553 RNQ525551:RNQ525553 RXM525551:RXM525553 SHI525551:SHI525553 SRE525551:SRE525553 TBA525551:TBA525553 TKW525551:TKW525553 TUS525551:TUS525553 UEO525551:UEO525553 UOK525551:UOK525553 UYG525551:UYG525553 VIC525551:VIC525553 VRY525551:VRY525553 WBU525551:WBU525553 WLQ525551:WLQ525553 WVM525551:WVM525553 E591087:E591089 JA591087:JA591089 SW591087:SW591089 ACS591087:ACS591089 AMO591087:AMO591089 AWK591087:AWK591089 BGG591087:BGG591089 BQC591087:BQC591089 BZY591087:BZY591089 CJU591087:CJU591089 CTQ591087:CTQ591089 DDM591087:DDM591089 DNI591087:DNI591089 DXE591087:DXE591089 EHA591087:EHA591089 EQW591087:EQW591089 FAS591087:FAS591089 FKO591087:FKO591089 FUK591087:FUK591089 GEG591087:GEG591089 GOC591087:GOC591089 GXY591087:GXY591089 HHU591087:HHU591089 HRQ591087:HRQ591089 IBM591087:IBM591089 ILI591087:ILI591089 IVE591087:IVE591089 JFA591087:JFA591089 JOW591087:JOW591089 JYS591087:JYS591089 KIO591087:KIO591089 KSK591087:KSK591089 LCG591087:LCG591089 LMC591087:LMC591089 LVY591087:LVY591089 MFU591087:MFU591089 MPQ591087:MPQ591089 MZM591087:MZM591089 NJI591087:NJI591089 NTE591087:NTE591089 ODA591087:ODA591089 OMW591087:OMW591089 OWS591087:OWS591089 PGO591087:PGO591089 PQK591087:PQK591089 QAG591087:QAG591089 QKC591087:QKC591089 QTY591087:QTY591089 RDU591087:RDU591089 RNQ591087:RNQ591089 RXM591087:RXM591089 SHI591087:SHI591089 SRE591087:SRE591089 TBA591087:TBA591089 TKW591087:TKW591089 TUS591087:TUS591089 UEO591087:UEO591089 UOK591087:UOK591089 UYG591087:UYG591089 VIC591087:VIC591089 VRY591087:VRY591089 WBU591087:WBU591089 WLQ591087:WLQ591089 WVM591087:WVM591089 E656623:E656625 JA656623:JA656625 SW656623:SW656625 ACS656623:ACS656625 AMO656623:AMO656625 AWK656623:AWK656625 BGG656623:BGG656625 BQC656623:BQC656625 BZY656623:BZY656625 CJU656623:CJU656625 CTQ656623:CTQ656625 DDM656623:DDM656625 DNI656623:DNI656625 DXE656623:DXE656625 EHA656623:EHA656625 EQW656623:EQW656625 FAS656623:FAS656625 FKO656623:FKO656625 FUK656623:FUK656625 GEG656623:GEG656625 GOC656623:GOC656625 GXY656623:GXY656625 HHU656623:HHU656625 HRQ656623:HRQ656625 IBM656623:IBM656625 ILI656623:ILI656625 IVE656623:IVE656625 JFA656623:JFA656625 JOW656623:JOW656625 JYS656623:JYS656625 KIO656623:KIO656625 KSK656623:KSK656625 LCG656623:LCG656625 LMC656623:LMC656625 LVY656623:LVY656625 MFU656623:MFU656625 MPQ656623:MPQ656625 MZM656623:MZM656625 NJI656623:NJI656625 NTE656623:NTE656625 ODA656623:ODA656625 OMW656623:OMW656625 OWS656623:OWS656625 PGO656623:PGO656625 PQK656623:PQK656625 QAG656623:QAG656625 QKC656623:QKC656625 QTY656623:QTY656625 RDU656623:RDU656625 RNQ656623:RNQ656625 RXM656623:RXM656625 SHI656623:SHI656625 SRE656623:SRE656625 TBA656623:TBA656625 TKW656623:TKW656625 TUS656623:TUS656625 UEO656623:UEO656625 UOK656623:UOK656625 UYG656623:UYG656625 VIC656623:VIC656625 VRY656623:VRY656625 WBU656623:WBU656625 WLQ656623:WLQ656625 WVM656623:WVM656625 E722159:E722161 JA722159:JA722161 SW722159:SW722161 ACS722159:ACS722161 AMO722159:AMO722161 AWK722159:AWK722161 BGG722159:BGG722161 BQC722159:BQC722161 BZY722159:BZY722161 CJU722159:CJU722161 CTQ722159:CTQ722161 DDM722159:DDM722161 DNI722159:DNI722161 DXE722159:DXE722161 EHA722159:EHA722161 EQW722159:EQW722161 FAS722159:FAS722161 FKO722159:FKO722161 FUK722159:FUK722161 GEG722159:GEG722161 GOC722159:GOC722161 GXY722159:GXY722161 HHU722159:HHU722161 HRQ722159:HRQ722161 IBM722159:IBM722161 ILI722159:ILI722161 IVE722159:IVE722161 JFA722159:JFA722161 JOW722159:JOW722161 JYS722159:JYS722161 KIO722159:KIO722161 KSK722159:KSK722161 LCG722159:LCG722161 LMC722159:LMC722161 LVY722159:LVY722161 MFU722159:MFU722161 MPQ722159:MPQ722161 MZM722159:MZM722161 NJI722159:NJI722161 NTE722159:NTE722161 ODA722159:ODA722161 OMW722159:OMW722161 OWS722159:OWS722161 PGO722159:PGO722161 PQK722159:PQK722161 QAG722159:QAG722161 QKC722159:QKC722161 QTY722159:QTY722161 RDU722159:RDU722161 RNQ722159:RNQ722161 RXM722159:RXM722161 SHI722159:SHI722161 SRE722159:SRE722161 TBA722159:TBA722161 TKW722159:TKW722161 TUS722159:TUS722161 UEO722159:UEO722161 UOK722159:UOK722161 UYG722159:UYG722161 VIC722159:VIC722161 VRY722159:VRY722161 WBU722159:WBU722161 WLQ722159:WLQ722161 WVM722159:WVM722161 E787695:E787697 JA787695:JA787697 SW787695:SW787697 ACS787695:ACS787697 AMO787695:AMO787697 AWK787695:AWK787697 BGG787695:BGG787697 BQC787695:BQC787697 BZY787695:BZY787697 CJU787695:CJU787697 CTQ787695:CTQ787697 DDM787695:DDM787697 DNI787695:DNI787697 DXE787695:DXE787697 EHA787695:EHA787697 EQW787695:EQW787697 FAS787695:FAS787697 FKO787695:FKO787697 FUK787695:FUK787697 GEG787695:GEG787697 GOC787695:GOC787697 GXY787695:GXY787697 HHU787695:HHU787697 HRQ787695:HRQ787697 IBM787695:IBM787697 ILI787695:ILI787697 IVE787695:IVE787697 JFA787695:JFA787697 JOW787695:JOW787697 JYS787695:JYS787697 KIO787695:KIO787697 KSK787695:KSK787697 LCG787695:LCG787697 LMC787695:LMC787697 LVY787695:LVY787697 MFU787695:MFU787697 MPQ787695:MPQ787697 MZM787695:MZM787697 NJI787695:NJI787697 NTE787695:NTE787697 ODA787695:ODA787697 OMW787695:OMW787697 OWS787695:OWS787697 PGO787695:PGO787697 PQK787695:PQK787697 QAG787695:QAG787697 QKC787695:QKC787697 QTY787695:QTY787697 RDU787695:RDU787697 RNQ787695:RNQ787697 RXM787695:RXM787697 SHI787695:SHI787697 SRE787695:SRE787697 TBA787695:TBA787697 TKW787695:TKW787697 TUS787695:TUS787697 UEO787695:UEO787697 UOK787695:UOK787697 UYG787695:UYG787697 VIC787695:VIC787697 VRY787695:VRY787697 WBU787695:WBU787697 WLQ787695:WLQ787697 WVM787695:WVM787697 E853231:E853233 JA853231:JA853233 SW853231:SW853233 ACS853231:ACS853233 AMO853231:AMO853233 AWK853231:AWK853233 BGG853231:BGG853233 BQC853231:BQC853233 BZY853231:BZY853233 CJU853231:CJU853233 CTQ853231:CTQ853233 DDM853231:DDM853233 DNI853231:DNI853233 DXE853231:DXE853233 EHA853231:EHA853233 EQW853231:EQW853233 FAS853231:FAS853233 FKO853231:FKO853233 FUK853231:FUK853233 GEG853231:GEG853233 GOC853231:GOC853233 GXY853231:GXY853233 HHU853231:HHU853233 HRQ853231:HRQ853233 IBM853231:IBM853233 ILI853231:ILI853233 IVE853231:IVE853233 JFA853231:JFA853233 JOW853231:JOW853233 JYS853231:JYS853233 KIO853231:KIO853233 KSK853231:KSK853233 LCG853231:LCG853233 LMC853231:LMC853233 LVY853231:LVY853233 MFU853231:MFU853233 MPQ853231:MPQ853233 MZM853231:MZM853233 NJI853231:NJI853233 NTE853231:NTE853233 ODA853231:ODA853233 OMW853231:OMW853233 OWS853231:OWS853233 PGO853231:PGO853233 PQK853231:PQK853233 QAG853231:QAG853233 QKC853231:QKC853233 QTY853231:QTY853233 RDU853231:RDU853233 RNQ853231:RNQ853233 RXM853231:RXM853233 SHI853231:SHI853233 SRE853231:SRE853233 TBA853231:TBA853233 TKW853231:TKW853233 TUS853231:TUS853233 UEO853231:UEO853233 UOK853231:UOK853233 UYG853231:UYG853233 VIC853231:VIC853233 VRY853231:VRY853233 WBU853231:WBU853233 WLQ853231:WLQ853233 WVM853231:WVM853233 E918767:E918769 JA918767:JA918769 SW918767:SW918769 ACS918767:ACS918769 AMO918767:AMO918769 AWK918767:AWK918769 BGG918767:BGG918769 BQC918767:BQC918769 BZY918767:BZY918769 CJU918767:CJU918769 CTQ918767:CTQ918769 DDM918767:DDM918769 DNI918767:DNI918769 DXE918767:DXE918769 EHA918767:EHA918769 EQW918767:EQW918769 FAS918767:FAS918769 FKO918767:FKO918769 FUK918767:FUK918769 GEG918767:GEG918769 GOC918767:GOC918769 GXY918767:GXY918769 HHU918767:HHU918769 HRQ918767:HRQ918769 IBM918767:IBM918769 ILI918767:ILI918769 IVE918767:IVE918769 JFA918767:JFA918769 JOW918767:JOW918769 JYS918767:JYS918769 KIO918767:KIO918769 KSK918767:KSK918769 LCG918767:LCG918769 LMC918767:LMC918769 LVY918767:LVY918769 MFU918767:MFU918769 MPQ918767:MPQ918769 MZM918767:MZM918769 NJI918767:NJI918769 NTE918767:NTE918769 ODA918767:ODA918769 OMW918767:OMW918769 OWS918767:OWS918769 PGO918767:PGO918769 PQK918767:PQK918769 QAG918767:QAG918769 QKC918767:QKC918769 QTY918767:QTY918769 RDU918767:RDU918769 RNQ918767:RNQ918769 RXM918767:RXM918769 SHI918767:SHI918769 SRE918767:SRE918769 TBA918767:TBA918769 TKW918767:TKW918769 TUS918767:TUS918769 UEO918767:UEO918769 UOK918767:UOK918769 UYG918767:UYG918769 VIC918767:VIC918769 VRY918767:VRY918769 WBU918767:WBU918769 WLQ918767:WLQ918769 WVM918767:WVM918769 E984303:E984305 JA984303:JA984305 SW984303:SW984305 ACS984303:ACS984305 AMO984303:AMO984305 AWK984303:AWK984305 BGG984303:BGG984305 BQC984303:BQC984305 BZY984303:BZY984305 CJU984303:CJU984305 CTQ984303:CTQ984305 DDM984303:DDM984305 DNI984303:DNI984305 DXE984303:DXE984305 EHA984303:EHA984305 EQW984303:EQW984305 FAS984303:FAS984305 FKO984303:FKO984305 FUK984303:FUK984305 GEG984303:GEG984305 GOC984303:GOC984305 GXY984303:GXY984305 HHU984303:HHU984305 HRQ984303:HRQ984305 IBM984303:IBM984305 ILI984303:ILI984305 IVE984303:IVE984305 JFA984303:JFA984305 JOW984303:JOW984305 JYS984303:JYS984305 KIO984303:KIO984305 KSK984303:KSK984305 LCG984303:LCG984305 LMC984303:LMC984305 LVY984303:LVY984305 MFU984303:MFU984305 MPQ984303:MPQ984305 MZM984303:MZM984305 NJI984303:NJI984305 NTE984303:NTE984305 ODA984303:ODA984305 OMW984303:OMW984305 OWS984303:OWS984305 PGO984303:PGO984305 PQK984303:PQK984305 QAG984303:QAG984305 QKC984303:QKC984305 QTY984303:QTY984305 RDU984303:RDU984305 RNQ984303:RNQ984305 RXM984303:RXM984305 SHI984303:SHI984305 SRE984303:SRE984305 TBA984303:TBA984305 TKW984303:TKW984305 TUS984303:TUS984305 UEO984303:UEO984305 UOK984303:UOK984305 UYG984303:UYG984305 VIC984303:VIC984305 VRY984303:VRY984305 WBU984303:WBU984305 WLQ984303:WLQ984305 WVM984303:WVM984305 E1276 JA1276 SW1276 ACS1276 AMO1276 AWK1276 BGG1276 BQC1276 BZY1276 CJU1276 CTQ1276 DDM1276 DNI1276 DXE1276 EHA1276 EQW1276 FAS1276 FKO1276 FUK1276 GEG1276 GOC1276 GXY1276 HHU1276 HRQ1276 IBM1276 ILI1276 IVE1276 JFA1276 JOW1276 JYS1276 KIO1276 KSK1276 LCG1276 LMC1276 LVY1276 MFU1276 MPQ1276 MZM1276 NJI1276 NTE1276 ODA1276 OMW1276 OWS1276 PGO1276 PQK1276 QAG1276 QKC1276 QTY1276 RDU1276 RNQ1276 RXM1276 SHI1276 SRE1276 TBA1276 TKW1276 TUS1276 UEO1276 UOK1276 UYG1276 VIC1276 VRY1276 WBU1276 WLQ1276 WVM1276 E66812 JA66812 SW66812 ACS66812 AMO66812 AWK66812 BGG66812 BQC66812 BZY66812 CJU66812 CTQ66812 DDM66812 DNI66812 DXE66812 EHA66812 EQW66812 FAS66812 FKO66812 FUK66812 GEG66812 GOC66812 GXY66812 HHU66812 HRQ66812 IBM66812 ILI66812 IVE66812 JFA66812 JOW66812 JYS66812 KIO66812 KSK66812 LCG66812 LMC66812 LVY66812 MFU66812 MPQ66812 MZM66812 NJI66812 NTE66812 ODA66812 OMW66812 OWS66812 PGO66812 PQK66812 QAG66812 QKC66812 QTY66812 RDU66812 RNQ66812 RXM66812 SHI66812 SRE66812 TBA66812 TKW66812 TUS66812 UEO66812 UOK66812 UYG66812 VIC66812 VRY66812 WBU66812 WLQ66812 WVM66812 E132348 JA132348 SW132348 ACS132348 AMO132348 AWK132348 BGG132348 BQC132348 BZY132348 CJU132348 CTQ132348 DDM132348 DNI132348 DXE132348 EHA132348 EQW132348 FAS132348 FKO132348 FUK132348 GEG132348 GOC132348 GXY132348 HHU132348 HRQ132348 IBM132348 ILI132348 IVE132348 JFA132348 JOW132348 JYS132348 KIO132348 KSK132348 LCG132348 LMC132348 LVY132348 MFU132348 MPQ132348 MZM132348 NJI132348 NTE132348 ODA132348 OMW132348 OWS132348 PGO132348 PQK132348 QAG132348 QKC132348 QTY132348 RDU132348 RNQ132348 RXM132348 SHI132348 SRE132348 TBA132348 TKW132348 TUS132348 UEO132348 UOK132348 UYG132348 VIC132348 VRY132348 WBU132348 WLQ132348 WVM132348 E197884 JA197884 SW197884 ACS197884 AMO197884 AWK197884 BGG197884 BQC197884 BZY197884 CJU197884 CTQ197884 DDM197884 DNI197884 DXE197884 EHA197884 EQW197884 FAS197884 FKO197884 FUK197884 GEG197884 GOC197884 GXY197884 HHU197884 HRQ197884 IBM197884 ILI197884 IVE197884 JFA197884 JOW197884 JYS197884 KIO197884 KSK197884 LCG197884 LMC197884 LVY197884 MFU197884 MPQ197884 MZM197884 NJI197884 NTE197884 ODA197884 OMW197884 OWS197884 PGO197884 PQK197884 QAG197884 QKC197884 QTY197884 RDU197884 RNQ197884 RXM197884 SHI197884 SRE197884 TBA197884 TKW197884 TUS197884 UEO197884 UOK197884 UYG197884 VIC197884 VRY197884 WBU197884 WLQ197884 WVM197884 E263420 JA263420 SW263420 ACS263420 AMO263420 AWK263420 BGG263420 BQC263420 BZY263420 CJU263420 CTQ263420 DDM263420 DNI263420 DXE263420 EHA263420 EQW263420 FAS263420 FKO263420 FUK263420 GEG263420 GOC263420 GXY263420 HHU263420 HRQ263420 IBM263420 ILI263420 IVE263420 JFA263420 JOW263420 JYS263420 KIO263420 KSK263420 LCG263420 LMC263420 LVY263420 MFU263420 MPQ263420 MZM263420 NJI263420 NTE263420 ODA263420 OMW263420 OWS263420 PGO263420 PQK263420 QAG263420 QKC263420 QTY263420 RDU263420 RNQ263420 RXM263420 SHI263420 SRE263420 TBA263420 TKW263420 TUS263420 UEO263420 UOK263420 UYG263420 VIC263420 VRY263420 WBU263420 WLQ263420 WVM263420 E328956 JA328956 SW328956 ACS328956 AMO328956 AWK328956 BGG328956 BQC328956 BZY328956 CJU328956 CTQ328956 DDM328956 DNI328956 DXE328956 EHA328956 EQW328956 FAS328956 FKO328956 FUK328956 GEG328956 GOC328956 GXY328956 HHU328956 HRQ328956 IBM328956 ILI328956 IVE328956 JFA328956 JOW328956 JYS328956 KIO328956 KSK328956 LCG328956 LMC328956 LVY328956 MFU328956 MPQ328956 MZM328956 NJI328956 NTE328956 ODA328956 OMW328956 OWS328956 PGO328956 PQK328956 QAG328956 QKC328956 QTY328956 RDU328956 RNQ328956 RXM328956 SHI328956 SRE328956 TBA328956 TKW328956 TUS328956 UEO328956 UOK328956 UYG328956 VIC328956 VRY328956 WBU328956 WLQ328956 WVM328956 E394492 JA394492 SW394492 ACS394492 AMO394492 AWK394492 BGG394492 BQC394492 BZY394492 CJU394492 CTQ394492 DDM394492 DNI394492 DXE394492 EHA394492 EQW394492 FAS394492 FKO394492 FUK394492 GEG394492 GOC394492 GXY394492 HHU394492 HRQ394492 IBM394492 ILI394492 IVE394492 JFA394492 JOW394492 JYS394492 KIO394492 KSK394492 LCG394492 LMC394492 LVY394492 MFU394492 MPQ394492 MZM394492 NJI394492 NTE394492 ODA394492 OMW394492 OWS394492 PGO394492 PQK394492 QAG394492 QKC394492 QTY394492 RDU394492 RNQ394492 RXM394492 SHI394492 SRE394492 TBA394492 TKW394492 TUS394492 UEO394492 UOK394492 UYG394492 VIC394492 VRY394492 WBU394492 WLQ394492 WVM394492 E460028 JA460028 SW460028 ACS460028 AMO460028 AWK460028 BGG460028 BQC460028 BZY460028 CJU460028 CTQ460028 DDM460028 DNI460028 DXE460028 EHA460028 EQW460028 FAS460028 FKO460028 FUK460028 GEG460028 GOC460028 GXY460028 HHU460028 HRQ460028 IBM460028 ILI460028 IVE460028 JFA460028 JOW460028 JYS460028 KIO460028 KSK460028 LCG460028 LMC460028 LVY460028 MFU460028 MPQ460028 MZM460028 NJI460028 NTE460028 ODA460028 OMW460028 OWS460028 PGO460028 PQK460028 QAG460028 QKC460028 QTY460028 RDU460028 RNQ460028 RXM460028 SHI460028 SRE460028 TBA460028 TKW460028 TUS460028 UEO460028 UOK460028 UYG460028 VIC460028 VRY460028 WBU460028 WLQ460028 WVM460028 E525564 JA525564 SW525564 ACS525564 AMO525564 AWK525564 BGG525564 BQC525564 BZY525564 CJU525564 CTQ525564 DDM525564 DNI525564 DXE525564 EHA525564 EQW525564 FAS525564 FKO525564 FUK525564 GEG525564 GOC525564 GXY525564 HHU525564 HRQ525564 IBM525564 ILI525564 IVE525564 JFA525564 JOW525564 JYS525564 KIO525564 KSK525564 LCG525564 LMC525564 LVY525564 MFU525564 MPQ525564 MZM525564 NJI525564 NTE525564 ODA525564 OMW525564 OWS525564 PGO525564 PQK525564 QAG525564 QKC525564 QTY525564 RDU525564 RNQ525564 RXM525564 SHI525564 SRE525564 TBA525564 TKW525564 TUS525564 UEO525564 UOK525564 UYG525564 VIC525564 VRY525564 WBU525564 WLQ525564 WVM525564 E591100 JA591100 SW591100 ACS591100 AMO591100 AWK591100 BGG591100 BQC591100 BZY591100 CJU591100 CTQ591100 DDM591100 DNI591100 DXE591100 EHA591100 EQW591100 FAS591100 FKO591100 FUK591100 GEG591100 GOC591100 GXY591100 HHU591100 HRQ591100 IBM591100 ILI591100 IVE591100 JFA591100 JOW591100 JYS591100 KIO591100 KSK591100 LCG591100 LMC591100 LVY591100 MFU591100 MPQ591100 MZM591100 NJI591100 NTE591100 ODA591100 OMW591100 OWS591100 PGO591100 PQK591100 QAG591100 QKC591100 QTY591100 RDU591100 RNQ591100 RXM591100 SHI591100 SRE591100 TBA591100 TKW591100 TUS591100 UEO591100 UOK591100 UYG591100 VIC591100 VRY591100 WBU591100 WLQ591100 WVM591100 E656636 JA656636 SW656636 ACS656636 AMO656636 AWK656636 BGG656636 BQC656636 BZY656636 CJU656636 CTQ656636 DDM656636 DNI656636 DXE656636 EHA656636 EQW656636 FAS656636 FKO656636 FUK656636 GEG656636 GOC656636 GXY656636 HHU656636 HRQ656636 IBM656636 ILI656636 IVE656636 JFA656636 JOW656636 JYS656636 KIO656636 KSK656636 LCG656636 LMC656636 LVY656636 MFU656636 MPQ656636 MZM656636 NJI656636 NTE656636 ODA656636 OMW656636 OWS656636 PGO656636 PQK656636 QAG656636 QKC656636 QTY656636 RDU656636 RNQ656636 RXM656636 SHI656636 SRE656636 TBA656636 TKW656636 TUS656636 UEO656636 UOK656636 UYG656636 VIC656636 VRY656636 WBU656636 WLQ656636 WVM656636 E722172 JA722172 SW722172 ACS722172 AMO722172 AWK722172 BGG722172 BQC722172 BZY722172 CJU722172 CTQ722172 DDM722172 DNI722172 DXE722172 EHA722172 EQW722172 FAS722172 FKO722172 FUK722172 GEG722172 GOC722172 GXY722172 HHU722172 HRQ722172 IBM722172 ILI722172 IVE722172 JFA722172 JOW722172 JYS722172 KIO722172 KSK722172 LCG722172 LMC722172 LVY722172 MFU722172 MPQ722172 MZM722172 NJI722172 NTE722172 ODA722172 OMW722172 OWS722172 PGO722172 PQK722172 QAG722172 QKC722172 QTY722172 RDU722172 RNQ722172 RXM722172 SHI722172 SRE722172 TBA722172 TKW722172 TUS722172 UEO722172 UOK722172 UYG722172 VIC722172 VRY722172 WBU722172 WLQ722172 WVM722172 E787708 JA787708 SW787708 ACS787708 AMO787708 AWK787708 BGG787708 BQC787708 BZY787708 CJU787708 CTQ787708 DDM787708 DNI787708 DXE787708 EHA787708 EQW787708 FAS787708 FKO787708 FUK787708 GEG787708 GOC787708 GXY787708 HHU787708 HRQ787708 IBM787708 ILI787708 IVE787708 JFA787708 JOW787708 JYS787708 KIO787708 KSK787708 LCG787708 LMC787708 LVY787708 MFU787708 MPQ787708 MZM787708 NJI787708 NTE787708 ODA787708 OMW787708 OWS787708 PGO787708 PQK787708 QAG787708 QKC787708 QTY787708 RDU787708 RNQ787708 RXM787708 SHI787708 SRE787708 TBA787708 TKW787708 TUS787708 UEO787708 UOK787708 UYG787708 VIC787708 VRY787708 WBU787708 WLQ787708 WVM787708 E853244 JA853244 SW853244 ACS853244 AMO853244 AWK853244 BGG853244 BQC853244 BZY853244 CJU853244 CTQ853244 DDM853244 DNI853244 DXE853244 EHA853244 EQW853244 FAS853244 FKO853244 FUK853244 GEG853244 GOC853244 GXY853244 HHU853244 HRQ853244 IBM853244 ILI853244 IVE853244 JFA853244 JOW853244 JYS853244 KIO853244 KSK853244 LCG853244 LMC853244 LVY853244 MFU853244 MPQ853244 MZM853244 NJI853244 NTE853244 ODA853244 OMW853244 OWS853244 PGO853244 PQK853244 QAG853244 QKC853244 QTY853244 RDU853244 RNQ853244 RXM853244 SHI853244 SRE853244 TBA853244 TKW853244 TUS853244 UEO853244 UOK853244 UYG853244 VIC853244 VRY853244 WBU853244 WLQ853244 WVM853244 E918780 JA918780 SW918780 ACS918780 AMO918780 AWK918780 BGG918780 BQC918780 BZY918780 CJU918780 CTQ918780 DDM918780 DNI918780 DXE918780 EHA918780 EQW918780 FAS918780 FKO918780 FUK918780 GEG918780 GOC918780 GXY918780 HHU918780 HRQ918780 IBM918780 ILI918780 IVE918780 JFA918780 JOW918780 JYS918780 KIO918780 KSK918780 LCG918780 LMC918780 LVY918780 MFU918780 MPQ918780 MZM918780 NJI918780 NTE918780 ODA918780 OMW918780 OWS918780 PGO918780 PQK918780 QAG918780 QKC918780 QTY918780 RDU918780 RNQ918780 RXM918780 SHI918780 SRE918780 TBA918780 TKW918780 TUS918780 UEO918780 UOK918780 UYG918780 VIC918780 VRY918780 WBU918780 WLQ918780 WVM918780 E984316 JA984316 SW984316 ACS984316 AMO984316 AWK984316 BGG984316 BQC984316 BZY984316 CJU984316 CTQ984316 DDM984316 DNI984316 DXE984316 EHA984316 EQW984316 FAS984316 FKO984316 FUK984316 GEG984316 GOC984316 GXY984316 HHU984316 HRQ984316 IBM984316 ILI984316 IVE984316 JFA984316 JOW984316 JYS984316 KIO984316 KSK984316 LCG984316 LMC984316 LVY984316 MFU984316 MPQ984316 MZM984316 NJI984316 NTE984316 ODA984316 OMW984316 OWS984316 PGO984316 PQK984316 QAG984316 QKC984316 QTY984316 RDU984316 RNQ984316 RXM984316 SHI984316 SRE984316 TBA984316 TKW984316 TUS984316 UEO984316 UOK984316 UYG984316 VIC984316 VRY984316 WBU984316 WLQ984316 WVM984316 D1290 IZ1290 SV1290 ACR1290 AMN1290 AWJ1290 BGF1290 BQB1290 BZX1290 CJT1290 CTP1290 DDL1290 DNH1290 DXD1290 EGZ1290 EQV1290 FAR1290 FKN1290 FUJ1290 GEF1290 GOB1290 GXX1290 HHT1290 HRP1290 IBL1290 ILH1290 IVD1290 JEZ1290 JOV1290 JYR1290 KIN1290 KSJ1290 LCF1290 LMB1290 LVX1290 MFT1290 MPP1290 MZL1290 NJH1290 NTD1290 OCZ1290 OMV1290 OWR1290 PGN1290 PQJ1290 QAF1290 QKB1290 QTX1290 RDT1290 RNP1290 RXL1290 SHH1290 SRD1290 TAZ1290 TKV1290 TUR1290 UEN1290 UOJ1290 UYF1290 VIB1290 VRX1290 WBT1290 WLP1290 WVL1290 D66826 IZ66826 SV66826 ACR66826 AMN66826 AWJ66826 BGF66826 BQB66826 BZX66826 CJT66826 CTP66826 DDL66826 DNH66826 DXD66826 EGZ66826 EQV66826 FAR66826 FKN66826 FUJ66826 GEF66826 GOB66826 GXX66826 HHT66826 HRP66826 IBL66826 ILH66826 IVD66826 JEZ66826 JOV66826 JYR66826 KIN66826 KSJ66826 LCF66826 LMB66826 LVX66826 MFT66826 MPP66826 MZL66826 NJH66826 NTD66826 OCZ66826 OMV66826 OWR66826 PGN66826 PQJ66826 QAF66826 QKB66826 QTX66826 RDT66826 RNP66826 RXL66826 SHH66826 SRD66826 TAZ66826 TKV66826 TUR66826 UEN66826 UOJ66826 UYF66826 VIB66826 VRX66826 WBT66826 WLP66826 WVL66826 D132362 IZ132362 SV132362 ACR132362 AMN132362 AWJ132362 BGF132362 BQB132362 BZX132362 CJT132362 CTP132362 DDL132362 DNH132362 DXD132362 EGZ132362 EQV132362 FAR132362 FKN132362 FUJ132362 GEF132362 GOB132362 GXX132362 HHT132362 HRP132362 IBL132362 ILH132362 IVD132362 JEZ132362 JOV132362 JYR132362 KIN132362 KSJ132362 LCF132362 LMB132362 LVX132362 MFT132362 MPP132362 MZL132362 NJH132362 NTD132362 OCZ132362 OMV132362 OWR132362 PGN132362 PQJ132362 QAF132362 QKB132362 QTX132362 RDT132362 RNP132362 RXL132362 SHH132362 SRD132362 TAZ132362 TKV132362 TUR132362 UEN132362 UOJ132362 UYF132362 VIB132362 VRX132362 WBT132362 WLP132362 WVL132362 D197898 IZ197898 SV197898 ACR197898 AMN197898 AWJ197898 BGF197898 BQB197898 BZX197898 CJT197898 CTP197898 DDL197898 DNH197898 DXD197898 EGZ197898 EQV197898 FAR197898 FKN197898 FUJ197898 GEF197898 GOB197898 GXX197898 HHT197898 HRP197898 IBL197898 ILH197898 IVD197898 JEZ197898 JOV197898 JYR197898 KIN197898 KSJ197898 LCF197898 LMB197898 LVX197898 MFT197898 MPP197898 MZL197898 NJH197898 NTD197898 OCZ197898 OMV197898 OWR197898 PGN197898 PQJ197898 QAF197898 QKB197898 QTX197898 RDT197898 RNP197898 RXL197898 SHH197898 SRD197898 TAZ197898 TKV197898 TUR197898 UEN197898 UOJ197898 UYF197898 VIB197898 VRX197898 WBT197898 WLP197898 WVL197898 D263434 IZ263434 SV263434 ACR263434 AMN263434 AWJ263434 BGF263434 BQB263434 BZX263434 CJT263434 CTP263434 DDL263434 DNH263434 DXD263434 EGZ263434 EQV263434 FAR263434 FKN263434 FUJ263434 GEF263434 GOB263434 GXX263434 HHT263434 HRP263434 IBL263434 ILH263434 IVD263434 JEZ263434 JOV263434 JYR263434 KIN263434 KSJ263434 LCF263434 LMB263434 LVX263434 MFT263434 MPP263434 MZL263434 NJH263434 NTD263434 OCZ263434 OMV263434 OWR263434 PGN263434 PQJ263434 QAF263434 QKB263434 QTX263434 RDT263434 RNP263434 RXL263434 SHH263434 SRD263434 TAZ263434 TKV263434 TUR263434 UEN263434 UOJ263434 UYF263434 VIB263434 VRX263434 WBT263434 WLP263434 WVL263434 D328970 IZ328970 SV328970 ACR328970 AMN328970 AWJ328970 BGF328970 BQB328970 BZX328970 CJT328970 CTP328970 DDL328970 DNH328970 DXD328970 EGZ328970 EQV328970 FAR328970 FKN328970 FUJ328970 GEF328970 GOB328970 GXX328970 HHT328970 HRP328970 IBL328970 ILH328970 IVD328970 JEZ328970 JOV328970 JYR328970 KIN328970 KSJ328970 LCF328970 LMB328970 LVX328970 MFT328970 MPP328970 MZL328970 NJH328970 NTD328970 OCZ328970 OMV328970 OWR328970 PGN328970 PQJ328970 QAF328970 QKB328970 QTX328970 RDT328970 RNP328970 RXL328970 SHH328970 SRD328970 TAZ328970 TKV328970 TUR328970 UEN328970 UOJ328970 UYF328970 VIB328970 VRX328970 WBT328970 WLP328970 WVL328970 D394506 IZ394506 SV394506 ACR394506 AMN394506 AWJ394506 BGF394506 BQB394506 BZX394506 CJT394506 CTP394506 DDL394506 DNH394506 DXD394506 EGZ394506 EQV394506 FAR394506 FKN394506 FUJ394506 GEF394506 GOB394506 GXX394506 HHT394506 HRP394506 IBL394506 ILH394506 IVD394506 JEZ394506 JOV394506 JYR394506 KIN394506 KSJ394506 LCF394506 LMB394506 LVX394506 MFT394506 MPP394506 MZL394506 NJH394506 NTD394506 OCZ394506 OMV394506 OWR394506 PGN394506 PQJ394506 QAF394506 QKB394506 QTX394506 RDT394506 RNP394506 RXL394506 SHH394506 SRD394506 TAZ394506 TKV394506 TUR394506 UEN394506 UOJ394506 UYF394506 VIB394506 VRX394506 WBT394506 WLP394506 WVL394506 D460042 IZ460042 SV460042 ACR460042 AMN460042 AWJ460042 BGF460042 BQB460042 BZX460042 CJT460042 CTP460042 DDL460042 DNH460042 DXD460042 EGZ460042 EQV460042 FAR460042 FKN460042 FUJ460042 GEF460042 GOB460042 GXX460042 HHT460042 HRP460042 IBL460042 ILH460042 IVD460042 JEZ460042 JOV460042 JYR460042 KIN460042 KSJ460042 LCF460042 LMB460042 LVX460042 MFT460042 MPP460042 MZL460042 NJH460042 NTD460042 OCZ460042 OMV460042 OWR460042 PGN460042 PQJ460042 QAF460042 QKB460042 QTX460042 RDT460042 RNP460042 RXL460042 SHH460042 SRD460042 TAZ460042 TKV460042 TUR460042 UEN460042 UOJ460042 UYF460042 VIB460042 VRX460042 WBT460042 WLP460042 WVL460042 D525578 IZ525578 SV525578 ACR525578 AMN525578 AWJ525578 BGF525578 BQB525578 BZX525578 CJT525578 CTP525578 DDL525578 DNH525578 DXD525578 EGZ525578 EQV525578 FAR525578 FKN525578 FUJ525578 GEF525578 GOB525578 GXX525578 HHT525578 HRP525578 IBL525578 ILH525578 IVD525578 JEZ525578 JOV525578 JYR525578 KIN525578 KSJ525578 LCF525578 LMB525578 LVX525578 MFT525578 MPP525578 MZL525578 NJH525578 NTD525578 OCZ525578 OMV525578 OWR525578 PGN525578 PQJ525578 QAF525578 QKB525578 QTX525578 RDT525578 RNP525578 RXL525578 SHH525578 SRD525578 TAZ525578 TKV525578 TUR525578 UEN525578 UOJ525578 UYF525578 VIB525578 VRX525578 WBT525578 WLP525578 WVL525578 D591114 IZ591114 SV591114 ACR591114 AMN591114 AWJ591114 BGF591114 BQB591114 BZX591114 CJT591114 CTP591114 DDL591114 DNH591114 DXD591114 EGZ591114 EQV591114 FAR591114 FKN591114 FUJ591114 GEF591114 GOB591114 GXX591114 HHT591114 HRP591114 IBL591114 ILH591114 IVD591114 JEZ591114 JOV591114 JYR591114 KIN591114 KSJ591114 LCF591114 LMB591114 LVX591114 MFT591114 MPP591114 MZL591114 NJH591114 NTD591114 OCZ591114 OMV591114 OWR591114 PGN591114 PQJ591114 QAF591114 QKB591114 QTX591114 RDT591114 RNP591114 RXL591114 SHH591114 SRD591114 TAZ591114 TKV591114 TUR591114 UEN591114 UOJ591114 UYF591114 VIB591114 VRX591114 WBT591114 WLP591114 WVL591114 D656650 IZ656650 SV656650 ACR656650 AMN656650 AWJ656650 BGF656650 BQB656650 BZX656650 CJT656650 CTP656650 DDL656650 DNH656650 DXD656650 EGZ656650 EQV656650 FAR656650 FKN656650 FUJ656650 GEF656650 GOB656650 GXX656650 HHT656650 HRP656650 IBL656650 ILH656650 IVD656650 JEZ656650 JOV656650 JYR656650 KIN656650 KSJ656650 LCF656650 LMB656650 LVX656650 MFT656650 MPP656650 MZL656650 NJH656650 NTD656650 OCZ656650 OMV656650 OWR656650 PGN656650 PQJ656650 QAF656650 QKB656650 QTX656650 RDT656650 RNP656650 RXL656650 SHH656650 SRD656650 TAZ656650 TKV656650 TUR656650 UEN656650 UOJ656650 UYF656650 VIB656650 VRX656650 WBT656650 WLP656650 WVL656650 D722186 IZ722186 SV722186 ACR722186 AMN722186 AWJ722186 BGF722186 BQB722186 BZX722186 CJT722186 CTP722186 DDL722186 DNH722186 DXD722186 EGZ722186 EQV722186 FAR722186 FKN722186 FUJ722186 GEF722186 GOB722186 GXX722186 HHT722186 HRP722186 IBL722186 ILH722186 IVD722186 JEZ722186 JOV722186 JYR722186 KIN722186 KSJ722186 LCF722186 LMB722186 LVX722186 MFT722186 MPP722186 MZL722186 NJH722186 NTD722186 OCZ722186 OMV722186 OWR722186 PGN722186 PQJ722186 QAF722186 QKB722186 QTX722186 RDT722186 RNP722186 RXL722186 SHH722186 SRD722186 TAZ722186 TKV722186 TUR722186 UEN722186 UOJ722186 UYF722186 VIB722186 VRX722186 WBT722186 WLP722186 WVL722186 D787722 IZ787722 SV787722 ACR787722 AMN787722 AWJ787722 BGF787722 BQB787722 BZX787722 CJT787722 CTP787722 DDL787722 DNH787722 DXD787722 EGZ787722 EQV787722 FAR787722 FKN787722 FUJ787722 GEF787722 GOB787722 GXX787722 HHT787722 HRP787722 IBL787722 ILH787722 IVD787722 JEZ787722 JOV787722 JYR787722 KIN787722 KSJ787722 LCF787722 LMB787722 LVX787722 MFT787722 MPP787722 MZL787722 NJH787722 NTD787722 OCZ787722 OMV787722 OWR787722 PGN787722 PQJ787722 QAF787722 QKB787722 QTX787722 RDT787722 RNP787722 RXL787722 SHH787722 SRD787722 TAZ787722 TKV787722 TUR787722 UEN787722 UOJ787722 UYF787722 VIB787722 VRX787722 WBT787722 WLP787722 WVL787722 D853258 IZ853258 SV853258 ACR853258 AMN853258 AWJ853258 BGF853258 BQB853258 BZX853258 CJT853258 CTP853258 DDL853258 DNH853258 DXD853258 EGZ853258 EQV853258 FAR853258 FKN853258 FUJ853258 GEF853258 GOB853258 GXX853258 HHT853258 HRP853258 IBL853258 ILH853258 IVD853258 JEZ853258 JOV853258 JYR853258 KIN853258 KSJ853258 LCF853258 LMB853258 LVX853258 MFT853258 MPP853258 MZL853258 NJH853258 NTD853258 OCZ853258 OMV853258 OWR853258 PGN853258 PQJ853258 QAF853258 QKB853258 QTX853258 RDT853258 RNP853258 RXL853258 SHH853258 SRD853258 TAZ853258 TKV853258 TUR853258 UEN853258 UOJ853258 UYF853258 VIB853258 VRX853258 WBT853258 WLP853258 WVL853258 D918794 IZ918794 SV918794 ACR918794 AMN918794 AWJ918794 BGF918794 BQB918794 BZX918794 CJT918794 CTP918794 DDL918794 DNH918794 DXD918794 EGZ918794 EQV918794 FAR918794 FKN918794 FUJ918794 GEF918794 GOB918794 GXX918794 HHT918794 HRP918794 IBL918794 ILH918794 IVD918794 JEZ918794 JOV918794 JYR918794 KIN918794 KSJ918794 LCF918794 LMB918794 LVX918794 MFT918794 MPP918794 MZL918794 NJH918794 NTD918794 OCZ918794 OMV918794 OWR918794 PGN918794 PQJ918794 QAF918794 QKB918794 QTX918794 RDT918794 RNP918794 RXL918794 SHH918794 SRD918794 TAZ918794 TKV918794 TUR918794 UEN918794 UOJ918794 UYF918794 VIB918794 VRX918794 WBT918794 WLP918794 WVL918794 D984330 IZ984330 SV984330 ACR984330 AMN984330 AWJ984330 BGF984330 BQB984330 BZX984330 CJT984330 CTP984330 DDL984330 DNH984330 DXD984330 EGZ984330 EQV984330 FAR984330 FKN984330 FUJ984330 GEF984330 GOB984330 GXX984330 HHT984330 HRP984330 IBL984330 ILH984330 IVD984330 JEZ984330 JOV984330 JYR984330 KIN984330 KSJ984330 LCF984330 LMB984330 LVX984330 MFT984330 MPP984330 MZL984330 NJH984330 NTD984330 OCZ984330 OMV984330 OWR984330 PGN984330 PQJ984330 QAF984330 QKB984330 QTX984330 RDT984330 RNP984330 RXL984330 SHH984330 SRD984330 TAZ984330 TKV984330 TUR984330 UEN984330 UOJ984330 UYF984330 VIB984330 VRX984330 WBT984330 WLP984330 WVL984330 E1305 JA1305 SW1305 ACS1305 AMO1305 AWK1305 BGG1305 BQC1305 BZY1305 CJU1305 CTQ1305 DDM1305 DNI1305 DXE1305 EHA1305 EQW1305 FAS1305 FKO1305 FUK1305 GEG1305 GOC1305 GXY1305 HHU1305 HRQ1305 IBM1305 ILI1305 IVE1305 JFA1305 JOW1305 JYS1305 KIO1305 KSK1305 LCG1305 LMC1305 LVY1305 MFU1305 MPQ1305 MZM1305 NJI1305 NTE1305 ODA1305 OMW1305 OWS1305 PGO1305 PQK1305 QAG1305 QKC1305 QTY1305 RDU1305 RNQ1305 RXM1305 SHI1305 SRE1305 TBA1305 TKW1305 TUS1305 UEO1305 UOK1305 UYG1305 VIC1305 VRY1305 WBU1305 WLQ1305 WVM1305 E66841 JA66841 SW66841 ACS66841 AMO66841 AWK66841 BGG66841 BQC66841 BZY66841 CJU66841 CTQ66841 DDM66841 DNI66841 DXE66841 EHA66841 EQW66841 FAS66841 FKO66841 FUK66841 GEG66841 GOC66841 GXY66841 HHU66841 HRQ66841 IBM66841 ILI66841 IVE66841 JFA66841 JOW66841 JYS66841 KIO66841 KSK66841 LCG66841 LMC66841 LVY66841 MFU66841 MPQ66841 MZM66841 NJI66841 NTE66841 ODA66841 OMW66841 OWS66841 PGO66841 PQK66841 QAG66841 QKC66841 QTY66841 RDU66841 RNQ66841 RXM66841 SHI66841 SRE66841 TBA66841 TKW66841 TUS66841 UEO66841 UOK66841 UYG66841 VIC66841 VRY66841 WBU66841 WLQ66841 WVM66841 E132377 JA132377 SW132377 ACS132377 AMO132377 AWK132377 BGG132377 BQC132377 BZY132377 CJU132377 CTQ132377 DDM132377 DNI132377 DXE132377 EHA132377 EQW132377 FAS132377 FKO132377 FUK132377 GEG132377 GOC132377 GXY132377 HHU132377 HRQ132377 IBM132377 ILI132377 IVE132377 JFA132377 JOW132377 JYS132377 KIO132377 KSK132377 LCG132377 LMC132377 LVY132377 MFU132377 MPQ132377 MZM132377 NJI132377 NTE132377 ODA132377 OMW132377 OWS132377 PGO132377 PQK132377 QAG132377 QKC132377 QTY132377 RDU132377 RNQ132377 RXM132377 SHI132377 SRE132377 TBA132377 TKW132377 TUS132377 UEO132377 UOK132377 UYG132377 VIC132377 VRY132377 WBU132377 WLQ132377 WVM132377 E197913 JA197913 SW197913 ACS197913 AMO197913 AWK197913 BGG197913 BQC197913 BZY197913 CJU197913 CTQ197913 DDM197913 DNI197913 DXE197913 EHA197913 EQW197913 FAS197913 FKO197913 FUK197913 GEG197913 GOC197913 GXY197913 HHU197913 HRQ197913 IBM197913 ILI197913 IVE197913 JFA197913 JOW197913 JYS197913 KIO197913 KSK197913 LCG197913 LMC197913 LVY197913 MFU197913 MPQ197913 MZM197913 NJI197913 NTE197913 ODA197913 OMW197913 OWS197913 PGO197913 PQK197913 QAG197913 QKC197913 QTY197913 RDU197913 RNQ197913 RXM197913 SHI197913 SRE197913 TBA197913 TKW197913 TUS197913 UEO197913 UOK197913 UYG197913 VIC197913 VRY197913 WBU197913 WLQ197913 WVM197913 E263449 JA263449 SW263449 ACS263449 AMO263449 AWK263449 BGG263449 BQC263449 BZY263449 CJU263449 CTQ263449 DDM263449 DNI263449 DXE263449 EHA263449 EQW263449 FAS263449 FKO263449 FUK263449 GEG263449 GOC263449 GXY263449 HHU263449 HRQ263449 IBM263449 ILI263449 IVE263449 JFA263449 JOW263449 JYS263449 KIO263449 KSK263449 LCG263449 LMC263449 LVY263449 MFU263449 MPQ263449 MZM263449 NJI263449 NTE263449 ODA263449 OMW263449 OWS263449 PGO263449 PQK263449 QAG263449 QKC263449 QTY263449 RDU263449 RNQ263449 RXM263449 SHI263449 SRE263449 TBA263449 TKW263449 TUS263449 UEO263449 UOK263449 UYG263449 VIC263449 VRY263449 WBU263449 WLQ263449 WVM263449 E328985 JA328985 SW328985 ACS328985 AMO328985 AWK328985 BGG328985 BQC328985 BZY328985 CJU328985 CTQ328985 DDM328985 DNI328985 DXE328985 EHA328985 EQW328985 FAS328985 FKO328985 FUK328985 GEG328985 GOC328985 GXY328985 HHU328985 HRQ328985 IBM328985 ILI328985 IVE328985 JFA328985 JOW328985 JYS328985 KIO328985 KSK328985 LCG328985 LMC328985 LVY328985 MFU328985 MPQ328985 MZM328985 NJI328985 NTE328985 ODA328985 OMW328985 OWS328985 PGO328985 PQK328985 QAG328985 QKC328985 QTY328985 RDU328985 RNQ328985 RXM328985 SHI328985 SRE328985 TBA328985 TKW328985 TUS328985 UEO328985 UOK328985 UYG328985 VIC328985 VRY328985 WBU328985 WLQ328985 WVM328985 E394521 JA394521 SW394521 ACS394521 AMO394521 AWK394521 BGG394521 BQC394521 BZY394521 CJU394521 CTQ394521 DDM394521 DNI394521 DXE394521 EHA394521 EQW394521 FAS394521 FKO394521 FUK394521 GEG394521 GOC394521 GXY394521 HHU394521 HRQ394521 IBM394521 ILI394521 IVE394521 JFA394521 JOW394521 JYS394521 KIO394521 KSK394521 LCG394521 LMC394521 LVY394521 MFU394521 MPQ394521 MZM394521 NJI394521 NTE394521 ODA394521 OMW394521 OWS394521 PGO394521 PQK394521 QAG394521 QKC394521 QTY394521 RDU394521 RNQ394521 RXM394521 SHI394521 SRE394521 TBA394521 TKW394521 TUS394521 UEO394521 UOK394521 UYG394521 VIC394521 VRY394521 WBU394521 WLQ394521 WVM394521 E460057 JA460057 SW460057 ACS460057 AMO460057 AWK460057 BGG460057 BQC460057 BZY460057 CJU460057 CTQ460057 DDM460057 DNI460057 DXE460057 EHA460057 EQW460057 FAS460057 FKO460057 FUK460057 GEG460057 GOC460057 GXY460057 HHU460057 HRQ460057 IBM460057 ILI460057 IVE460057 JFA460057 JOW460057 JYS460057 KIO460057 KSK460057 LCG460057 LMC460057 LVY460057 MFU460057 MPQ460057 MZM460057 NJI460057 NTE460057 ODA460057 OMW460057 OWS460057 PGO460057 PQK460057 QAG460057 QKC460057 QTY460057 RDU460057 RNQ460057 RXM460057 SHI460057 SRE460057 TBA460057 TKW460057 TUS460057 UEO460057 UOK460057 UYG460057 VIC460057 VRY460057 WBU460057 WLQ460057 WVM460057 E525593 JA525593 SW525593 ACS525593 AMO525593 AWK525593 BGG525593 BQC525593 BZY525593 CJU525593 CTQ525593 DDM525593 DNI525593 DXE525593 EHA525593 EQW525593 FAS525593 FKO525593 FUK525593 GEG525593 GOC525593 GXY525593 HHU525593 HRQ525593 IBM525593 ILI525593 IVE525593 JFA525593 JOW525593 JYS525593 KIO525593 KSK525593 LCG525593 LMC525593 LVY525593 MFU525593 MPQ525593 MZM525593 NJI525593 NTE525593 ODA525593 OMW525593 OWS525593 PGO525593 PQK525593 QAG525593 QKC525593 QTY525593 RDU525593 RNQ525593 RXM525593 SHI525593 SRE525593 TBA525593 TKW525593 TUS525593 UEO525593 UOK525593 UYG525593 VIC525593 VRY525593 WBU525593 WLQ525593 WVM525593 E591129 JA591129 SW591129 ACS591129 AMO591129 AWK591129 BGG591129 BQC591129 BZY591129 CJU591129 CTQ591129 DDM591129 DNI591129 DXE591129 EHA591129 EQW591129 FAS591129 FKO591129 FUK591129 GEG591129 GOC591129 GXY591129 HHU591129 HRQ591129 IBM591129 ILI591129 IVE591129 JFA591129 JOW591129 JYS591129 KIO591129 KSK591129 LCG591129 LMC591129 LVY591129 MFU591129 MPQ591129 MZM591129 NJI591129 NTE591129 ODA591129 OMW591129 OWS591129 PGO591129 PQK591129 QAG591129 QKC591129 QTY591129 RDU591129 RNQ591129 RXM591129 SHI591129 SRE591129 TBA591129 TKW591129 TUS591129 UEO591129 UOK591129 UYG591129 VIC591129 VRY591129 WBU591129 WLQ591129 WVM591129 E656665 JA656665 SW656665 ACS656665 AMO656665 AWK656665 BGG656665 BQC656665 BZY656665 CJU656665 CTQ656665 DDM656665 DNI656665 DXE656665 EHA656665 EQW656665 FAS656665 FKO656665 FUK656665 GEG656665 GOC656665 GXY656665 HHU656665 HRQ656665 IBM656665 ILI656665 IVE656665 JFA656665 JOW656665 JYS656665 KIO656665 KSK656665 LCG656665 LMC656665 LVY656665 MFU656665 MPQ656665 MZM656665 NJI656665 NTE656665 ODA656665 OMW656665 OWS656665 PGO656665 PQK656665 QAG656665 QKC656665 QTY656665 RDU656665 RNQ656665 RXM656665 SHI656665 SRE656665 TBA656665 TKW656665 TUS656665 UEO656665 UOK656665 UYG656665 VIC656665 VRY656665 WBU656665 WLQ656665 WVM656665 E722201 JA722201 SW722201 ACS722201 AMO722201 AWK722201 BGG722201 BQC722201 BZY722201 CJU722201 CTQ722201 DDM722201 DNI722201 DXE722201 EHA722201 EQW722201 FAS722201 FKO722201 FUK722201 GEG722201 GOC722201 GXY722201 HHU722201 HRQ722201 IBM722201 ILI722201 IVE722201 JFA722201 JOW722201 JYS722201 KIO722201 KSK722201 LCG722201 LMC722201 LVY722201 MFU722201 MPQ722201 MZM722201 NJI722201 NTE722201 ODA722201 OMW722201 OWS722201 PGO722201 PQK722201 QAG722201 QKC722201 QTY722201 RDU722201 RNQ722201 RXM722201 SHI722201 SRE722201 TBA722201 TKW722201 TUS722201 UEO722201 UOK722201 UYG722201 VIC722201 VRY722201 WBU722201 WLQ722201 WVM722201 E787737 JA787737 SW787737 ACS787737 AMO787737 AWK787737 BGG787737 BQC787737 BZY787737 CJU787737 CTQ787737 DDM787737 DNI787737 DXE787737 EHA787737 EQW787737 FAS787737 FKO787737 FUK787737 GEG787737 GOC787737 GXY787737 HHU787737 HRQ787737 IBM787737 ILI787737 IVE787737 JFA787737 JOW787737 JYS787737 KIO787737 KSK787737 LCG787737 LMC787737 LVY787737 MFU787737 MPQ787737 MZM787737 NJI787737 NTE787737 ODA787737 OMW787737 OWS787737 PGO787737 PQK787737 QAG787737 QKC787737 QTY787737 RDU787737 RNQ787737 RXM787737 SHI787737 SRE787737 TBA787737 TKW787737 TUS787737 UEO787737 UOK787737 UYG787737 VIC787737 VRY787737 WBU787737 WLQ787737 WVM787737 E853273 JA853273 SW853273 ACS853273 AMO853273 AWK853273 BGG853273 BQC853273 BZY853273 CJU853273 CTQ853273 DDM853273 DNI853273 DXE853273 EHA853273 EQW853273 FAS853273 FKO853273 FUK853273 GEG853273 GOC853273 GXY853273 HHU853273 HRQ853273 IBM853273 ILI853273 IVE853273 JFA853273 JOW853273 JYS853273 KIO853273 KSK853273 LCG853273 LMC853273 LVY853273 MFU853273 MPQ853273 MZM853273 NJI853273 NTE853273 ODA853273 OMW853273 OWS853273 PGO853273 PQK853273 QAG853273 QKC853273 QTY853273 RDU853273 RNQ853273 RXM853273 SHI853273 SRE853273 TBA853273 TKW853273 TUS853273 UEO853273 UOK853273 UYG853273 VIC853273 VRY853273 WBU853273 WLQ853273 WVM853273 E918809 JA918809 SW918809 ACS918809 AMO918809 AWK918809 BGG918809 BQC918809 BZY918809 CJU918809 CTQ918809 DDM918809 DNI918809 DXE918809 EHA918809 EQW918809 FAS918809 FKO918809 FUK918809 GEG918809 GOC918809 GXY918809 HHU918809 HRQ918809 IBM918809 ILI918809 IVE918809 JFA918809 JOW918809 JYS918809 KIO918809 KSK918809 LCG918809 LMC918809 LVY918809 MFU918809 MPQ918809 MZM918809 NJI918809 NTE918809 ODA918809 OMW918809 OWS918809 PGO918809 PQK918809 QAG918809 QKC918809 QTY918809 RDU918809 RNQ918809 RXM918809 SHI918809 SRE918809 TBA918809 TKW918809 TUS918809 UEO918809 UOK918809 UYG918809 VIC918809 VRY918809 WBU918809 WLQ918809 WVM918809 E984345 JA984345 SW984345 ACS984345 AMO984345 AWK984345 BGG984345 BQC984345 BZY984345 CJU984345 CTQ984345 DDM984345 DNI984345 DXE984345 EHA984345 EQW984345 FAS984345 FKO984345 FUK984345 GEG984345 GOC984345 GXY984345 HHU984345 HRQ984345 IBM984345 ILI984345 IVE984345 JFA984345 JOW984345 JYS984345 KIO984345 KSK984345 LCG984345 LMC984345 LVY984345 MFU984345 MPQ984345 MZM984345 NJI984345 NTE984345 ODA984345 OMW984345 OWS984345 PGO984345 PQK984345 QAG984345 QKC984345 QTY984345 RDU984345 RNQ984345 RXM984345 SHI984345 SRE984345 TBA984345 TKW984345 TUS984345 UEO984345 UOK984345 UYG984345 VIC984345 VRY984345 WBU984345 WLQ984345 WVM984345 E1310 JA1310 SW1310 ACS1310 AMO1310 AWK1310 BGG1310 BQC1310 BZY1310 CJU1310 CTQ1310 DDM1310 DNI1310 DXE1310 EHA1310 EQW1310 FAS1310 FKO1310 FUK1310 GEG1310 GOC1310 GXY1310 HHU1310 HRQ1310 IBM1310 ILI1310 IVE1310 JFA1310 JOW1310 JYS1310 KIO1310 KSK1310 LCG1310 LMC1310 LVY1310 MFU1310 MPQ1310 MZM1310 NJI1310 NTE1310 ODA1310 OMW1310 OWS1310 PGO1310 PQK1310 QAG1310 QKC1310 QTY1310 RDU1310 RNQ1310 RXM1310 SHI1310 SRE1310 TBA1310 TKW1310 TUS1310 UEO1310 UOK1310 UYG1310 VIC1310 VRY1310 WBU1310 WLQ1310 WVM1310 E66846 JA66846 SW66846 ACS66846 AMO66846 AWK66846 BGG66846 BQC66846 BZY66846 CJU66846 CTQ66846 DDM66846 DNI66846 DXE66846 EHA66846 EQW66846 FAS66846 FKO66846 FUK66846 GEG66846 GOC66846 GXY66846 HHU66846 HRQ66846 IBM66846 ILI66846 IVE66846 JFA66846 JOW66846 JYS66846 KIO66846 KSK66846 LCG66846 LMC66846 LVY66846 MFU66846 MPQ66846 MZM66846 NJI66846 NTE66846 ODA66846 OMW66846 OWS66846 PGO66846 PQK66846 QAG66846 QKC66846 QTY66846 RDU66846 RNQ66846 RXM66846 SHI66846 SRE66846 TBA66846 TKW66846 TUS66846 UEO66846 UOK66846 UYG66846 VIC66846 VRY66846 WBU66846 WLQ66846 WVM66846 E132382 JA132382 SW132382 ACS132382 AMO132382 AWK132382 BGG132382 BQC132382 BZY132382 CJU132382 CTQ132382 DDM132382 DNI132382 DXE132382 EHA132382 EQW132382 FAS132382 FKO132382 FUK132382 GEG132382 GOC132382 GXY132382 HHU132382 HRQ132382 IBM132382 ILI132382 IVE132382 JFA132382 JOW132382 JYS132382 KIO132382 KSK132382 LCG132382 LMC132382 LVY132382 MFU132382 MPQ132382 MZM132382 NJI132382 NTE132382 ODA132382 OMW132382 OWS132382 PGO132382 PQK132382 QAG132382 QKC132382 QTY132382 RDU132382 RNQ132382 RXM132382 SHI132382 SRE132382 TBA132382 TKW132382 TUS132382 UEO132382 UOK132382 UYG132382 VIC132382 VRY132382 WBU132382 WLQ132382 WVM132382 E197918 JA197918 SW197918 ACS197918 AMO197918 AWK197918 BGG197918 BQC197918 BZY197918 CJU197918 CTQ197918 DDM197918 DNI197918 DXE197918 EHA197918 EQW197918 FAS197918 FKO197918 FUK197918 GEG197918 GOC197918 GXY197918 HHU197918 HRQ197918 IBM197918 ILI197918 IVE197918 JFA197918 JOW197918 JYS197918 KIO197918 KSK197918 LCG197918 LMC197918 LVY197918 MFU197918 MPQ197918 MZM197918 NJI197918 NTE197918 ODA197918 OMW197918 OWS197918 PGO197918 PQK197918 QAG197918 QKC197918 QTY197918 RDU197918 RNQ197918 RXM197918 SHI197918 SRE197918 TBA197918 TKW197918 TUS197918 UEO197918 UOK197918 UYG197918 VIC197918 VRY197918 WBU197918 WLQ197918 WVM197918 E263454 JA263454 SW263454 ACS263454 AMO263454 AWK263454 BGG263454 BQC263454 BZY263454 CJU263454 CTQ263454 DDM263454 DNI263454 DXE263454 EHA263454 EQW263454 FAS263454 FKO263454 FUK263454 GEG263454 GOC263454 GXY263454 HHU263454 HRQ263454 IBM263454 ILI263454 IVE263454 JFA263454 JOW263454 JYS263454 KIO263454 KSK263454 LCG263454 LMC263454 LVY263454 MFU263454 MPQ263454 MZM263454 NJI263454 NTE263454 ODA263454 OMW263454 OWS263454 PGO263454 PQK263454 QAG263454 QKC263454 QTY263454 RDU263454 RNQ263454 RXM263454 SHI263454 SRE263454 TBA263454 TKW263454 TUS263454 UEO263454 UOK263454 UYG263454 VIC263454 VRY263454 WBU263454 WLQ263454 WVM263454 E328990 JA328990 SW328990 ACS328990 AMO328990 AWK328990 BGG328990 BQC328990 BZY328990 CJU328990 CTQ328990 DDM328990 DNI328990 DXE328990 EHA328990 EQW328990 FAS328990 FKO328990 FUK328990 GEG328990 GOC328990 GXY328990 HHU328990 HRQ328990 IBM328990 ILI328990 IVE328990 JFA328990 JOW328990 JYS328990 KIO328990 KSK328990 LCG328990 LMC328990 LVY328990 MFU328990 MPQ328990 MZM328990 NJI328990 NTE328990 ODA328990 OMW328990 OWS328990 PGO328990 PQK328990 QAG328990 QKC328990 QTY328990 RDU328990 RNQ328990 RXM328990 SHI328990 SRE328990 TBA328990 TKW328990 TUS328990 UEO328990 UOK328990 UYG328990 VIC328990 VRY328990 WBU328990 WLQ328990 WVM328990 E394526 JA394526 SW394526 ACS394526 AMO394526 AWK394526 BGG394526 BQC394526 BZY394526 CJU394526 CTQ394526 DDM394526 DNI394526 DXE394526 EHA394526 EQW394526 FAS394526 FKO394526 FUK394526 GEG394526 GOC394526 GXY394526 HHU394526 HRQ394526 IBM394526 ILI394526 IVE394526 JFA394526 JOW394526 JYS394526 KIO394526 KSK394526 LCG394526 LMC394526 LVY394526 MFU394526 MPQ394526 MZM394526 NJI394526 NTE394526 ODA394526 OMW394526 OWS394526 PGO394526 PQK394526 QAG394526 QKC394526 QTY394526 RDU394526 RNQ394526 RXM394526 SHI394526 SRE394526 TBA394526 TKW394526 TUS394526 UEO394526 UOK394526 UYG394526 VIC394526 VRY394526 WBU394526 WLQ394526 WVM394526 E460062 JA460062 SW460062 ACS460062 AMO460062 AWK460062 BGG460062 BQC460062 BZY460062 CJU460062 CTQ460062 DDM460062 DNI460062 DXE460062 EHA460062 EQW460062 FAS460062 FKO460062 FUK460062 GEG460062 GOC460062 GXY460062 HHU460062 HRQ460062 IBM460062 ILI460062 IVE460062 JFA460062 JOW460062 JYS460062 KIO460062 KSK460062 LCG460062 LMC460062 LVY460062 MFU460062 MPQ460062 MZM460062 NJI460062 NTE460062 ODA460062 OMW460062 OWS460062 PGO460062 PQK460062 QAG460062 QKC460062 QTY460062 RDU460062 RNQ460062 RXM460062 SHI460062 SRE460062 TBA460062 TKW460062 TUS460062 UEO460062 UOK460062 UYG460062 VIC460062 VRY460062 WBU460062 WLQ460062 WVM460062 E525598 JA525598 SW525598 ACS525598 AMO525598 AWK525598 BGG525598 BQC525598 BZY525598 CJU525598 CTQ525598 DDM525598 DNI525598 DXE525598 EHA525598 EQW525598 FAS525598 FKO525598 FUK525598 GEG525598 GOC525598 GXY525598 HHU525598 HRQ525598 IBM525598 ILI525598 IVE525598 JFA525598 JOW525598 JYS525598 KIO525598 KSK525598 LCG525598 LMC525598 LVY525598 MFU525598 MPQ525598 MZM525598 NJI525598 NTE525598 ODA525598 OMW525598 OWS525598 PGO525598 PQK525598 QAG525598 QKC525598 QTY525598 RDU525598 RNQ525598 RXM525598 SHI525598 SRE525598 TBA525598 TKW525598 TUS525598 UEO525598 UOK525598 UYG525598 VIC525598 VRY525598 WBU525598 WLQ525598 WVM525598 E591134 JA591134 SW591134 ACS591134 AMO591134 AWK591134 BGG591134 BQC591134 BZY591134 CJU591134 CTQ591134 DDM591134 DNI591134 DXE591134 EHA591134 EQW591134 FAS591134 FKO591134 FUK591134 GEG591134 GOC591134 GXY591134 HHU591134 HRQ591134 IBM591134 ILI591134 IVE591134 JFA591134 JOW591134 JYS591134 KIO591134 KSK591134 LCG591134 LMC591134 LVY591134 MFU591134 MPQ591134 MZM591134 NJI591134 NTE591134 ODA591134 OMW591134 OWS591134 PGO591134 PQK591134 QAG591134 QKC591134 QTY591134 RDU591134 RNQ591134 RXM591134 SHI591134 SRE591134 TBA591134 TKW591134 TUS591134 UEO591134 UOK591134 UYG591134 VIC591134 VRY591134 WBU591134 WLQ591134 WVM591134 E656670 JA656670 SW656670 ACS656670 AMO656670 AWK656670 BGG656670 BQC656670 BZY656670 CJU656670 CTQ656670 DDM656670 DNI656670 DXE656670 EHA656670 EQW656670 FAS656670 FKO656670 FUK656670 GEG656670 GOC656670 GXY656670 HHU656670 HRQ656670 IBM656670 ILI656670 IVE656670 JFA656670 JOW656670 JYS656670 KIO656670 KSK656670 LCG656670 LMC656670 LVY656670 MFU656670 MPQ656670 MZM656670 NJI656670 NTE656670 ODA656670 OMW656670 OWS656670 PGO656670 PQK656670 QAG656670 QKC656670 QTY656670 RDU656670 RNQ656670 RXM656670 SHI656670 SRE656670 TBA656670 TKW656670 TUS656670 UEO656670 UOK656670 UYG656670 VIC656670 VRY656670 WBU656670 WLQ656670 WVM656670 E722206 JA722206 SW722206 ACS722206 AMO722206 AWK722206 BGG722206 BQC722206 BZY722206 CJU722206 CTQ722206 DDM722206 DNI722206 DXE722206 EHA722206 EQW722206 FAS722206 FKO722206 FUK722206 GEG722206 GOC722206 GXY722206 HHU722206 HRQ722206 IBM722206 ILI722206 IVE722206 JFA722206 JOW722206 JYS722206 KIO722206 KSK722206 LCG722206 LMC722206 LVY722206 MFU722206 MPQ722206 MZM722206 NJI722206 NTE722206 ODA722206 OMW722206 OWS722206 PGO722206 PQK722206 QAG722206 QKC722206 QTY722206 RDU722206 RNQ722206 RXM722206 SHI722206 SRE722206 TBA722206 TKW722206 TUS722206 UEO722206 UOK722206 UYG722206 VIC722206 VRY722206 WBU722206 WLQ722206 WVM722206 E787742 JA787742 SW787742 ACS787742 AMO787742 AWK787742 BGG787742 BQC787742 BZY787742 CJU787742 CTQ787742 DDM787742 DNI787742 DXE787742 EHA787742 EQW787742 FAS787742 FKO787742 FUK787742 GEG787742 GOC787742 GXY787742 HHU787742 HRQ787742 IBM787742 ILI787742 IVE787742 JFA787742 JOW787742 JYS787742 KIO787742 KSK787742 LCG787742 LMC787742 LVY787742 MFU787742 MPQ787742 MZM787742 NJI787742 NTE787742 ODA787742 OMW787742 OWS787742 PGO787742 PQK787742 QAG787742 QKC787742 QTY787742 RDU787742 RNQ787742 RXM787742 SHI787742 SRE787742 TBA787742 TKW787742 TUS787742 UEO787742 UOK787742 UYG787742 VIC787742 VRY787742 WBU787742 WLQ787742 WVM787742 E853278 JA853278 SW853278 ACS853278 AMO853278 AWK853278 BGG853278 BQC853278 BZY853278 CJU853278 CTQ853278 DDM853278 DNI853278 DXE853278 EHA853278 EQW853278 FAS853278 FKO853278 FUK853278 GEG853278 GOC853278 GXY853278 HHU853278 HRQ853278 IBM853278 ILI853278 IVE853278 JFA853278 JOW853278 JYS853278 KIO853278 KSK853278 LCG853278 LMC853278 LVY853278 MFU853278 MPQ853278 MZM853278 NJI853278 NTE853278 ODA853278 OMW853278 OWS853278 PGO853278 PQK853278 QAG853278 QKC853278 QTY853278 RDU853278 RNQ853278 RXM853278 SHI853278 SRE853278 TBA853278 TKW853278 TUS853278 UEO853278 UOK853278 UYG853278 VIC853278 VRY853278 WBU853278 WLQ853278 WVM853278 E918814 JA918814 SW918814 ACS918814 AMO918814 AWK918814 BGG918814 BQC918814 BZY918814 CJU918814 CTQ918814 DDM918814 DNI918814 DXE918814 EHA918814 EQW918814 FAS918814 FKO918814 FUK918814 GEG918814 GOC918814 GXY918814 HHU918814 HRQ918814 IBM918814 ILI918814 IVE918814 JFA918814 JOW918814 JYS918814 KIO918814 KSK918814 LCG918814 LMC918814 LVY918814 MFU918814 MPQ918814 MZM918814 NJI918814 NTE918814 ODA918814 OMW918814 OWS918814 PGO918814 PQK918814 QAG918814 QKC918814 QTY918814 RDU918814 RNQ918814 RXM918814 SHI918814 SRE918814 TBA918814 TKW918814 TUS918814 UEO918814 UOK918814 UYG918814 VIC918814 VRY918814 WBU918814 WLQ918814 WVM918814 E984350 JA984350 SW984350 ACS984350 AMO984350 AWK984350 BGG984350 BQC984350 BZY984350 CJU984350 CTQ984350 DDM984350 DNI984350 DXE984350 EHA984350 EQW984350 FAS984350 FKO984350 FUK984350 GEG984350 GOC984350 GXY984350 HHU984350 HRQ984350 IBM984350 ILI984350 IVE984350 JFA984350 JOW984350 JYS984350 KIO984350 KSK984350 LCG984350 LMC984350 LVY984350 MFU984350 MPQ984350 MZM984350 NJI984350 NTE984350 ODA984350 OMW984350 OWS984350 PGO984350 PQK984350 QAG984350 QKC984350 QTY984350 RDU984350 RNQ984350 RXM984350 SHI984350 SRE984350 TBA984350 TKW984350 TUS984350 UEO984350 UOK984350 UYG984350 VIC984350 VRY984350 WBU984350 WLQ984350 WVM984350 E1314 JA1314 SW1314 ACS1314 AMO1314 AWK1314 BGG1314 BQC1314 BZY1314 CJU1314 CTQ1314 DDM1314 DNI1314 DXE1314 EHA1314 EQW1314 FAS1314 FKO1314 FUK1314 GEG1314 GOC1314 GXY1314 HHU1314 HRQ1314 IBM1314 ILI1314 IVE1314 JFA1314 JOW1314 JYS1314 KIO1314 KSK1314 LCG1314 LMC1314 LVY1314 MFU1314 MPQ1314 MZM1314 NJI1314 NTE1314 ODA1314 OMW1314 OWS1314 PGO1314 PQK1314 QAG1314 QKC1314 QTY1314 RDU1314 RNQ1314 RXM1314 SHI1314 SRE1314 TBA1314 TKW1314 TUS1314 UEO1314 UOK1314 UYG1314 VIC1314 VRY1314 WBU1314 WLQ1314 WVM1314 E66850 JA66850 SW66850 ACS66850 AMO66850 AWK66850 BGG66850 BQC66850 BZY66850 CJU66850 CTQ66850 DDM66850 DNI66850 DXE66850 EHA66850 EQW66850 FAS66850 FKO66850 FUK66850 GEG66850 GOC66850 GXY66850 HHU66850 HRQ66850 IBM66850 ILI66850 IVE66850 JFA66850 JOW66850 JYS66850 KIO66850 KSK66850 LCG66850 LMC66850 LVY66850 MFU66850 MPQ66850 MZM66850 NJI66850 NTE66850 ODA66850 OMW66850 OWS66850 PGO66850 PQK66850 QAG66850 QKC66850 QTY66850 RDU66850 RNQ66850 RXM66850 SHI66850 SRE66850 TBA66850 TKW66850 TUS66850 UEO66850 UOK66850 UYG66850 VIC66850 VRY66850 WBU66850 WLQ66850 WVM66850 E132386 JA132386 SW132386 ACS132386 AMO132386 AWK132386 BGG132386 BQC132386 BZY132386 CJU132386 CTQ132386 DDM132386 DNI132386 DXE132386 EHA132386 EQW132386 FAS132386 FKO132386 FUK132386 GEG132386 GOC132386 GXY132386 HHU132386 HRQ132386 IBM132386 ILI132386 IVE132386 JFA132386 JOW132386 JYS132386 KIO132386 KSK132386 LCG132386 LMC132386 LVY132386 MFU132386 MPQ132386 MZM132386 NJI132386 NTE132386 ODA132386 OMW132386 OWS132386 PGO132386 PQK132386 QAG132386 QKC132386 QTY132386 RDU132386 RNQ132386 RXM132386 SHI132386 SRE132386 TBA132386 TKW132386 TUS132386 UEO132386 UOK132386 UYG132386 VIC132386 VRY132386 WBU132386 WLQ132386 WVM132386 E197922 JA197922 SW197922 ACS197922 AMO197922 AWK197922 BGG197922 BQC197922 BZY197922 CJU197922 CTQ197922 DDM197922 DNI197922 DXE197922 EHA197922 EQW197922 FAS197922 FKO197922 FUK197922 GEG197922 GOC197922 GXY197922 HHU197922 HRQ197922 IBM197922 ILI197922 IVE197922 JFA197922 JOW197922 JYS197922 KIO197922 KSK197922 LCG197922 LMC197922 LVY197922 MFU197922 MPQ197922 MZM197922 NJI197922 NTE197922 ODA197922 OMW197922 OWS197922 PGO197922 PQK197922 QAG197922 QKC197922 QTY197922 RDU197922 RNQ197922 RXM197922 SHI197922 SRE197922 TBA197922 TKW197922 TUS197922 UEO197922 UOK197922 UYG197922 VIC197922 VRY197922 WBU197922 WLQ197922 WVM197922 E263458 JA263458 SW263458 ACS263458 AMO263458 AWK263458 BGG263458 BQC263458 BZY263458 CJU263458 CTQ263458 DDM263458 DNI263458 DXE263458 EHA263458 EQW263458 FAS263458 FKO263458 FUK263458 GEG263458 GOC263458 GXY263458 HHU263458 HRQ263458 IBM263458 ILI263458 IVE263458 JFA263458 JOW263458 JYS263458 KIO263458 KSK263458 LCG263458 LMC263458 LVY263458 MFU263458 MPQ263458 MZM263458 NJI263458 NTE263458 ODA263458 OMW263458 OWS263458 PGO263458 PQK263458 QAG263458 QKC263458 QTY263458 RDU263458 RNQ263458 RXM263458 SHI263458 SRE263458 TBA263458 TKW263458 TUS263458 UEO263458 UOK263458 UYG263458 VIC263458 VRY263458 WBU263458 WLQ263458 WVM263458 E328994 JA328994 SW328994 ACS328994 AMO328994 AWK328994 BGG328994 BQC328994 BZY328994 CJU328994 CTQ328994 DDM328994 DNI328994 DXE328994 EHA328994 EQW328994 FAS328994 FKO328994 FUK328994 GEG328994 GOC328994 GXY328994 HHU328994 HRQ328994 IBM328994 ILI328994 IVE328994 JFA328994 JOW328994 JYS328994 KIO328994 KSK328994 LCG328994 LMC328994 LVY328994 MFU328994 MPQ328994 MZM328994 NJI328994 NTE328994 ODA328994 OMW328994 OWS328994 PGO328994 PQK328994 QAG328994 QKC328994 QTY328994 RDU328994 RNQ328994 RXM328994 SHI328994 SRE328994 TBA328994 TKW328994 TUS328994 UEO328994 UOK328994 UYG328994 VIC328994 VRY328994 WBU328994 WLQ328994 WVM328994 E394530 JA394530 SW394530 ACS394530 AMO394530 AWK394530 BGG394530 BQC394530 BZY394530 CJU394530 CTQ394530 DDM394530 DNI394530 DXE394530 EHA394530 EQW394530 FAS394530 FKO394530 FUK394530 GEG394530 GOC394530 GXY394530 HHU394530 HRQ394530 IBM394530 ILI394530 IVE394530 JFA394530 JOW394530 JYS394530 KIO394530 KSK394530 LCG394530 LMC394530 LVY394530 MFU394530 MPQ394530 MZM394530 NJI394530 NTE394530 ODA394530 OMW394530 OWS394530 PGO394530 PQK394530 QAG394530 QKC394530 QTY394530 RDU394530 RNQ394530 RXM394530 SHI394530 SRE394530 TBA394530 TKW394530 TUS394530 UEO394530 UOK394530 UYG394530 VIC394530 VRY394530 WBU394530 WLQ394530 WVM394530 E460066 JA460066 SW460066 ACS460066 AMO460066 AWK460066 BGG460066 BQC460066 BZY460066 CJU460066 CTQ460066 DDM460066 DNI460066 DXE460066 EHA460066 EQW460066 FAS460066 FKO460066 FUK460066 GEG460066 GOC460066 GXY460066 HHU460066 HRQ460066 IBM460066 ILI460066 IVE460066 JFA460066 JOW460066 JYS460066 KIO460066 KSK460066 LCG460066 LMC460066 LVY460066 MFU460066 MPQ460066 MZM460066 NJI460066 NTE460066 ODA460066 OMW460066 OWS460066 PGO460066 PQK460066 QAG460066 QKC460066 QTY460066 RDU460066 RNQ460066 RXM460066 SHI460066 SRE460066 TBA460066 TKW460066 TUS460066 UEO460066 UOK460066 UYG460066 VIC460066 VRY460066 WBU460066 WLQ460066 WVM460066 E525602 JA525602 SW525602 ACS525602 AMO525602 AWK525602 BGG525602 BQC525602 BZY525602 CJU525602 CTQ525602 DDM525602 DNI525602 DXE525602 EHA525602 EQW525602 FAS525602 FKO525602 FUK525602 GEG525602 GOC525602 GXY525602 HHU525602 HRQ525602 IBM525602 ILI525602 IVE525602 JFA525602 JOW525602 JYS525602 KIO525602 KSK525602 LCG525602 LMC525602 LVY525602 MFU525602 MPQ525602 MZM525602 NJI525602 NTE525602 ODA525602 OMW525602 OWS525602 PGO525602 PQK525602 QAG525602 QKC525602 QTY525602 RDU525602 RNQ525602 RXM525602 SHI525602 SRE525602 TBA525602 TKW525602 TUS525602 UEO525602 UOK525602 UYG525602 VIC525602 VRY525602 WBU525602 WLQ525602 WVM525602 E591138 JA591138 SW591138 ACS591138 AMO591138 AWK591138 BGG591138 BQC591138 BZY591138 CJU591138 CTQ591138 DDM591138 DNI591138 DXE591138 EHA591138 EQW591138 FAS591138 FKO591138 FUK591138 GEG591138 GOC591138 GXY591138 HHU591138 HRQ591138 IBM591138 ILI591138 IVE591138 JFA591138 JOW591138 JYS591138 KIO591138 KSK591138 LCG591138 LMC591138 LVY591138 MFU591138 MPQ591138 MZM591138 NJI591138 NTE591138 ODA591138 OMW591138 OWS591138 PGO591138 PQK591138 QAG591138 QKC591138 QTY591138 RDU591138 RNQ591138 RXM591138 SHI591138 SRE591138 TBA591138 TKW591138 TUS591138 UEO591138 UOK591138 UYG591138 VIC591138 VRY591138 WBU591138 WLQ591138 WVM591138 E656674 JA656674 SW656674 ACS656674 AMO656674 AWK656674 BGG656674 BQC656674 BZY656674 CJU656674 CTQ656674 DDM656674 DNI656674 DXE656674 EHA656674 EQW656674 FAS656674 FKO656674 FUK656674 GEG656674 GOC656674 GXY656674 HHU656674 HRQ656674 IBM656674 ILI656674 IVE656674 JFA656674 JOW656674 JYS656674 KIO656674 KSK656674 LCG656674 LMC656674 LVY656674 MFU656674 MPQ656674 MZM656674 NJI656674 NTE656674 ODA656674 OMW656674 OWS656674 PGO656674 PQK656674 QAG656674 QKC656674 QTY656674 RDU656674 RNQ656674 RXM656674 SHI656674 SRE656674 TBA656674 TKW656674 TUS656674 UEO656674 UOK656674 UYG656674 VIC656674 VRY656674 WBU656674 WLQ656674 WVM656674 E722210 JA722210 SW722210 ACS722210 AMO722210 AWK722210 BGG722210 BQC722210 BZY722210 CJU722210 CTQ722210 DDM722210 DNI722210 DXE722210 EHA722210 EQW722210 FAS722210 FKO722210 FUK722210 GEG722210 GOC722210 GXY722210 HHU722210 HRQ722210 IBM722210 ILI722210 IVE722210 JFA722210 JOW722210 JYS722210 KIO722210 KSK722210 LCG722210 LMC722210 LVY722210 MFU722210 MPQ722210 MZM722210 NJI722210 NTE722210 ODA722210 OMW722210 OWS722210 PGO722210 PQK722210 QAG722210 QKC722210 QTY722210 RDU722210 RNQ722210 RXM722210 SHI722210 SRE722210 TBA722210 TKW722210 TUS722210 UEO722210 UOK722210 UYG722210 VIC722210 VRY722210 WBU722210 WLQ722210 WVM722210 E787746 JA787746 SW787746 ACS787746 AMO787746 AWK787746 BGG787746 BQC787746 BZY787746 CJU787746 CTQ787746 DDM787746 DNI787746 DXE787746 EHA787746 EQW787746 FAS787746 FKO787746 FUK787746 GEG787746 GOC787746 GXY787746 HHU787746 HRQ787746 IBM787746 ILI787746 IVE787746 JFA787746 JOW787746 JYS787746 KIO787746 KSK787746 LCG787746 LMC787746 LVY787746 MFU787746 MPQ787746 MZM787746 NJI787746 NTE787746 ODA787746 OMW787746 OWS787746 PGO787746 PQK787746 QAG787746 QKC787746 QTY787746 RDU787746 RNQ787746 RXM787746 SHI787746 SRE787746 TBA787746 TKW787746 TUS787746 UEO787746 UOK787746 UYG787746 VIC787746 VRY787746 WBU787746 WLQ787746 WVM787746 E853282 JA853282 SW853282 ACS853282 AMO853282 AWK853282 BGG853282 BQC853282 BZY853282 CJU853282 CTQ853282 DDM853282 DNI853282 DXE853282 EHA853282 EQW853282 FAS853282 FKO853282 FUK853282 GEG853282 GOC853282 GXY853282 HHU853282 HRQ853282 IBM853282 ILI853282 IVE853282 JFA853282 JOW853282 JYS853282 KIO853282 KSK853282 LCG853282 LMC853282 LVY853282 MFU853282 MPQ853282 MZM853282 NJI853282 NTE853282 ODA853282 OMW853282 OWS853282 PGO853282 PQK853282 QAG853282 QKC853282 QTY853282 RDU853282 RNQ853282 RXM853282 SHI853282 SRE853282 TBA853282 TKW853282 TUS853282 UEO853282 UOK853282 UYG853282 VIC853282 VRY853282 WBU853282 WLQ853282 WVM853282 E918818 JA918818 SW918818 ACS918818 AMO918818 AWK918818 BGG918818 BQC918818 BZY918818 CJU918818 CTQ918818 DDM918818 DNI918818 DXE918818 EHA918818 EQW918818 FAS918818 FKO918818 FUK918818 GEG918818 GOC918818 GXY918818 HHU918818 HRQ918818 IBM918818 ILI918818 IVE918818 JFA918818 JOW918818 JYS918818 KIO918818 KSK918818 LCG918818 LMC918818 LVY918818 MFU918818 MPQ918818 MZM918818 NJI918818 NTE918818 ODA918818 OMW918818 OWS918818 PGO918818 PQK918818 QAG918818 QKC918818 QTY918818 RDU918818 RNQ918818 RXM918818 SHI918818 SRE918818 TBA918818 TKW918818 TUS918818 UEO918818 UOK918818 UYG918818 VIC918818 VRY918818 WBU918818 WLQ918818 WVM918818 E984354 JA984354 SW984354 ACS984354 AMO984354 AWK984354 BGG984354 BQC984354 BZY984354 CJU984354 CTQ984354 DDM984354 DNI984354 DXE984354 EHA984354 EQW984354 FAS984354 FKO984354 FUK984354 GEG984354 GOC984354 GXY984354 HHU984354 HRQ984354 IBM984354 ILI984354 IVE984354 JFA984354 JOW984354 JYS984354 KIO984354 KSK984354 LCG984354 LMC984354 LVY984354 MFU984354 MPQ984354 MZM984354 NJI984354 NTE984354 ODA984354 OMW984354 OWS984354 PGO984354 PQK984354 QAG984354 QKC984354 QTY984354 RDU984354 RNQ984354 RXM984354 SHI984354 SRE984354 TBA984354 TKW984354 TUS984354 UEO984354 UOK984354 UYG984354 VIC984354 VRY984354 WBU984354 WLQ984354 WVM984354 G1146:G1147 JC1146:JC1147 SY1146:SY1147 ACU1146:ACU1147 AMQ1146:AMQ1147 AWM1146:AWM1147 BGI1146:BGI1147 BQE1146:BQE1147 CAA1146:CAA1147 CJW1146:CJW1147 CTS1146:CTS1147 DDO1146:DDO1147 DNK1146:DNK1147 DXG1146:DXG1147 EHC1146:EHC1147 EQY1146:EQY1147 FAU1146:FAU1147 FKQ1146:FKQ1147 FUM1146:FUM1147 GEI1146:GEI1147 GOE1146:GOE1147 GYA1146:GYA1147 HHW1146:HHW1147 HRS1146:HRS1147 IBO1146:IBO1147 ILK1146:ILK1147 IVG1146:IVG1147 JFC1146:JFC1147 JOY1146:JOY1147 JYU1146:JYU1147 KIQ1146:KIQ1147 KSM1146:KSM1147 LCI1146:LCI1147 LME1146:LME1147 LWA1146:LWA1147 MFW1146:MFW1147 MPS1146:MPS1147 MZO1146:MZO1147 NJK1146:NJK1147 NTG1146:NTG1147 ODC1146:ODC1147 OMY1146:OMY1147 OWU1146:OWU1147 PGQ1146:PGQ1147 PQM1146:PQM1147 QAI1146:QAI1147 QKE1146:QKE1147 QUA1146:QUA1147 RDW1146:RDW1147 RNS1146:RNS1147 RXO1146:RXO1147 SHK1146:SHK1147 SRG1146:SRG1147 TBC1146:TBC1147 TKY1146:TKY1147 TUU1146:TUU1147 UEQ1146:UEQ1147 UOM1146:UOM1147 UYI1146:UYI1147 VIE1146:VIE1147 VSA1146:VSA1147 WBW1146:WBW1147 WLS1146:WLS1147 WVO1146:WVO1147 G66682:G66683 JC66682:JC66683 SY66682:SY66683 ACU66682:ACU66683 AMQ66682:AMQ66683 AWM66682:AWM66683 BGI66682:BGI66683 BQE66682:BQE66683 CAA66682:CAA66683 CJW66682:CJW66683 CTS66682:CTS66683 DDO66682:DDO66683 DNK66682:DNK66683 DXG66682:DXG66683 EHC66682:EHC66683 EQY66682:EQY66683 FAU66682:FAU66683 FKQ66682:FKQ66683 FUM66682:FUM66683 GEI66682:GEI66683 GOE66682:GOE66683 GYA66682:GYA66683 HHW66682:HHW66683 HRS66682:HRS66683 IBO66682:IBO66683 ILK66682:ILK66683 IVG66682:IVG66683 JFC66682:JFC66683 JOY66682:JOY66683 JYU66682:JYU66683 KIQ66682:KIQ66683 KSM66682:KSM66683 LCI66682:LCI66683 LME66682:LME66683 LWA66682:LWA66683 MFW66682:MFW66683 MPS66682:MPS66683 MZO66682:MZO66683 NJK66682:NJK66683 NTG66682:NTG66683 ODC66682:ODC66683 OMY66682:OMY66683 OWU66682:OWU66683 PGQ66682:PGQ66683 PQM66682:PQM66683 QAI66682:QAI66683 QKE66682:QKE66683 QUA66682:QUA66683 RDW66682:RDW66683 RNS66682:RNS66683 RXO66682:RXO66683 SHK66682:SHK66683 SRG66682:SRG66683 TBC66682:TBC66683 TKY66682:TKY66683 TUU66682:TUU66683 UEQ66682:UEQ66683 UOM66682:UOM66683 UYI66682:UYI66683 VIE66682:VIE66683 VSA66682:VSA66683 WBW66682:WBW66683 WLS66682:WLS66683 WVO66682:WVO66683 G132218:G132219 JC132218:JC132219 SY132218:SY132219 ACU132218:ACU132219 AMQ132218:AMQ132219 AWM132218:AWM132219 BGI132218:BGI132219 BQE132218:BQE132219 CAA132218:CAA132219 CJW132218:CJW132219 CTS132218:CTS132219 DDO132218:DDO132219 DNK132218:DNK132219 DXG132218:DXG132219 EHC132218:EHC132219 EQY132218:EQY132219 FAU132218:FAU132219 FKQ132218:FKQ132219 FUM132218:FUM132219 GEI132218:GEI132219 GOE132218:GOE132219 GYA132218:GYA132219 HHW132218:HHW132219 HRS132218:HRS132219 IBO132218:IBO132219 ILK132218:ILK132219 IVG132218:IVG132219 JFC132218:JFC132219 JOY132218:JOY132219 JYU132218:JYU132219 KIQ132218:KIQ132219 KSM132218:KSM132219 LCI132218:LCI132219 LME132218:LME132219 LWA132218:LWA132219 MFW132218:MFW132219 MPS132218:MPS132219 MZO132218:MZO132219 NJK132218:NJK132219 NTG132218:NTG132219 ODC132218:ODC132219 OMY132218:OMY132219 OWU132218:OWU132219 PGQ132218:PGQ132219 PQM132218:PQM132219 QAI132218:QAI132219 QKE132218:QKE132219 QUA132218:QUA132219 RDW132218:RDW132219 RNS132218:RNS132219 RXO132218:RXO132219 SHK132218:SHK132219 SRG132218:SRG132219 TBC132218:TBC132219 TKY132218:TKY132219 TUU132218:TUU132219 UEQ132218:UEQ132219 UOM132218:UOM132219 UYI132218:UYI132219 VIE132218:VIE132219 VSA132218:VSA132219 WBW132218:WBW132219 WLS132218:WLS132219 WVO132218:WVO132219 G197754:G197755 JC197754:JC197755 SY197754:SY197755 ACU197754:ACU197755 AMQ197754:AMQ197755 AWM197754:AWM197755 BGI197754:BGI197755 BQE197754:BQE197755 CAA197754:CAA197755 CJW197754:CJW197755 CTS197754:CTS197755 DDO197754:DDO197755 DNK197754:DNK197755 DXG197754:DXG197755 EHC197754:EHC197755 EQY197754:EQY197755 FAU197754:FAU197755 FKQ197754:FKQ197755 FUM197754:FUM197755 GEI197754:GEI197755 GOE197754:GOE197755 GYA197754:GYA197755 HHW197754:HHW197755 HRS197754:HRS197755 IBO197754:IBO197755 ILK197754:ILK197755 IVG197754:IVG197755 JFC197754:JFC197755 JOY197754:JOY197755 JYU197754:JYU197755 KIQ197754:KIQ197755 KSM197754:KSM197755 LCI197754:LCI197755 LME197754:LME197755 LWA197754:LWA197755 MFW197754:MFW197755 MPS197754:MPS197755 MZO197754:MZO197755 NJK197754:NJK197755 NTG197754:NTG197755 ODC197754:ODC197755 OMY197754:OMY197755 OWU197754:OWU197755 PGQ197754:PGQ197755 PQM197754:PQM197755 QAI197754:QAI197755 QKE197754:QKE197755 QUA197754:QUA197755 RDW197754:RDW197755 RNS197754:RNS197755 RXO197754:RXO197755 SHK197754:SHK197755 SRG197754:SRG197755 TBC197754:TBC197755 TKY197754:TKY197755 TUU197754:TUU197755 UEQ197754:UEQ197755 UOM197754:UOM197755 UYI197754:UYI197755 VIE197754:VIE197755 VSA197754:VSA197755 WBW197754:WBW197755 WLS197754:WLS197755 WVO197754:WVO197755 G263290:G263291 JC263290:JC263291 SY263290:SY263291 ACU263290:ACU263291 AMQ263290:AMQ263291 AWM263290:AWM263291 BGI263290:BGI263291 BQE263290:BQE263291 CAA263290:CAA263291 CJW263290:CJW263291 CTS263290:CTS263291 DDO263290:DDO263291 DNK263290:DNK263291 DXG263290:DXG263291 EHC263290:EHC263291 EQY263290:EQY263291 FAU263290:FAU263291 FKQ263290:FKQ263291 FUM263290:FUM263291 GEI263290:GEI263291 GOE263290:GOE263291 GYA263290:GYA263291 HHW263290:HHW263291 HRS263290:HRS263291 IBO263290:IBO263291 ILK263290:ILK263291 IVG263290:IVG263291 JFC263290:JFC263291 JOY263290:JOY263291 JYU263290:JYU263291 KIQ263290:KIQ263291 KSM263290:KSM263291 LCI263290:LCI263291 LME263290:LME263291 LWA263290:LWA263291 MFW263290:MFW263291 MPS263290:MPS263291 MZO263290:MZO263291 NJK263290:NJK263291 NTG263290:NTG263291 ODC263290:ODC263291 OMY263290:OMY263291 OWU263290:OWU263291 PGQ263290:PGQ263291 PQM263290:PQM263291 QAI263290:QAI263291 QKE263290:QKE263291 QUA263290:QUA263291 RDW263290:RDW263291 RNS263290:RNS263291 RXO263290:RXO263291 SHK263290:SHK263291 SRG263290:SRG263291 TBC263290:TBC263291 TKY263290:TKY263291 TUU263290:TUU263291 UEQ263290:UEQ263291 UOM263290:UOM263291 UYI263290:UYI263291 VIE263290:VIE263291 VSA263290:VSA263291 WBW263290:WBW263291 WLS263290:WLS263291 WVO263290:WVO263291 G328826:G328827 JC328826:JC328827 SY328826:SY328827 ACU328826:ACU328827 AMQ328826:AMQ328827 AWM328826:AWM328827 BGI328826:BGI328827 BQE328826:BQE328827 CAA328826:CAA328827 CJW328826:CJW328827 CTS328826:CTS328827 DDO328826:DDO328827 DNK328826:DNK328827 DXG328826:DXG328827 EHC328826:EHC328827 EQY328826:EQY328827 FAU328826:FAU328827 FKQ328826:FKQ328827 FUM328826:FUM328827 GEI328826:GEI328827 GOE328826:GOE328827 GYA328826:GYA328827 HHW328826:HHW328827 HRS328826:HRS328827 IBO328826:IBO328827 ILK328826:ILK328827 IVG328826:IVG328827 JFC328826:JFC328827 JOY328826:JOY328827 JYU328826:JYU328827 KIQ328826:KIQ328827 KSM328826:KSM328827 LCI328826:LCI328827 LME328826:LME328827 LWA328826:LWA328827 MFW328826:MFW328827 MPS328826:MPS328827 MZO328826:MZO328827 NJK328826:NJK328827 NTG328826:NTG328827 ODC328826:ODC328827 OMY328826:OMY328827 OWU328826:OWU328827 PGQ328826:PGQ328827 PQM328826:PQM328827 QAI328826:QAI328827 QKE328826:QKE328827 QUA328826:QUA328827 RDW328826:RDW328827 RNS328826:RNS328827 RXO328826:RXO328827 SHK328826:SHK328827 SRG328826:SRG328827 TBC328826:TBC328827 TKY328826:TKY328827 TUU328826:TUU328827 UEQ328826:UEQ328827 UOM328826:UOM328827 UYI328826:UYI328827 VIE328826:VIE328827 VSA328826:VSA328827 WBW328826:WBW328827 WLS328826:WLS328827 WVO328826:WVO328827 G394362:G394363 JC394362:JC394363 SY394362:SY394363 ACU394362:ACU394363 AMQ394362:AMQ394363 AWM394362:AWM394363 BGI394362:BGI394363 BQE394362:BQE394363 CAA394362:CAA394363 CJW394362:CJW394363 CTS394362:CTS394363 DDO394362:DDO394363 DNK394362:DNK394363 DXG394362:DXG394363 EHC394362:EHC394363 EQY394362:EQY394363 FAU394362:FAU394363 FKQ394362:FKQ394363 FUM394362:FUM394363 GEI394362:GEI394363 GOE394362:GOE394363 GYA394362:GYA394363 HHW394362:HHW394363 HRS394362:HRS394363 IBO394362:IBO394363 ILK394362:ILK394363 IVG394362:IVG394363 JFC394362:JFC394363 JOY394362:JOY394363 JYU394362:JYU394363 KIQ394362:KIQ394363 KSM394362:KSM394363 LCI394362:LCI394363 LME394362:LME394363 LWA394362:LWA394363 MFW394362:MFW394363 MPS394362:MPS394363 MZO394362:MZO394363 NJK394362:NJK394363 NTG394362:NTG394363 ODC394362:ODC394363 OMY394362:OMY394363 OWU394362:OWU394363 PGQ394362:PGQ394363 PQM394362:PQM394363 QAI394362:QAI394363 QKE394362:QKE394363 QUA394362:QUA394363 RDW394362:RDW394363 RNS394362:RNS394363 RXO394362:RXO394363 SHK394362:SHK394363 SRG394362:SRG394363 TBC394362:TBC394363 TKY394362:TKY394363 TUU394362:TUU394363 UEQ394362:UEQ394363 UOM394362:UOM394363 UYI394362:UYI394363 VIE394362:VIE394363 VSA394362:VSA394363 WBW394362:WBW394363 WLS394362:WLS394363 WVO394362:WVO394363 G459898:G459899 JC459898:JC459899 SY459898:SY459899 ACU459898:ACU459899 AMQ459898:AMQ459899 AWM459898:AWM459899 BGI459898:BGI459899 BQE459898:BQE459899 CAA459898:CAA459899 CJW459898:CJW459899 CTS459898:CTS459899 DDO459898:DDO459899 DNK459898:DNK459899 DXG459898:DXG459899 EHC459898:EHC459899 EQY459898:EQY459899 FAU459898:FAU459899 FKQ459898:FKQ459899 FUM459898:FUM459899 GEI459898:GEI459899 GOE459898:GOE459899 GYA459898:GYA459899 HHW459898:HHW459899 HRS459898:HRS459899 IBO459898:IBO459899 ILK459898:ILK459899 IVG459898:IVG459899 JFC459898:JFC459899 JOY459898:JOY459899 JYU459898:JYU459899 KIQ459898:KIQ459899 KSM459898:KSM459899 LCI459898:LCI459899 LME459898:LME459899 LWA459898:LWA459899 MFW459898:MFW459899 MPS459898:MPS459899 MZO459898:MZO459899 NJK459898:NJK459899 NTG459898:NTG459899 ODC459898:ODC459899 OMY459898:OMY459899 OWU459898:OWU459899 PGQ459898:PGQ459899 PQM459898:PQM459899 QAI459898:QAI459899 QKE459898:QKE459899 QUA459898:QUA459899 RDW459898:RDW459899 RNS459898:RNS459899 RXO459898:RXO459899 SHK459898:SHK459899 SRG459898:SRG459899 TBC459898:TBC459899 TKY459898:TKY459899 TUU459898:TUU459899 UEQ459898:UEQ459899 UOM459898:UOM459899 UYI459898:UYI459899 VIE459898:VIE459899 VSA459898:VSA459899 WBW459898:WBW459899 WLS459898:WLS459899 WVO459898:WVO459899 G525434:G525435 JC525434:JC525435 SY525434:SY525435 ACU525434:ACU525435 AMQ525434:AMQ525435 AWM525434:AWM525435 BGI525434:BGI525435 BQE525434:BQE525435 CAA525434:CAA525435 CJW525434:CJW525435 CTS525434:CTS525435 DDO525434:DDO525435 DNK525434:DNK525435 DXG525434:DXG525435 EHC525434:EHC525435 EQY525434:EQY525435 FAU525434:FAU525435 FKQ525434:FKQ525435 FUM525434:FUM525435 GEI525434:GEI525435 GOE525434:GOE525435 GYA525434:GYA525435 HHW525434:HHW525435 HRS525434:HRS525435 IBO525434:IBO525435 ILK525434:ILK525435 IVG525434:IVG525435 JFC525434:JFC525435 JOY525434:JOY525435 JYU525434:JYU525435 KIQ525434:KIQ525435 KSM525434:KSM525435 LCI525434:LCI525435 LME525434:LME525435 LWA525434:LWA525435 MFW525434:MFW525435 MPS525434:MPS525435 MZO525434:MZO525435 NJK525434:NJK525435 NTG525434:NTG525435 ODC525434:ODC525435 OMY525434:OMY525435 OWU525434:OWU525435 PGQ525434:PGQ525435 PQM525434:PQM525435 QAI525434:QAI525435 QKE525434:QKE525435 QUA525434:QUA525435 RDW525434:RDW525435 RNS525434:RNS525435 RXO525434:RXO525435 SHK525434:SHK525435 SRG525434:SRG525435 TBC525434:TBC525435 TKY525434:TKY525435 TUU525434:TUU525435 UEQ525434:UEQ525435 UOM525434:UOM525435 UYI525434:UYI525435 VIE525434:VIE525435 VSA525434:VSA525435 WBW525434:WBW525435 WLS525434:WLS525435 WVO525434:WVO525435 G590970:G590971 JC590970:JC590971 SY590970:SY590971 ACU590970:ACU590971 AMQ590970:AMQ590971 AWM590970:AWM590971 BGI590970:BGI590971 BQE590970:BQE590971 CAA590970:CAA590971 CJW590970:CJW590971 CTS590970:CTS590971 DDO590970:DDO590971 DNK590970:DNK590971 DXG590970:DXG590971 EHC590970:EHC590971 EQY590970:EQY590971 FAU590970:FAU590971 FKQ590970:FKQ590971 FUM590970:FUM590971 GEI590970:GEI590971 GOE590970:GOE590971 GYA590970:GYA590971 HHW590970:HHW590971 HRS590970:HRS590971 IBO590970:IBO590971 ILK590970:ILK590971 IVG590970:IVG590971 JFC590970:JFC590971 JOY590970:JOY590971 JYU590970:JYU590971 KIQ590970:KIQ590971 KSM590970:KSM590971 LCI590970:LCI590971 LME590970:LME590971 LWA590970:LWA590971 MFW590970:MFW590971 MPS590970:MPS590971 MZO590970:MZO590971 NJK590970:NJK590971 NTG590970:NTG590971 ODC590970:ODC590971 OMY590970:OMY590971 OWU590970:OWU590971 PGQ590970:PGQ590971 PQM590970:PQM590971 QAI590970:QAI590971 QKE590970:QKE590971 QUA590970:QUA590971 RDW590970:RDW590971 RNS590970:RNS590971 RXO590970:RXO590971 SHK590970:SHK590971 SRG590970:SRG590971 TBC590970:TBC590971 TKY590970:TKY590971 TUU590970:TUU590971 UEQ590970:UEQ590971 UOM590970:UOM590971 UYI590970:UYI590971 VIE590970:VIE590971 VSA590970:VSA590971 WBW590970:WBW590971 WLS590970:WLS590971 WVO590970:WVO590971 G656506:G656507 JC656506:JC656507 SY656506:SY656507 ACU656506:ACU656507 AMQ656506:AMQ656507 AWM656506:AWM656507 BGI656506:BGI656507 BQE656506:BQE656507 CAA656506:CAA656507 CJW656506:CJW656507 CTS656506:CTS656507 DDO656506:DDO656507 DNK656506:DNK656507 DXG656506:DXG656507 EHC656506:EHC656507 EQY656506:EQY656507 FAU656506:FAU656507 FKQ656506:FKQ656507 FUM656506:FUM656507 GEI656506:GEI656507 GOE656506:GOE656507 GYA656506:GYA656507 HHW656506:HHW656507 HRS656506:HRS656507 IBO656506:IBO656507 ILK656506:ILK656507 IVG656506:IVG656507 JFC656506:JFC656507 JOY656506:JOY656507 JYU656506:JYU656507 KIQ656506:KIQ656507 KSM656506:KSM656507 LCI656506:LCI656507 LME656506:LME656507 LWA656506:LWA656507 MFW656506:MFW656507 MPS656506:MPS656507 MZO656506:MZO656507 NJK656506:NJK656507 NTG656506:NTG656507 ODC656506:ODC656507 OMY656506:OMY656507 OWU656506:OWU656507 PGQ656506:PGQ656507 PQM656506:PQM656507 QAI656506:QAI656507 QKE656506:QKE656507 QUA656506:QUA656507 RDW656506:RDW656507 RNS656506:RNS656507 RXO656506:RXO656507 SHK656506:SHK656507 SRG656506:SRG656507 TBC656506:TBC656507 TKY656506:TKY656507 TUU656506:TUU656507 UEQ656506:UEQ656507 UOM656506:UOM656507 UYI656506:UYI656507 VIE656506:VIE656507 VSA656506:VSA656507 WBW656506:WBW656507 WLS656506:WLS656507 WVO656506:WVO656507 G722042:G722043 JC722042:JC722043 SY722042:SY722043 ACU722042:ACU722043 AMQ722042:AMQ722043 AWM722042:AWM722043 BGI722042:BGI722043 BQE722042:BQE722043 CAA722042:CAA722043 CJW722042:CJW722043 CTS722042:CTS722043 DDO722042:DDO722043 DNK722042:DNK722043 DXG722042:DXG722043 EHC722042:EHC722043 EQY722042:EQY722043 FAU722042:FAU722043 FKQ722042:FKQ722043 FUM722042:FUM722043 GEI722042:GEI722043 GOE722042:GOE722043 GYA722042:GYA722043 HHW722042:HHW722043 HRS722042:HRS722043 IBO722042:IBO722043 ILK722042:ILK722043 IVG722042:IVG722043 JFC722042:JFC722043 JOY722042:JOY722043 JYU722042:JYU722043 KIQ722042:KIQ722043 KSM722042:KSM722043 LCI722042:LCI722043 LME722042:LME722043 LWA722042:LWA722043 MFW722042:MFW722043 MPS722042:MPS722043 MZO722042:MZO722043 NJK722042:NJK722043 NTG722042:NTG722043 ODC722042:ODC722043 OMY722042:OMY722043 OWU722042:OWU722043 PGQ722042:PGQ722043 PQM722042:PQM722043 QAI722042:QAI722043 QKE722042:QKE722043 QUA722042:QUA722043 RDW722042:RDW722043 RNS722042:RNS722043 RXO722042:RXO722043 SHK722042:SHK722043 SRG722042:SRG722043 TBC722042:TBC722043 TKY722042:TKY722043 TUU722042:TUU722043 UEQ722042:UEQ722043 UOM722042:UOM722043 UYI722042:UYI722043 VIE722042:VIE722043 VSA722042:VSA722043 WBW722042:WBW722043 WLS722042:WLS722043 WVO722042:WVO722043 G787578:G787579 JC787578:JC787579 SY787578:SY787579 ACU787578:ACU787579 AMQ787578:AMQ787579 AWM787578:AWM787579 BGI787578:BGI787579 BQE787578:BQE787579 CAA787578:CAA787579 CJW787578:CJW787579 CTS787578:CTS787579 DDO787578:DDO787579 DNK787578:DNK787579 DXG787578:DXG787579 EHC787578:EHC787579 EQY787578:EQY787579 FAU787578:FAU787579 FKQ787578:FKQ787579 FUM787578:FUM787579 GEI787578:GEI787579 GOE787578:GOE787579 GYA787578:GYA787579 HHW787578:HHW787579 HRS787578:HRS787579 IBO787578:IBO787579 ILK787578:ILK787579 IVG787578:IVG787579 JFC787578:JFC787579 JOY787578:JOY787579 JYU787578:JYU787579 KIQ787578:KIQ787579 KSM787578:KSM787579 LCI787578:LCI787579 LME787578:LME787579 LWA787578:LWA787579 MFW787578:MFW787579 MPS787578:MPS787579 MZO787578:MZO787579 NJK787578:NJK787579 NTG787578:NTG787579 ODC787578:ODC787579 OMY787578:OMY787579 OWU787578:OWU787579 PGQ787578:PGQ787579 PQM787578:PQM787579 QAI787578:QAI787579 QKE787578:QKE787579 QUA787578:QUA787579 RDW787578:RDW787579 RNS787578:RNS787579 RXO787578:RXO787579 SHK787578:SHK787579 SRG787578:SRG787579 TBC787578:TBC787579 TKY787578:TKY787579 TUU787578:TUU787579 UEQ787578:UEQ787579 UOM787578:UOM787579 UYI787578:UYI787579 VIE787578:VIE787579 VSA787578:VSA787579 WBW787578:WBW787579 WLS787578:WLS787579 WVO787578:WVO787579 G853114:G853115 JC853114:JC853115 SY853114:SY853115 ACU853114:ACU853115 AMQ853114:AMQ853115 AWM853114:AWM853115 BGI853114:BGI853115 BQE853114:BQE853115 CAA853114:CAA853115 CJW853114:CJW853115 CTS853114:CTS853115 DDO853114:DDO853115 DNK853114:DNK853115 DXG853114:DXG853115 EHC853114:EHC853115 EQY853114:EQY853115 FAU853114:FAU853115 FKQ853114:FKQ853115 FUM853114:FUM853115 GEI853114:GEI853115 GOE853114:GOE853115 GYA853114:GYA853115 HHW853114:HHW853115 HRS853114:HRS853115 IBO853114:IBO853115 ILK853114:ILK853115 IVG853114:IVG853115 JFC853114:JFC853115 JOY853114:JOY853115 JYU853114:JYU853115 KIQ853114:KIQ853115 KSM853114:KSM853115 LCI853114:LCI853115 LME853114:LME853115 LWA853114:LWA853115 MFW853114:MFW853115 MPS853114:MPS853115 MZO853114:MZO853115 NJK853114:NJK853115 NTG853114:NTG853115 ODC853114:ODC853115 OMY853114:OMY853115 OWU853114:OWU853115 PGQ853114:PGQ853115 PQM853114:PQM853115 QAI853114:QAI853115 QKE853114:QKE853115 QUA853114:QUA853115 RDW853114:RDW853115 RNS853114:RNS853115 RXO853114:RXO853115 SHK853114:SHK853115 SRG853114:SRG853115 TBC853114:TBC853115 TKY853114:TKY853115 TUU853114:TUU853115 UEQ853114:UEQ853115 UOM853114:UOM853115 UYI853114:UYI853115 VIE853114:VIE853115 VSA853114:VSA853115 WBW853114:WBW853115 WLS853114:WLS853115 WVO853114:WVO853115 G918650:G918651 JC918650:JC918651 SY918650:SY918651 ACU918650:ACU918651 AMQ918650:AMQ918651 AWM918650:AWM918651 BGI918650:BGI918651 BQE918650:BQE918651 CAA918650:CAA918651 CJW918650:CJW918651 CTS918650:CTS918651 DDO918650:DDO918651 DNK918650:DNK918651 DXG918650:DXG918651 EHC918650:EHC918651 EQY918650:EQY918651 FAU918650:FAU918651 FKQ918650:FKQ918651 FUM918650:FUM918651 GEI918650:GEI918651 GOE918650:GOE918651 GYA918650:GYA918651 HHW918650:HHW918651 HRS918650:HRS918651 IBO918650:IBO918651 ILK918650:ILK918651 IVG918650:IVG918651 JFC918650:JFC918651 JOY918650:JOY918651 JYU918650:JYU918651 KIQ918650:KIQ918651 KSM918650:KSM918651 LCI918650:LCI918651 LME918650:LME918651 LWA918650:LWA918651 MFW918650:MFW918651 MPS918650:MPS918651 MZO918650:MZO918651 NJK918650:NJK918651 NTG918650:NTG918651 ODC918650:ODC918651 OMY918650:OMY918651 OWU918650:OWU918651 PGQ918650:PGQ918651 PQM918650:PQM918651 QAI918650:QAI918651 QKE918650:QKE918651 QUA918650:QUA918651 RDW918650:RDW918651 RNS918650:RNS918651 RXO918650:RXO918651 SHK918650:SHK918651 SRG918650:SRG918651 TBC918650:TBC918651 TKY918650:TKY918651 TUU918650:TUU918651 UEQ918650:UEQ918651 UOM918650:UOM918651 UYI918650:UYI918651 VIE918650:VIE918651 VSA918650:VSA918651 WBW918650:WBW918651 WLS918650:WLS918651 WVO918650:WVO918651 G984186:G984187 JC984186:JC984187 SY984186:SY984187 ACU984186:ACU984187 AMQ984186:AMQ984187 AWM984186:AWM984187 BGI984186:BGI984187 BQE984186:BQE984187 CAA984186:CAA984187 CJW984186:CJW984187 CTS984186:CTS984187 DDO984186:DDO984187 DNK984186:DNK984187 DXG984186:DXG984187 EHC984186:EHC984187 EQY984186:EQY984187 FAU984186:FAU984187 FKQ984186:FKQ984187 FUM984186:FUM984187 GEI984186:GEI984187 GOE984186:GOE984187 GYA984186:GYA984187 HHW984186:HHW984187 HRS984186:HRS984187 IBO984186:IBO984187 ILK984186:ILK984187 IVG984186:IVG984187 JFC984186:JFC984187 JOY984186:JOY984187 JYU984186:JYU984187 KIQ984186:KIQ984187 KSM984186:KSM984187 LCI984186:LCI984187 LME984186:LME984187 LWA984186:LWA984187 MFW984186:MFW984187 MPS984186:MPS984187 MZO984186:MZO984187 NJK984186:NJK984187 NTG984186:NTG984187 ODC984186:ODC984187 OMY984186:OMY984187 OWU984186:OWU984187 PGQ984186:PGQ984187 PQM984186:PQM984187 QAI984186:QAI984187 QKE984186:QKE984187 QUA984186:QUA984187 RDW984186:RDW984187 RNS984186:RNS984187 RXO984186:RXO984187 SHK984186:SHK984187 SRG984186:SRG984187 TBC984186:TBC984187 TKY984186:TKY984187 TUU984186:TUU984187 UEQ984186:UEQ984187 UOM984186:UOM984187 UYI984186:UYI984187 VIE984186:VIE984187 VSA984186:VSA984187 WBW984186:WBW984187 WLS984186:WLS984187 WVO984186:WVO984187 D1224 IZ1224 SV1224 ACR1224 AMN1224 AWJ1224 BGF1224 BQB1224 BZX1224 CJT1224 CTP1224 DDL1224 DNH1224 DXD1224 EGZ1224 EQV1224 FAR1224 FKN1224 FUJ1224 GEF1224 GOB1224 GXX1224 HHT1224 HRP1224 IBL1224 ILH1224 IVD1224 JEZ1224 JOV1224 JYR1224 KIN1224 KSJ1224 LCF1224 LMB1224 LVX1224 MFT1224 MPP1224 MZL1224 NJH1224 NTD1224 OCZ1224 OMV1224 OWR1224 PGN1224 PQJ1224 QAF1224 QKB1224 QTX1224 RDT1224 RNP1224 RXL1224 SHH1224 SRD1224 TAZ1224 TKV1224 TUR1224 UEN1224 UOJ1224 UYF1224 VIB1224 VRX1224 WBT1224 WLP1224 WVL1224 D66760 IZ66760 SV66760 ACR66760 AMN66760 AWJ66760 BGF66760 BQB66760 BZX66760 CJT66760 CTP66760 DDL66760 DNH66760 DXD66760 EGZ66760 EQV66760 FAR66760 FKN66760 FUJ66760 GEF66760 GOB66760 GXX66760 HHT66760 HRP66760 IBL66760 ILH66760 IVD66760 JEZ66760 JOV66760 JYR66760 KIN66760 KSJ66760 LCF66760 LMB66760 LVX66760 MFT66760 MPP66760 MZL66760 NJH66760 NTD66760 OCZ66760 OMV66760 OWR66760 PGN66760 PQJ66760 QAF66760 QKB66760 QTX66760 RDT66760 RNP66760 RXL66760 SHH66760 SRD66760 TAZ66760 TKV66760 TUR66760 UEN66760 UOJ66760 UYF66760 VIB66760 VRX66760 WBT66760 WLP66760 WVL66760 D132296 IZ132296 SV132296 ACR132296 AMN132296 AWJ132296 BGF132296 BQB132296 BZX132296 CJT132296 CTP132296 DDL132296 DNH132296 DXD132296 EGZ132296 EQV132296 FAR132296 FKN132296 FUJ132296 GEF132296 GOB132296 GXX132296 HHT132296 HRP132296 IBL132296 ILH132296 IVD132296 JEZ132296 JOV132296 JYR132296 KIN132296 KSJ132296 LCF132296 LMB132296 LVX132296 MFT132296 MPP132296 MZL132296 NJH132296 NTD132296 OCZ132296 OMV132296 OWR132296 PGN132296 PQJ132296 QAF132296 QKB132296 QTX132296 RDT132296 RNP132296 RXL132296 SHH132296 SRD132296 TAZ132296 TKV132296 TUR132296 UEN132296 UOJ132296 UYF132296 VIB132296 VRX132296 WBT132296 WLP132296 WVL132296 D197832 IZ197832 SV197832 ACR197832 AMN197832 AWJ197832 BGF197832 BQB197832 BZX197832 CJT197832 CTP197832 DDL197832 DNH197832 DXD197832 EGZ197832 EQV197832 FAR197832 FKN197832 FUJ197832 GEF197832 GOB197832 GXX197832 HHT197832 HRP197832 IBL197832 ILH197832 IVD197832 JEZ197832 JOV197832 JYR197832 KIN197832 KSJ197832 LCF197832 LMB197832 LVX197832 MFT197832 MPP197832 MZL197832 NJH197832 NTD197832 OCZ197832 OMV197832 OWR197832 PGN197832 PQJ197832 QAF197832 QKB197832 QTX197832 RDT197832 RNP197832 RXL197832 SHH197832 SRD197832 TAZ197832 TKV197832 TUR197832 UEN197832 UOJ197832 UYF197832 VIB197832 VRX197832 WBT197832 WLP197832 WVL197832 D263368 IZ263368 SV263368 ACR263368 AMN263368 AWJ263368 BGF263368 BQB263368 BZX263368 CJT263368 CTP263368 DDL263368 DNH263368 DXD263368 EGZ263368 EQV263368 FAR263368 FKN263368 FUJ263368 GEF263368 GOB263368 GXX263368 HHT263368 HRP263368 IBL263368 ILH263368 IVD263368 JEZ263368 JOV263368 JYR263368 KIN263368 KSJ263368 LCF263368 LMB263368 LVX263368 MFT263368 MPP263368 MZL263368 NJH263368 NTD263368 OCZ263368 OMV263368 OWR263368 PGN263368 PQJ263368 QAF263368 QKB263368 QTX263368 RDT263368 RNP263368 RXL263368 SHH263368 SRD263368 TAZ263368 TKV263368 TUR263368 UEN263368 UOJ263368 UYF263368 VIB263368 VRX263368 WBT263368 WLP263368 WVL263368 D328904 IZ328904 SV328904 ACR328904 AMN328904 AWJ328904 BGF328904 BQB328904 BZX328904 CJT328904 CTP328904 DDL328904 DNH328904 DXD328904 EGZ328904 EQV328904 FAR328904 FKN328904 FUJ328904 GEF328904 GOB328904 GXX328904 HHT328904 HRP328904 IBL328904 ILH328904 IVD328904 JEZ328904 JOV328904 JYR328904 KIN328904 KSJ328904 LCF328904 LMB328904 LVX328904 MFT328904 MPP328904 MZL328904 NJH328904 NTD328904 OCZ328904 OMV328904 OWR328904 PGN328904 PQJ328904 QAF328904 QKB328904 QTX328904 RDT328904 RNP328904 RXL328904 SHH328904 SRD328904 TAZ328904 TKV328904 TUR328904 UEN328904 UOJ328904 UYF328904 VIB328904 VRX328904 WBT328904 WLP328904 WVL328904 D394440 IZ394440 SV394440 ACR394440 AMN394440 AWJ394440 BGF394440 BQB394440 BZX394440 CJT394440 CTP394440 DDL394440 DNH394440 DXD394440 EGZ394440 EQV394440 FAR394440 FKN394440 FUJ394440 GEF394440 GOB394440 GXX394440 HHT394440 HRP394440 IBL394440 ILH394440 IVD394440 JEZ394440 JOV394440 JYR394440 KIN394440 KSJ394440 LCF394440 LMB394440 LVX394440 MFT394440 MPP394440 MZL394440 NJH394440 NTD394440 OCZ394440 OMV394440 OWR394440 PGN394440 PQJ394440 QAF394440 QKB394440 QTX394440 RDT394440 RNP394440 RXL394440 SHH394440 SRD394440 TAZ394440 TKV394440 TUR394440 UEN394440 UOJ394440 UYF394440 VIB394440 VRX394440 WBT394440 WLP394440 WVL394440 D459976 IZ459976 SV459976 ACR459976 AMN459976 AWJ459976 BGF459976 BQB459976 BZX459976 CJT459976 CTP459976 DDL459976 DNH459976 DXD459976 EGZ459976 EQV459976 FAR459976 FKN459976 FUJ459976 GEF459976 GOB459976 GXX459976 HHT459976 HRP459976 IBL459976 ILH459976 IVD459976 JEZ459976 JOV459976 JYR459976 KIN459976 KSJ459976 LCF459976 LMB459976 LVX459976 MFT459976 MPP459976 MZL459976 NJH459976 NTD459976 OCZ459976 OMV459976 OWR459976 PGN459976 PQJ459976 QAF459976 QKB459976 QTX459976 RDT459976 RNP459976 RXL459976 SHH459976 SRD459976 TAZ459976 TKV459976 TUR459976 UEN459976 UOJ459976 UYF459976 VIB459976 VRX459976 WBT459976 WLP459976 WVL459976 D525512 IZ525512 SV525512 ACR525512 AMN525512 AWJ525512 BGF525512 BQB525512 BZX525512 CJT525512 CTP525512 DDL525512 DNH525512 DXD525512 EGZ525512 EQV525512 FAR525512 FKN525512 FUJ525512 GEF525512 GOB525512 GXX525512 HHT525512 HRP525512 IBL525512 ILH525512 IVD525512 JEZ525512 JOV525512 JYR525512 KIN525512 KSJ525512 LCF525512 LMB525512 LVX525512 MFT525512 MPP525512 MZL525512 NJH525512 NTD525512 OCZ525512 OMV525512 OWR525512 PGN525512 PQJ525512 QAF525512 QKB525512 QTX525512 RDT525512 RNP525512 RXL525512 SHH525512 SRD525512 TAZ525512 TKV525512 TUR525512 UEN525512 UOJ525512 UYF525512 VIB525512 VRX525512 WBT525512 WLP525512 WVL525512 D591048 IZ591048 SV591048 ACR591048 AMN591048 AWJ591048 BGF591048 BQB591048 BZX591048 CJT591048 CTP591048 DDL591048 DNH591048 DXD591048 EGZ591048 EQV591048 FAR591048 FKN591048 FUJ591048 GEF591048 GOB591048 GXX591048 HHT591048 HRP591048 IBL591048 ILH591048 IVD591048 JEZ591048 JOV591048 JYR591048 KIN591048 KSJ591048 LCF591048 LMB591048 LVX591048 MFT591048 MPP591048 MZL591048 NJH591048 NTD591048 OCZ591048 OMV591048 OWR591048 PGN591048 PQJ591048 QAF591048 QKB591048 QTX591048 RDT591048 RNP591048 RXL591048 SHH591048 SRD591048 TAZ591048 TKV591048 TUR591048 UEN591048 UOJ591048 UYF591048 VIB591048 VRX591048 WBT591048 WLP591048 WVL591048 D656584 IZ656584 SV656584 ACR656584 AMN656584 AWJ656584 BGF656584 BQB656584 BZX656584 CJT656584 CTP656584 DDL656584 DNH656584 DXD656584 EGZ656584 EQV656584 FAR656584 FKN656584 FUJ656584 GEF656584 GOB656584 GXX656584 HHT656584 HRP656584 IBL656584 ILH656584 IVD656584 JEZ656584 JOV656584 JYR656584 KIN656584 KSJ656584 LCF656584 LMB656584 LVX656584 MFT656584 MPP656584 MZL656584 NJH656584 NTD656584 OCZ656584 OMV656584 OWR656584 PGN656584 PQJ656584 QAF656584 QKB656584 QTX656584 RDT656584 RNP656584 RXL656584 SHH656584 SRD656584 TAZ656584 TKV656584 TUR656584 UEN656584 UOJ656584 UYF656584 VIB656584 VRX656584 WBT656584 WLP656584 WVL656584 D722120 IZ722120 SV722120 ACR722120 AMN722120 AWJ722120 BGF722120 BQB722120 BZX722120 CJT722120 CTP722120 DDL722120 DNH722120 DXD722120 EGZ722120 EQV722120 FAR722120 FKN722120 FUJ722120 GEF722120 GOB722120 GXX722120 HHT722120 HRP722120 IBL722120 ILH722120 IVD722120 JEZ722120 JOV722120 JYR722120 KIN722120 KSJ722120 LCF722120 LMB722120 LVX722120 MFT722120 MPP722120 MZL722120 NJH722120 NTD722120 OCZ722120 OMV722120 OWR722120 PGN722120 PQJ722120 QAF722120 QKB722120 QTX722120 RDT722120 RNP722120 RXL722120 SHH722120 SRD722120 TAZ722120 TKV722120 TUR722120 UEN722120 UOJ722120 UYF722120 VIB722120 VRX722120 WBT722120 WLP722120 WVL722120 D787656 IZ787656 SV787656 ACR787656 AMN787656 AWJ787656 BGF787656 BQB787656 BZX787656 CJT787656 CTP787656 DDL787656 DNH787656 DXD787656 EGZ787656 EQV787656 FAR787656 FKN787656 FUJ787656 GEF787656 GOB787656 GXX787656 HHT787656 HRP787656 IBL787656 ILH787656 IVD787656 JEZ787656 JOV787656 JYR787656 KIN787656 KSJ787656 LCF787656 LMB787656 LVX787656 MFT787656 MPP787656 MZL787656 NJH787656 NTD787656 OCZ787656 OMV787656 OWR787656 PGN787656 PQJ787656 QAF787656 QKB787656 QTX787656 RDT787656 RNP787656 RXL787656 SHH787656 SRD787656 TAZ787656 TKV787656 TUR787656 UEN787656 UOJ787656 UYF787656 VIB787656 VRX787656 WBT787656 WLP787656 WVL787656 D853192 IZ853192 SV853192 ACR853192 AMN853192 AWJ853192 BGF853192 BQB853192 BZX853192 CJT853192 CTP853192 DDL853192 DNH853192 DXD853192 EGZ853192 EQV853192 FAR853192 FKN853192 FUJ853192 GEF853192 GOB853192 GXX853192 HHT853192 HRP853192 IBL853192 ILH853192 IVD853192 JEZ853192 JOV853192 JYR853192 KIN853192 KSJ853192 LCF853192 LMB853192 LVX853192 MFT853192 MPP853192 MZL853192 NJH853192 NTD853192 OCZ853192 OMV853192 OWR853192 PGN853192 PQJ853192 QAF853192 QKB853192 QTX853192 RDT853192 RNP853192 RXL853192 SHH853192 SRD853192 TAZ853192 TKV853192 TUR853192 UEN853192 UOJ853192 UYF853192 VIB853192 VRX853192 WBT853192 WLP853192 WVL853192 D918728 IZ918728 SV918728 ACR918728 AMN918728 AWJ918728 BGF918728 BQB918728 BZX918728 CJT918728 CTP918728 DDL918728 DNH918728 DXD918728 EGZ918728 EQV918728 FAR918728 FKN918728 FUJ918728 GEF918728 GOB918728 GXX918728 HHT918728 HRP918728 IBL918728 ILH918728 IVD918728 JEZ918728 JOV918728 JYR918728 KIN918728 KSJ918728 LCF918728 LMB918728 LVX918728 MFT918728 MPP918728 MZL918728 NJH918728 NTD918728 OCZ918728 OMV918728 OWR918728 PGN918728 PQJ918728 QAF918728 QKB918728 QTX918728 RDT918728 RNP918728 RXL918728 SHH918728 SRD918728 TAZ918728 TKV918728 TUR918728 UEN918728 UOJ918728 UYF918728 VIB918728 VRX918728 WBT918728 WLP918728 WVL918728 D984264 IZ984264 SV984264 ACR984264 AMN984264 AWJ984264 BGF984264 BQB984264 BZX984264 CJT984264 CTP984264 DDL984264 DNH984264 DXD984264 EGZ984264 EQV984264 FAR984264 FKN984264 FUJ984264 GEF984264 GOB984264 GXX984264 HHT984264 HRP984264 IBL984264 ILH984264 IVD984264 JEZ984264 JOV984264 JYR984264 KIN984264 KSJ984264 LCF984264 LMB984264 LVX984264 MFT984264 MPP984264 MZL984264 NJH984264 NTD984264 OCZ984264 OMV984264 OWR984264 PGN984264 PQJ984264 QAF984264 QKB984264 QTX984264 RDT984264 RNP984264 RXL984264 SHH984264 SRD984264 TAZ984264 TKV984264 TUR984264 UEN984264 UOJ984264 UYF984264 VIB984264 VRX984264 WBT984264 WLP984264 WVL984264 E1341 JA1341 SW1341 ACS1341 AMO1341 AWK1341 BGG1341 BQC1341 BZY1341 CJU1341 CTQ1341 DDM1341 DNI1341 DXE1341 EHA1341 EQW1341 FAS1341 FKO1341 FUK1341 GEG1341 GOC1341 GXY1341 HHU1341 HRQ1341 IBM1341 ILI1341 IVE1341 JFA1341 JOW1341 JYS1341 KIO1341 KSK1341 LCG1341 LMC1341 LVY1341 MFU1341 MPQ1341 MZM1341 NJI1341 NTE1341 ODA1341 OMW1341 OWS1341 PGO1341 PQK1341 QAG1341 QKC1341 QTY1341 RDU1341 RNQ1341 RXM1341 SHI1341 SRE1341 TBA1341 TKW1341 TUS1341 UEO1341 UOK1341 UYG1341 VIC1341 VRY1341 WBU1341 WLQ1341 WVM1341 E66877 JA66877 SW66877 ACS66877 AMO66877 AWK66877 BGG66877 BQC66877 BZY66877 CJU66877 CTQ66877 DDM66877 DNI66877 DXE66877 EHA66877 EQW66877 FAS66877 FKO66877 FUK66877 GEG66877 GOC66877 GXY66877 HHU66877 HRQ66877 IBM66877 ILI66877 IVE66877 JFA66877 JOW66877 JYS66877 KIO66877 KSK66877 LCG66877 LMC66877 LVY66877 MFU66877 MPQ66877 MZM66877 NJI66877 NTE66877 ODA66877 OMW66877 OWS66877 PGO66877 PQK66877 QAG66877 QKC66877 QTY66877 RDU66877 RNQ66877 RXM66877 SHI66877 SRE66877 TBA66877 TKW66877 TUS66877 UEO66877 UOK66877 UYG66877 VIC66877 VRY66877 WBU66877 WLQ66877 WVM66877 E132413 JA132413 SW132413 ACS132413 AMO132413 AWK132413 BGG132413 BQC132413 BZY132413 CJU132413 CTQ132413 DDM132413 DNI132413 DXE132413 EHA132413 EQW132413 FAS132413 FKO132413 FUK132413 GEG132413 GOC132413 GXY132413 HHU132413 HRQ132413 IBM132413 ILI132413 IVE132413 JFA132413 JOW132413 JYS132413 KIO132413 KSK132413 LCG132413 LMC132413 LVY132413 MFU132413 MPQ132413 MZM132413 NJI132413 NTE132413 ODA132413 OMW132413 OWS132413 PGO132413 PQK132413 QAG132413 QKC132413 QTY132413 RDU132413 RNQ132413 RXM132413 SHI132413 SRE132413 TBA132413 TKW132413 TUS132413 UEO132413 UOK132413 UYG132413 VIC132413 VRY132413 WBU132413 WLQ132413 WVM132413 E197949 JA197949 SW197949 ACS197949 AMO197949 AWK197949 BGG197949 BQC197949 BZY197949 CJU197949 CTQ197949 DDM197949 DNI197949 DXE197949 EHA197949 EQW197949 FAS197949 FKO197949 FUK197949 GEG197949 GOC197949 GXY197949 HHU197949 HRQ197949 IBM197949 ILI197949 IVE197949 JFA197949 JOW197949 JYS197949 KIO197949 KSK197949 LCG197949 LMC197949 LVY197949 MFU197949 MPQ197949 MZM197949 NJI197949 NTE197949 ODA197949 OMW197949 OWS197949 PGO197949 PQK197949 QAG197949 QKC197949 QTY197949 RDU197949 RNQ197949 RXM197949 SHI197949 SRE197949 TBA197949 TKW197949 TUS197949 UEO197949 UOK197949 UYG197949 VIC197949 VRY197949 WBU197949 WLQ197949 WVM197949 E263485 JA263485 SW263485 ACS263485 AMO263485 AWK263485 BGG263485 BQC263485 BZY263485 CJU263485 CTQ263485 DDM263485 DNI263485 DXE263485 EHA263485 EQW263485 FAS263485 FKO263485 FUK263485 GEG263485 GOC263485 GXY263485 HHU263485 HRQ263485 IBM263485 ILI263485 IVE263485 JFA263485 JOW263485 JYS263485 KIO263485 KSK263485 LCG263485 LMC263485 LVY263485 MFU263485 MPQ263485 MZM263485 NJI263485 NTE263485 ODA263485 OMW263485 OWS263485 PGO263485 PQK263485 QAG263485 QKC263485 QTY263485 RDU263485 RNQ263485 RXM263485 SHI263485 SRE263485 TBA263485 TKW263485 TUS263485 UEO263485 UOK263485 UYG263485 VIC263485 VRY263485 WBU263485 WLQ263485 WVM263485 E329021 JA329021 SW329021 ACS329021 AMO329021 AWK329021 BGG329021 BQC329021 BZY329021 CJU329021 CTQ329021 DDM329021 DNI329021 DXE329021 EHA329021 EQW329021 FAS329021 FKO329021 FUK329021 GEG329021 GOC329021 GXY329021 HHU329021 HRQ329021 IBM329021 ILI329021 IVE329021 JFA329021 JOW329021 JYS329021 KIO329021 KSK329021 LCG329021 LMC329021 LVY329021 MFU329021 MPQ329021 MZM329021 NJI329021 NTE329021 ODA329021 OMW329021 OWS329021 PGO329021 PQK329021 QAG329021 QKC329021 QTY329021 RDU329021 RNQ329021 RXM329021 SHI329021 SRE329021 TBA329021 TKW329021 TUS329021 UEO329021 UOK329021 UYG329021 VIC329021 VRY329021 WBU329021 WLQ329021 WVM329021 E394557 JA394557 SW394557 ACS394557 AMO394557 AWK394557 BGG394557 BQC394557 BZY394557 CJU394557 CTQ394557 DDM394557 DNI394557 DXE394557 EHA394557 EQW394557 FAS394557 FKO394557 FUK394557 GEG394557 GOC394557 GXY394557 HHU394557 HRQ394557 IBM394557 ILI394557 IVE394557 JFA394557 JOW394557 JYS394557 KIO394557 KSK394557 LCG394557 LMC394557 LVY394557 MFU394557 MPQ394557 MZM394557 NJI394557 NTE394557 ODA394557 OMW394557 OWS394557 PGO394557 PQK394557 QAG394557 QKC394557 QTY394557 RDU394557 RNQ394557 RXM394557 SHI394557 SRE394557 TBA394557 TKW394557 TUS394557 UEO394557 UOK394557 UYG394557 VIC394557 VRY394557 WBU394557 WLQ394557 WVM394557 E460093 JA460093 SW460093 ACS460093 AMO460093 AWK460093 BGG460093 BQC460093 BZY460093 CJU460093 CTQ460093 DDM460093 DNI460093 DXE460093 EHA460093 EQW460093 FAS460093 FKO460093 FUK460093 GEG460093 GOC460093 GXY460093 HHU460093 HRQ460093 IBM460093 ILI460093 IVE460093 JFA460093 JOW460093 JYS460093 KIO460093 KSK460093 LCG460093 LMC460093 LVY460093 MFU460093 MPQ460093 MZM460093 NJI460093 NTE460093 ODA460093 OMW460093 OWS460093 PGO460093 PQK460093 QAG460093 QKC460093 QTY460093 RDU460093 RNQ460093 RXM460093 SHI460093 SRE460093 TBA460093 TKW460093 TUS460093 UEO460093 UOK460093 UYG460093 VIC460093 VRY460093 WBU460093 WLQ460093 WVM460093 E525629 JA525629 SW525629 ACS525629 AMO525629 AWK525629 BGG525629 BQC525629 BZY525629 CJU525629 CTQ525629 DDM525629 DNI525629 DXE525629 EHA525629 EQW525629 FAS525629 FKO525629 FUK525629 GEG525629 GOC525629 GXY525629 HHU525629 HRQ525629 IBM525629 ILI525629 IVE525629 JFA525629 JOW525629 JYS525629 KIO525629 KSK525629 LCG525629 LMC525629 LVY525629 MFU525629 MPQ525629 MZM525629 NJI525629 NTE525629 ODA525629 OMW525629 OWS525629 PGO525629 PQK525629 QAG525629 QKC525629 QTY525629 RDU525629 RNQ525629 RXM525629 SHI525629 SRE525629 TBA525629 TKW525629 TUS525629 UEO525629 UOK525629 UYG525629 VIC525629 VRY525629 WBU525629 WLQ525629 WVM525629 E591165 JA591165 SW591165 ACS591165 AMO591165 AWK591165 BGG591165 BQC591165 BZY591165 CJU591165 CTQ591165 DDM591165 DNI591165 DXE591165 EHA591165 EQW591165 FAS591165 FKO591165 FUK591165 GEG591165 GOC591165 GXY591165 HHU591165 HRQ591165 IBM591165 ILI591165 IVE591165 JFA591165 JOW591165 JYS591165 KIO591165 KSK591165 LCG591165 LMC591165 LVY591165 MFU591165 MPQ591165 MZM591165 NJI591165 NTE591165 ODA591165 OMW591165 OWS591165 PGO591165 PQK591165 QAG591165 QKC591165 QTY591165 RDU591165 RNQ591165 RXM591165 SHI591165 SRE591165 TBA591165 TKW591165 TUS591165 UEO591165 UOK591165 UYG591165 VIC591165 VRY591165 WBU591165 WLQ591165 WVM591165 E656701 JA656701 SW656701 ACS656701 AMO656701 AWK656701 BGG656701 BQC656701 BZY656701 CJU656701 CTQ656701 DDM656701 DNI656701 DXE656701 EHA656701 EQW656701 FAS656701 FKO656701 FUK656701 GEG656701 GOC656701 GXY656701 HHU656701 HRQ656701 IBM656701 ILI656701 IVE656701 JFA656701 JOW656701 JYS656701 KIO656701 KSK656701 LCG656701 LMC656701 LVY656701 MFU656701 MPQ656701 MZM656701 NJI656701 NTE656701 ODA656701 OMW656701 OWS656701 PGO656701 PQK656701 QAG656701 QKC656701 QTY656701 RDU656701 RNQ656701 RXM656701 SHI656701 SRE656701 TBA656701 TKW656701 TUS656701 UEO656701 UOK656701 UYG656701 VIC656701 VRY656701 WBU656701 WLQ656701 WVM656701 E722237 JA722237 SW722237 ACS722237 AMO722237 AWK722237 BGG722237 BQC722237 BZY722237 CJU722237 CTQ722237 DDM722237 DNI722237 DXE722237 EHA722237 EQW722237 FAS722237 FKO722237 FUK722237 GEG722237 GOC722237 GXY722237 HHU722237 HRQ722237 IBM722237 ILI722237 IVE722237 JFA722237 JOW722237 JYS722237 KIO722237 KSK722237 LCG722237 LMC722237 LVY722237 MFU722237 MPQ722237 MZM722237 NJI722237 NTE722237 ODA722237 OMW722237 OWS722237 PGO722237 PQK722237 QAG722237 QKC722237 QTY722237 RDU722237 RNQ722237 RXM722237 SHI722237 SRE722237 TBA722237 TKW722237 TUS722237 UEO722237 UOK722237 UYG722237 VIC722237 VRY722237 WBU722237 WLQ722237 WVM722237 E787773 JA787773 SW787773 ACS787773 AMO787773 AWK787773 BGG787773 BQC787773 BZY787773 CJU787773 CTQ787773 DDM787773 DNI787773 DXE787773 EHA787773 EQW787773 FAS787773 FKO787773 FUK787773 GEG787773 GOC787773 GXY787773 HHU787773 HRQ787773 IBM787773 ILI787773 IVE787773 JFA787773 JOW787773 JYS787773 KIO787773 KSK787773 LCG787773 LMC787773 LVY787773 MFU787773 MPQ787773 MZM787773 NJI787773 NTE787773 ODA787773 OMW787773 OWS787773 PGO787773 PQK787773 QAG787773 QKC787773 QTY787773 RDU787773 RNQ787773 RXM787773 SHI787773 SRE787773 TBA787773 TKW787773 TUS787773 UEO787773 UOK787773 UYG787773 VIC787773 VRY787773 WBU787773 WLQ787773 WVM787773 E853309 JA853309 SW853309 ACS853309 AMO853309 AWK853309 BGG853309 BQC853309 BZY853309 CJU853309 CTQ853309 DDM853309 DNI853309 DXE853309 EHA853309 EQW853309 FAS853309 FKO853309 FUK853309 GEG853309 GOC853309 GXY853309 HHU853309 HRQ853309 IBM853309 ILI853309 IVE853309 JFA853309 JOW853309 JYS853309 KIO853309 KSK853309 LCG853309 LMC853309 LVY853309 MFU853309 MPQ853309 MZM853309 NJI853309 NTE853309 ODA853309 OMW853309 OWS853309 PGO853309 PQK853309 QAG853309 QKC853309 QTY853309 RDU853309 RNQ853309 RXM853309 SHI853309 SRE853309 TBA853309 TKW853309 TUS853309 UEO853309 UOK853309 UYG853309 VIC853309 VRY853309 WBU853309 WLQ853309 WVM853309 E918845 JA918845 SW918845 ACS918845 AMO918845 AWK918845 BGG918845 BQC918845 BZY918845 CJU918845 CTQ918845 DDM918845 DNI918845 DXE918845 EHA918845 EQW918845 FAS918845 FKO918845 FUK918845 GEG918845 GOC918845 GXY918845 HHU918845 HRQ918845 IBM918845 ILI918845 IVE918845 JFA918845 JOW918845 JYS918845 KIO918845 KSK918845 LCG918845 LMC918845 LVY918845 MFU918845 MPQ918845 MZM918845 NJI918845 NTE918845 ODA918845 OMW918845 OWS918845 PGO918845 PQK918845 QAG918845 QKC918845 QTY918845 RDU918845 RNQ918845 RXM918845 SHI918845 SRE918845 TBA918845 TKW918845 TUS918845 UEO918845 UOK918845 UYG918845 VIC918845 VRY918845 WBU918845 WLQ918845 WVM918845 E984381 JA984381 SW984381 ACS984381 AMO984381 AWK984381 BGG984381 BQC984381 BZY984381 CJU984381 CTQ984381 DDM984381 DNI984381 DXE984381 EHA984381 EQW984381 FAS984381 FKO984381 FUK984381 GEG984381 GOC984381 GXY984381 HHU984381 HRQ984381 IBM984381 ILI984381 IVE984381 JFA984381 JOW984381 JYS984381 KIO984381 KSK984381 LCG984381 LMC984381 LVY984381 MFU984381 MPQ984381 MZM984381 NJI984381 NTE984381 ODA984381 OMW984381 OWS984381 PGO984381 PQK984381 QAG984381 QKC984381 QTY984381 RDU984381 RNQ984381 RXM984381 SHI984381 SRE984381 TBA984381 TKW984381 TUS984381 UEO984381 UOK984381 UYG984381 VIC984381 VRY984381 WBU984381 WLQ984381 WVM984381 D1353:D1354 IZ1353:IZ1354 SV1353:SV1354 ACR1353:ACR1354 AMN1353:AMN1354 AWJ1353:AWJ1354 BGF1353:BGF1354 BQB1353:BQB1354 BZX1353:BZX1354 CJT1353:CJT1354 CTP1353:CTP1354 DDL1353:DDL1354 DNH1353:DNH1354 DXD1353:DXD1354 EGZ1353:EGZ1354 EQV1353:EQV1354 FAR1353:FAR1354 FKN1353:FKN1354 FUJ1353:FUJ1354 GEF1353:GEF1354 GOB1353:GOB1354 GXX1353:GXX1354 HHT1353:HHT1354 HRP1353:HRP1354 IBL1353:IBL1354 ILH1353:ILH1354 IVD1353:IVD1354 JEZ1353:JEZ1354 JOV1353:JOV1354 JYR1353:JYR1354 KIN1353:KIN1354 KSJ1353:KSJ1354 LCF1353:LCF1354 LMB1353:LMB1354 LVX1353:LVX1354 MFT1353:MFT1354 MPP1353:MPP1354 MZL1353:MZL1354 NJH1353:NJH1354 NTD1353:NTD1354 OCZ1353:OCZ1354 OMV1353:OMV1354 OWR1353:OWR1354 PGN1353:PGN1354 PQJ1353:PQJ1354 QAF1353:QAF1354 QKB1353:QKB1354 QTX1353:QTX1354 RDT1353:RDT1354 RNP1353:RNP1354 RXL1353:RXL1354 SHH1353:SHH1354 SRD1353:SRD1354 TAZ1353:TAZ1354 TKV1353:TKV1354 TUR1353:TUR1354 UEN1353:UEN1354 UOJ1353:UOJ1354 UYF1353:UYF1354 VIB1353:VIB1354 VRX1353:VRX1354 WBT1353:WBT1354 WLP1353:WLP1354 WVL1353:WVL1354 D66889:D66890 IZ66889:IZ66890 SV66889:SV66890 ACR66889:ACR66890 AMN66889:AMN66890 AWJ66889:AWJ66890 BGF66889:BGF66890 BQB66889:BQB66890 BZX66889:BZX66890 CJT66889:CJT66890 CTP66889:CTP66890 DDL66889:DDL66890 DNH66889:DNH66890 DXD66889:DXD66890 EGZ66889:EGZ66890 EQV66889:EQV66890 FAR66889:FAR66890 FKN66889:FKN66890 FUJ66889:FUJ66890 GEF66889:GEF66890 GOB66889:GOB66890 GXX66889:GXX66890 HHT66889:HHT66890 HRP66889:HRP66890 IBL66889:IBL66890 ILH66889:ILH66890 IVD66889:IVD66890 JEZ66889:JEZ66890 JOV66889:JOV66890 JYR66889:JYR66890 KIN66889:KIN66890 KSJ66889:KSJ66890 LCF66889:LCF66890 LMB66889:LMB66890 LVX66889:LVX66890 MFT66889:MFT66890 MPP66889:MPP66890 MZL66889:MZL66890 NJH66889:NJH66890 NTD66889:NTD66890 OCZ66889:OCZ66890 OMV66889:OMV66890 OWR66889:OWR66890 PGN66889:PGN66890 PQJ66889:PQJ66890 QAF66889:QAF66890 QKB66889:QKB66890 QTX66889:QTX66890 RDT66889:RDT66890 RNP66889:RNP66890 RXL66889:RXL66890 SHH66889:SHH66890 SRD66889:SRD66890 TAZ66889:TAZ66890 TKV66889:TKV66890 TUR66889:TUR66890 UEN66889:UEN66890 UOJ66889:UOJ66890 UYF66889:UYF66890 VIB66889:VIB66890 VRX66889:VRX66890 WBT66889:WBT66890 WLP66889:WLP66890 WVL66889:WVL66890 D132425:D132426 IZ132425:IZ132426 SV132425:SV132426 ACR132425:ACR132426 AMN132425:AMN132426 AWJ132425:AWJ132426 BGF132425:BGF132426 BQB132425:BQB132426 BZX132425:BZX132426 CJT132425:CJT132426 CTP132425:CTP132426 DDL132425:DDL132426 DNH132425:DNH132426 DXD132425:DXD132426 EGZ132425:EGZ132426 EQV132425:EQV132426 FAR132425:FAR132426 FKN132425:FKN132426 FUJ132425:FUJ132426 GEF132425:GEF132426 GOB132425:GOB132426 GXX132425:GXX132426 HHT132425:HHT132426 HRP132425:HRP132426 IBL132425:IBL132426 ILH132425:ILH132426 IVD132425:IVD132426 JEZ132425:JEZ132426 JOV132425:JOV132426 JYR132425:JYR132426 KIN132425:KIN132426 KSJ132425:KSJ132426 LCF132425:LCF132426 LMB132425:LMB132426 LVX132425:LVX132426 MFT132425:MFT132426 MPP132425:MPP132426 MZL132425:MZL132426 NJH132425:NJH132426 NTD132425:NTD132426 OCZ132425:OCZ132426 OMV132425:OMV132426 OWR132425:OWR132426 PGN132425:PGN132426 PQJ132425:PQJ132426 QAF132425:QAF132426 QKB132425:QKB132426 QTX132425:QTX132426 RDT132425:RDT132426 RNP132425:RNP132426 RXL132425:RXL132426 SHH132425:SHH132426 SRD132425:SRD132426 TAZ132425:TAZ132426 TKV132425:TKV132426 TUR132425:TUR132426 UEN132425:UEN132426 UOJ132425:UOJ132426 UYF132425:UYF132426 VIB132425:VIB132426 VRX132425:VRX132426 WBT132425:WBT132426 WLP132425:WLP132426 WVL132425:WVL132426 D197961:D197962 IZ197961:IZ197962 SV197961:SV197962 ACR197961:ACR197962 AMN197961:AMN197962 AWJ197961:AWJ197962 BGF197961:BGF197962 BQB197961:BQB197962 BZX197961:BZX197962 CJT197961:CJT197962 CTP197961:CTP197962 DDL197961:DDL197962 DNH197961:DNH197962 DXD197961:DXD197962 EGZ197961:EGZ197962 EQV197961:EQV197962 FAR197961:FAR197962 FKN197961:FKN197962 FUJ197961:FUJ197962 GEF197961:GEF197962 GOB197961:GOB197962 GXX197961:GXX197962 HHT197961:HHT197962 HRP197961:HRP197962 IBL197961:IBL197962 ILH197961:ILH197962 IVD197961:IVD197962 JEZ197961:JEZ197962 JOV197961:JOV197962 JYR197961:JYR197962 KIN197961:KIN197962 KSJ197961:KSJ197962 LCF197961:LCF197962 LMB197961:LMB197962 LVX197961:LVX197962 MFT197961:MFT197962 MPP197961:MPP197962 MZL197961:MZL197962 NJH197961:NJH197962 NTD197961:NTD197962 OCZ197961:OCZ197962 OMV197961:OMV197962 OWR197961:OWR197962 PGN197961:PGN197962 PQJ197961:PQJ197962 QAF197961:QAF197962 QKB197961:QKB197962 QTX197961:QTX197962 RDT197961:RDT197962 RNP197961:RNP197962 RXL197961:RXL197962 SHH197961:SHH197962 SRD197961:SRD197962 TAZ197961:TAZ197962 TKV197961:TKV197962 TUR197961:TUR197962 UEN197961:UEN197962 UOJ197961:UOJ197962 UYF197961:UYF197962 VIB197961:VIB197962 VRX197961:VRX197962 WBT197961:WBT197962 WLP197961:WLP197962 WVL197961:WVL197962 D263497:D263498 IZ263497:IZ263498 SV263497:SV263498 ACR263497:ACR263498 AMN263497:AMN263498 AWJ263497:AWJ263498 BGF263497:BGF263498 BQB263497:BQB263498 BZX263497:BZX263498 CJT263497:CJT263498 CTP263497:CTP263498 DDL263497:DDL263498 DNH263497:DNH263498 DXD263497:DXD263498 EGZ263497:EGZ263498 EQV263497:EQV263498 FAR263497:FAR263498 FKN263497:FKN263498 FUJ263497:FUJ263498 GEF263497:GEF263498 GOB263497:GOB263498 GXX263497:GXX263498 HHT263497:HHT263498 HRP263497:HRP263498 IBL263497:IBL263498 ILH263497:ILH263498 IVD263497:IVD263498 JEZ263497:JEZ263498 JOV263497:JOV263498 JYR263497:JYR263498 KIN263497:KIN263498 KSJ263497:KSJ263498 LCF263497:LCF263498 LMB263497:LMB263498 LVX263497:LVX263498 MFT263497:MFT263498 MPP263497:MPP263498 MZL263497:MZL263498 NJH263497:NJH263498 NTD263497:NTD263498 OCZ263497:OCZ263498 OMV263497:OMV263498 OWR263497:OWR263498 PGN263497:PGN263498 PQJ263497:PQJ263498 QAF263497:QAF263498 QKB263497:QKB263498 QTX263497:QTX263498 RDT263497:RDT263498 RNP263497:RNP263498 RXL263497:RXL263498 SHH263497:SHH263498 SRD263497:SRD263498 TAZ263497:TAZ263498 TKV263497:TKV263498 TUR263497:TUR263498 UEN263497:UEN263498 UOJ263497:UOJ263498 UYF263497:UYF263498 VIB263497:VIB263498 VRX263497:VRX263498 WBT263497:WBT263498 WLP263497:WLP263498 WVL263497:WVL263498 D329033:D329034 IZ329033:IZ329034 SV329033:SV329034 ACR329033:ACR329034 AMN329033:AMN329034 AWJ329033:AWJ329034 BGF329033:BGF329034 BQB329033:BQB329034 BZX329033:BZX329034 CJT329033:CJT329034 CTP329033:CTP329034 DDL329033:DDL329034 DNH329033:DNH329034 DXD329033:DXD329034 EGZ329033:EGZ329034 EQV329033:EQV329034 FAR329033:FAR329034 FKN329033:FKN329034 FUJ329033:FUJ329034 GEF329033:GEF329034 GOB329033:GOB329034 GXX329033:GXX329034 HHT329033:HHT329034 HRP329033:HRP329034 IBL329033:IBL329034 ILH329033:ILH329034 IVD329033:IVD329034 JEZ329033:JEZ329034 JOV329033:JOV329034 JYR329033:JYR329034 KIN329033:KIN329034 KSJ329033:KSJ329034 LCF329033:LCF329034 LMB329033:LMB329034 LVX329033:LVX329034 MFT329033:MFT329034 MPP329033:MPP329034 MZL329033:MZL329034 NJH329033:NJH329034 NTD329033:NTD329034 OCZ329033:OCZ329034 OMV329033:OMV329034 OWR329033:OWR329034 PGN329033:PGN329034 PQJ329033:PQJ329034 QAF329033:QAF329034 QKB329033:QKB329034 QTX329033:QTX329034 RDT329033:RDT329034 RNP329033:RNP329034 RXL329033:RXL329034 SHH329033:SHH329034 SRD329033:SRD329034 TAZ329033:TAZ329034 TKV329033:TKV329034 TUR329033:TUR329034 UEN329033:UEN329034 UOJ329033:UOJ329034 UYF329033:UYF329034 VIB329033:VIB329034 VRX329033:VRX329034 WBT329033:WBT329034 WLP329033:WLP329034 WVL329033:WVL329034 D394569:D394570 IZ394569:IZ394570 SV394569:SV394570 ACR394569:ACR394570 AMN394569:AMN394570 AWJ394569:AWJ394570 BGF394569:BGF394570 BQB394569:BQB394570 BZX394569:BZX394570 CJT394569:CJT394570 CTP394569:CTP394570 DDL394569:DDL394570 DNH394569:DNH394570 DXD394569:DXD394570 EGZ394569:EGZ394570 EQV394569:EQV394570 FAR394569:FAR394570 FKN394569:FKN394570 FUJ394569:FUJ394570 GEF394569:GEF394570 GOB394569:GOB394570 GXX394569:GXX394570 HHT394569:HHT394570 HRP394569:HRP394570 IBL394569:IBL394570 ILH394569:ILH394570 IVD394569:IVD394570 JEZ394569:JEZ394570 JOV394569:JOV394570 JYR394569:JYR394570 KIN394569:KIN394570 KSJ394569:KSJ394570 LCF394569:LCF394570 LMB394569:LMB394570 LVX394569:LVX394570 MFT394569:MFT394570 MPP394569:MPP394570 MZL394569:MZL394570 NJH394569:NJH394570 NTD394569:NTD394570 OCZ394569:OCZ394570 OMV394569:OMV394570 OWR394569:OWR394570 PGN394569:PGN394570 PQJ394569:PQJ394570 QAF394569:QAF394570 QKB394569:QKB394570 QTX394569:QTX394570 RDT394569:RDT394570 RNP394569:RNP394570 RXL394569:RXL394570 SHH394569:SHH394570 SRD394569:SRD394570 TAZ394569:TAZ394570 TKV394569:TKV394570 TUR394569:TUR394570 UEN394569:UEN394570 UOJ394569:UOJ394570 UYF394569:UYF394570 VIB394569:VIB394570 VRX394569:VRX394570 WBT394569:WBT394570 WLP394569:WLP394570 WVL394569:WVL394570 D460105:D460106 IZ460105:IZ460106 SV460105:SV460106 ACR460105:ACR460106 AMN460105:AMN460106 AWJ460105:AWJ460106 BGF460105:BGF460106 BQB460105:BQB460106 BZX460105:BZX460106 CJT460105:CJT460106 CTP460105:CTP460106 DDL460105:DDL460106 DNH460105:DNH460106 DXD460105:DXD460106 EGZ460105:EGZ460106 EQV460105:EQV460106 FAR460105:FAR460106 FKN460105:FKN460106 FUJ460105:FUJ460106 GEF460105:GEF460106 GOB460105:GOB460106 GXX460105:GXX460106 HHT460105:HHT460106 HRP460105:HRP460106 IBL460105:IBL460106 ILH460105:ILH460106 IVD460105:IVD460106 JEZ460105:JEZ460106 JOV460105:JOV460106 JYR460105:JYR460106 KIN460105:KIN460106 KSJ460105:KSJ460106 LCF460105:LCF460106 LMB460105:LMB460106 LVX460105:LVX460106 MFT460105:MFT460106 MPP460105:MPP460106 MZL460105:MZL460106 NJH460105:NJH460106 NTD460105:NTD460106 OCZ460105:OCZ460106 OMV460105:OMV460106 OWR460105:OWR460106 PGN460105:PGN460106 PQJ460105:PQJ460106 QAF460105:QAF460106 QKB460105:QKB460106 QTX460105:QTX460106 RDT460105:RDT460106 RNP460105:RNP460106 RXL460105:RXL460106 SHH460105:SHH460106 SRD460105:SRD460106 TAZ460105:TAZ460106 TKV460105:TKV460106 TUR460105:TUR460106 UEN460105:UEN460106 UOJ460105:UOJ460106 UYF460105:UYF460106 VIB460105:VIB460106 VRX460105:VRX460106 WBT460105:WBT460106 WLP460105:WLP460106 WVL460105:WVL460106 D525641:D525642 IZ525641:IZ525642 SV525641:SV525642 ACR525641:ACR525642 AMN525641:AMN525642 AWJ525641:AWJ525642 BGF525641:BGF525642 BQB525641:BQB525642 BZX525641:BZX525642 CJT525641:CJT525642 CTP525641:CTP525642 DDL525641:DDL525642 DNH525641:DNH525642 DXD525641:DXD525642 EGZ525641:EGZ525642 EQV525641:EQV525642 FAR525641:FAR525642 FKN525641:FKN525642 FUJ525641:FUJ525642 GEF525641:GEF525642 GOB525641:GOB525642 GXX525641:GXX525642 HHT525641:HHT525642 HRP525641:HRP525642 IBL525641:IBL525642 ILH525641:ILH525642 IVD525641:IVD525642 JEZ525641:JEZ525642 JOV525641:JOV525642 JYR525641:JYR525642 KIN525641:KIN525642 KSJ525641:KSJ525642 LCF525641:LCF525642 LMB525641:LMB525642 LVX525641:LVX525642 MFT525641:MFT525642 MPP525641:MPP525642 MZL525641:MZL525642 NJH525641:NJH525642 NTD525641:NTD525642 OCZ525641:OCZ525642 OMV525641:OMV525642 OWR525641:OWR525642 PGN525641:PGN525642 PQJ525641:PQJ525642 QAF525641:QAF525642 QKB525641:QKB525642 QTX525641:QTX525642 RDT525641:RDT525642 RNP525641:RNP525642 RXL525641:RXL525642 SHH525641:SHH525642 SRD525641:SRD525642 TAZ525641:TAZ525642 TKV525641:TKV525642 TUR525641:TUR525642 UEN525641:UEN525642 UOJ525641:UOJ525642 UYF525641:UYF525642 VIB525641:VIB525642 VRX525641:VRX525642 WBT525641:WBT525642 WLP525641:WLP525642 WVL525641:WVL525642 D591177:D591178 IZ591177:IZ591178 SV591177:SV591178 ACR591177:ACR591178 AMN591177:AMN591178 AWJ591177:AWJ591178 BGF591177:BGF591178 BQB591177:BQB591178 BZX591177:BZX591178 CJT591177:CJT591178 CTP591177:CTP591178 DDL591177:DDL591178 DNH591177:DNH591178 DXD591177:DXD591178 EGZ591177:EGZ591178 EQV591177:EQV591178 FAR591177:FAR591178 FKN591177:FKN591178 FUJ591177:FUJ591178 GEF591177:GEF591178 GOB591177:GOB591178 GXX591177:GXX591178 HHT591177:HHT591178 HRP591177:HRP591178 IBL591177:IBL591178 ILH591177:ILH591178 IVD591177:IVD591178 JEZ591177:JEZ591178 JOV591177:JOV591178 JYR591177:JYR591178 KIN591177:KIN591178 KSJ591177:KSJ591178 LCF591177:LCF591178 LMB591177:LMB591178 LVX591177:LVX591178 MFT591177:MFT591178 MPP591177:MPP591178 MZL591177:MZL591178 NJH591177:NJH591178 NTD591177:NTD591178 OCZ591177:OCZ591178 OMV591177:OMV591178 OWR591177:OWR591178 PGN591177:PGN591178 PQJ591177:PQJ591178 QAF591177:QAF591178 QKB591177:QKB591178 QTX591177:QTX591178 RDT591177:RDT591178 RNP591177:RNP591178 RXL591177:RXL591178 SHH591177:SHH591178 SRD591177:SRD591178 TAZ591177:TAZ591178 TKV591177:TKV591178 TUR591177:TUR591178 UEN591177:UEN591178 UOJ591177:UOJ591178 UYF591177:UYF591178 VIB591177:VIB591178 VRX591177:VRX591178 WBT591177:WBT591178 WLP591177:WLP591178 WVL591177:WVL591178 D656713:D656714 IZ656713:IZ656714 SV656713:SV656714 ACR656713:ACR656714 AMN656713:AMN656714 AWJ656713:AWJ656714 BGF656713:BGF656714 BQB656713:BQB656714 BZX656713:BZX656714 CJT656713:CJT656714 CTP656713:CTP656714 DDL656713:DDL656714 DNH656713:DNH656714 DXD656713:DXD656714 EGZ656713:EGZ656714 EQV656713:EQV656714 FAR656713:FAR656714 FKN656713:FKN656714 FUJ656713:FUJ656714 GEF656713:GEF656714 GOB656713:GOB656714 GXX656713:GXX656714 HHT656713:HHT656714 HRP656713:HRP656714 IBL656713:IBL656714 ILH656713:ILH656714 IVD656713:IVD656714 JEZ656713:JEZ656714 JOV656713:JOV656714 JYR656713:JYR656714 KIN656713:KIN656714 KSJ656713:KSJ656714 LCF656713:LCF656714 LMB656713:LMB656714 LVX656713:LVX656714 MFT656713:MFT656714 MPP656713:MPP656714 MZL656713:MZL656714 NJH656713:NJH656714 NTD656713:NTD656714 OCZ656713:OCZ656714 OMV656713:OMV656714 OWR656713:OWR656714 PGN656713:PGN656714 PQJ656713:PQJ656714 QAF656713:QAF656714 QKB656713:QKB656714 QTX656713:QTX656714 RDT656713:RDT656714 RNP656713:RNP656714 RXL656713:RXL656714 SHH656713:SHH656714 SRD656713:SRD656714 TAZ656713:TAZ656714 TKV656713:TKV656714 TUR656713:TUR656714 UEN656713:UEN656714 UOJ656713:UOJ656714 UYF656713:UYF656714 VIB656713:VIB656714 VRX656713:VRX656714 WBT656713:WBT656714 WLP656713:WLP656714 WVL656713:WVL656714 D722249:D722250 IZ722249:IZ722250 SV722249:SV722250 ACR722249:ACR722250 AMN722249:AMN722250 AWJ722249:AWJ722250 BGF722249:BGF722250 BQB722249:BQB722250 BZX722249:BZX722250 CJT722249:CJT722250 CTP722249:CTP722250 DDL722249:DDL722250 DNH722249:DNH722250 DXD722249:DXD722250 EGZ722249:EGZ722250 EQV722249:EQV722250 FAR722249:FAR722250 FKN722249:FKN722250 FUJ722249:FUJ722250 GEF722249:GEF722250 GOB722249:GOB722250 GXX722249:GXX722250 HHT722249:HHT722250 HRP722249:HRP722250 IBL722249:IBL722250 ILH722249:ILH722250 IVD722249:IVD722250 JEZ722249:JEZ722250 JOV722249:JOV722250 JYR722249:JYR722250 KIN722249:KIN722250 KSJ722249:KSJ722250 LCF722249:LCF722250 LMB722249:LMB722250 LVX722249:LVX722250 MFT722249:MFT722250 MPP722249:MPP722250 MZL722249:MZL722250 NJH722249:NJH722250 NTD722249:NTD722250 OCZ722249:OCZ722250 OMV722249:OMV722250 OWR722249:OWR722250 PGN722249:PGN722250 PQJ722249:PQJ722250 QAF722249:QAF722250 QKB722249:QKB722250 QTX722249:QTX722250 RDT722249:RDT722250 RNP722249:RNP722250 RXL722249:RXL722250 SHH722249:SHH722250 SRD722249:SRD722250 TAZ722249:TAZ722250 TKV722249:TKV722250 TUR722249:TUR722250 UEN722249:UEN722250 UOJ722249:UOJ722250 UYF722249:UYF722250 VIB722249:VIB722250 VRX722249:VRX722250 WBT722249:WBT722250 WLP722249:WLP722250 WVL722249:WVL722250 D787785:D787786 IZ787785:IZ787786 SV787785:SV787786 ACR787785:ACR787786 AMN787785:AMN787786 AWJ787785:AWJ787786 BGF787785:BGF787786 BQB787785:BQB787786 BZX787785:BZX787786 CJT787785:CJT787786 CTP787785:CTP787786 DDL787785:DDL787786 DNH787785:DNH787786 DXD787785:DXD787786 EGZ787785:EGZ787786 EQV787785:EQV787786 FAR787785:FAR787786 FKN787785:FKN787786 FUJ787785:FUJ787786 GEF787785:GEF787786 GOB787785:GOB787786 GXX787785:GXX787786 HHT787785:HHT787786 HRP787785:HRP787786 IBL787785:IBL787786 ILH787785:ILH787786 IVD787785:IVD787786 JEZ787785:JEZ787786 JOV787785:JOV787786 JYR787785:JYR787786 KIN787785:KIN787786 KSJ787785:KSJ787786 LCF787785:LCF787786 LMB787785:LMB787786 LVX787785:LVX787786 MFT787785:MFT787786 MPP787785:MPP787786 MZL787785:MZL787786 NJH787785:NJH787786 NTD787785:NTD787786 OCZ787785:OCZ787786 OMV787785:OMV787786 OWR787785:OWR787786 PGN787785:PGN787786 PQJ787785:PQJ787786 QAF787785:QAF787786 QKB787785:QKB787786 QTX787785:QTX787786 RDT787785:RDT787786 RNP787785:RNP787786 RXL787785:RXL787786 SHH787785:SHH787786 SRD787785:SRD787786 TAZ787785:TAZ787786 TKV787785:TKV787786 TUR787785:TUR787786 UEN787785:UEN787786 UOJ787785:UOJ787786 UYF787785:UYF787786 VIB787785:VIB787786 VRX787785:VRX787786 WBT787785:WBT787786 WLP787785:WLP787786 WVL787785:WVL787786 D853321:D853322 IZ853321:IZ853322 SV853321:SV853322 ACR853321:ACR853322 AMN853321:AMN853322 AWJ853321:AWJ853322 BGF853321:BGF853322 BQB853321:BQB853322 BZX853321:BZX853322 CJT853321:CJT853322 CTP853321:CTP853322 DDL853321:DDL853322 DNH853321:DNH853322 DXD853321:DXD853322 EGZ853321:EGZ853322 EQV853321:EQV853322 FAR853321:FAR853322 FKN853321:FKN853322 FUJ853321:FUJ853322 GEF853321:GEF853322 GOB853321:GOB853322 GXX853321:GXX853322 HHT853321:HHT853322 HRP853321:HRP853322 IBL853321:IBL853322 ILH853321:ILH853322 IVD853321:IVD853322 JEZ853321:JEZ853322 JOV853321:JOV853322 JYR853321:JYR853322 KIN853321:KIN853322 KSJ853321:KSJ853322 LCF853321:LCF853322 LMB853321:LMB853322 LVX853321:LVX853322 MFT853321:MFT853322 MPP853321:MPP853322 MZL853321:MZL853322 NJH853321:NJH853322 NTD853321:NTD853322 OCZ853321:OCZ853322 OMV853321:OMV853322 OWR853321:OWR853322 PGN853321:PGN853322 PQJ853321:PQJ853322 QAF853321:QAF853322 QKB853321:QKB853322 QTX853321:QTX853322 RDT853321:RDT853322 RNP853321:RNP853322 RXL853321:RXL853322 SHH853321:SHH853322 SRD853321:SRD853322 TAZ853321:TAZ853322 TKV853321:TKV853322 TUR853321:TUR853322 UEN853321:UEN853322 UOJ853321:UOJ853322 UYF853321:UYF853322 VIB853321:VIB853322 VRX853321:VRX853322 WBT853321:WBT853322 WLP853321:WLP853322 WVL853321:WVL853322 D918857:D918858 IZ918857:IZ918858 SV918857:SV918858 ACR918857:ACR918858 AMN918857:AMN918858 AWJ918857:AWJ918858 BGF918857:BGF918858 BQB918857:BQB918858 BZX918857:BZX918858 CJT918857:CJT918858 CTP918857:CTP918858 DDL918857:DDL918858 DNH918857:DNH918858 DXD918857:DXD918858 EGZ918857:EGZ918858 EQV918857:EQV918858 FAR918857:FAR918858 FKN918857:FKN918858 FUJ918857:FUJ918858 GEF918857:GEF918858 GOB918857:GOB918858 GXX918857:GXX918858 HHT918857:HHT918858 HRP918857:HRP918858 IBL918857:IBL918858 ILH918857:ILH918858 IVD918857:IVD918858 JEZ918857:JEZ918858 JOV918857:JOV918858 JYR918857:JYR918858 KIN918857:KIN918858 KSJ918857:KSJ918858 LCF918857:LCF918858 LMB918857:LMB918858 LVX918857:LVX918858 MFT918857:MFT918858 MPP918857:MPP918858 MZL918857:MZL918858 NJH918857:NJH918858 NTD918857:NTD918858 OCZ918857:OCZ918858 OMV918857:OMV918858 OWR918857:OWR918858 PGN918857:PGN918858 PQJ918857:PQJ918858 QAF918857:QAF918858 QKB918857:QKB918858 QTX918857:QTX918858 RDT918857:RDT918858 RNP918857:RNP918858 RXL918857:RXL918858 SHH918857:SHH918858 SRD918857:SRD918858 TAZ918857:TAZ918858 TKV918857:TKV918858 TUR918857:TUR918858 UEN918857:UEN918858 UOJ918857:UOJ918858 UYF918857:UYF918858 VIB918857:VIB918858 VRX918857:VRX918858 WBT918857:WBT918858 WLP918857:WLP918858 WVL918857:WVL918858 D984393:D984394 IZ984393:IZ984394 SV984393:SV984394 ACR984393:ACR984394 AMN984393:AMN984394 AWJ984393:AWJ984394 BGF984393:BGF984394 BQB984393:BQB984394 BZX984393:BZX984394 CJT984393:CJT984394 CTP984393:CTP984394 DDL984393:DDL984394 DNH984393:DNH984394 DXD984393:DXD984394 EGZ984393:EGZ984394 EQV984393:EQV984394 FAR984393:FAR984394 FKN984393:FKN984394 FUJ984393:FUJ984394 GEF984393:GEF984394 GOB984393:GOB984394 GXX984393:GXX984394 HHT984393:HHT984394 HRP984393:HRP984394 IBL984393:IBL984394 ILH984393:ILH984394 IVD984393:IVD984394 JEZ984393:JEZ984394 JOV984393:JOV984394 JYR984393:JYR984394 KIN984393:KIN984394 KSJ984393:KSJ984394 LCF984393:LCF984394 LMB984393:LMB984394 LVX984393:LVX984394 MFT984393:MFT984394 MPP984393:MPP984394 MZL984393:MZL984394 NJH984393:NJH984394 NTD984393:NTD984394 OCZ984393:OCZ984394 OMV984393:OMV984394 OWR984393:OWR984394 PGN984393:PGN984394 PQJ984393:PQJ984394 QAF984393:QAF984394 QKB984393:QKB984394 QTX984393:QTX984394 RDT984393:RDT984394 RNP984393:RNP984394 RXL984393:RXL984394 SHH984393:SHH984394 SRD984393:SRD984394 TAZ984393:TAZ984394 TKV984393:TKV984394 TUR984393:TUR984394 UEN984393:UEN984394 UOJ984393:UOJ984394 UYF984393:UYF984394 VIB984393:VIB984394 VRX984393:VRX984394 WBT984393:WBT984394 WLP984393:WLP984394 WVL984393:WVL984394 F1338 JB1338 SX1338 ACT1338 AMP1338 AWL1338 BGH1338 BQD1338 BZZ1338 CJV1338 CTR1338 DDN1338 DNJ1338 DXF1338 EHB1338 EQX1338 FAT1338 FKP1338 FUL1338 GEH1338 GOD1338 GXZ1338 HHV1338 HRR1338 IBN1338 ILJ1338 IVF1338 JFB1338 JOX1338 JYT1338 KIP1338 KSL1338 LCH1338 LMD1338 LVZ1338 MFV1338 MPR1338 MZN1338 NJJ1338 NTF1338 ODB1338 OMX1338 OWT1338 PGP1338 PQL1338 QAH1338 QKD1338 QTZ1338 RDV1338 RNR1338 RXN1338 SHJ1338 SRF1338 TBB1338 TKX1338 TUT1338 UEP1338 UOL1338 UYH1338 VID1338 VRZ1338 WBV1338 WLR1338 WVN1338 F66874 JB66874 SX66874 ACT66874 AMP66874 AWL66874 BGH66874 BQD66874 BZZ66874 CJV66874 CTR66874 DDN66874 DNJ66874 DXF66874 EHB66874 EQX66874 FAT66874 FKP66874 FUL66874 GEH66874 GOD66874 GXZ66874 HHV66874 HRR66874 IBN66874 ILJ66874 IVF66874 JFB66874 JOX66874 JYT66874 KIP66874 KSL66874 LCH66874 LMD66874 LVZ66874 MFV66874 MPR66874 MZN66874 NJJ66874 NTF66874 ODB66874 OMX66874 OWT66874 PGP66874 PQL66874 QAH66874 QKD66874 QTZ66874 RDV66874 RNR66874 RXN66874 SHJ66874 SRF66874 TBB66874 TKX66874 TUT66874 UEP66874 UOL66874 UYH66874 VID66874 VRZ66874 WBV66874 WLR66874 WVN66874 F132410 JB132410 SX132410 ACT132410 AMP132410 AWL132410 BGH132410 BQD132410 BZZ132410 CJV132410 CTR132410 DDN132410 DNJ132410 DXF132410 EHB132410 EQX132410 FAT132410 FKP132410 FUL132410 GEH132410 GOD132410 GXZ132410 HHV132410 HRR132410 IBN132410 ILJ132410 IVF132410 JFB132410 JOX132410 JYT132410 KIP132410 KSL132410 LCH132410 LMD132410 LVZ132410 MFV132410 MPR132410 MZN132410 NJJ132410 NTF132410 ODB132410 OMX132410 OWT132410 PGP132410 PQL132410 QAH132410 QKD132410 QTZ132410 RDV132410 RNR132410 RXN132410 SHJ132410 SRF132410 TBB132410 TKX132410 TUT132410 UEP132410 UOL132410 UYH132410 VID132410 VRZ132410 WBV132410 WLR132410 WVN132410 F197946 JB197946 SX197946 ACT197946 AMP197946 AWL197946 BGH197946 BQD197946 BZZ197946 CJV197946 CTR197946 DDN197946 DNJ197946 DXF197946 EHB197946 EQX197946 FAT197946 FKP197946 FUL197946 GEH197946 GOD197946 GXZ197946 HHV197946 HRR197946 IBN197946 ILJ197946 IVF197946 JFB197946 JOX197946 JYT197946 KIP197946 KSL197946 LCH197946 LMD197946 LVZ197946 MFV197946 MPR197946 MZN197946 NJJ197946 NTF197946 ODB197946 OMX197946 OWT197946 PGP197946 PQL197946 QAH197946 QKD197946 QTZ197946 RDV197946 RNR197946 RXN197946 SHJ197946 SRF197946 TBB197946 TKX197946 TUT197946 UEP197946 UOL197946 UYH197946 VID197946 VRZ197946 WBV197946 WLR197946 WVN197946 F263482 JB263482 SX263482 ACT263482 AMP263482 AWL263482 BGH263482 BQD263482 BZZ263482 CJV263482 CTR263482 DDN263482 DNJ263482 DXF263482 EHB263482 EQX263482 FAT263482 FKP263482 FUL263482 GEH263482 GOD263482 GXZ263482 HHV263482 HRR263482 IBN263482 ILJ263482 IVF263482 JFB263482 JOX263482 JYT263482 KIP263482 KSL263482 LCH263482 LMD263482 LVZ263482 MFV263482 MPR263482 MZN263482 NJJ263482 NTF263482 ODB263482 OMX263482 OWT263482 PGP263482 PQL263482 QAH263482 QKD263482 QTZ263482 RDV263482 RNR263482 RXN263482 SHJ263482 SRF263482 TBB263482 TKX263482 TUT263482 UEP263482 UOL263482 UYH263482 VID263482 VRZ263482 WBV263482 WLR263482 WVN263482 F329018 JB329018 SX329018 ACT329018 AMP329018 AWL329018 BGH329018 BQD329018 BZZ329018 CJV329018 CTR329018 DDN329018 DNJ329018 DXF329018 EHB329018 EQX329018 FAT329018 FKP329018 FUL329018 GEH329018 GOD329018 GXZ329018 HHV329018 HRR329018 IBN329018 ILJ329018 IVF329018 JFB329018 JOX329018 JYT329018 KIP329018 KSL329018 LCH329018 LMD329018 LVZ329018 MFV329018 MPR329018 MZN329018 NJJ329018 NTF329018 ODB329018 OMX329018 OWT329018 PGP329018 PQL329018 QAH329018 QKD329018 QTZ329018 RDV329018 RNR329018 RXN329018 SHJ329018 SRF329018 TBB329018 TKX329018 TUT329018 UEP329018 UOL329018 UYH329018 VID329018 VRZ329018 WBV329018 WLR329018 WVN329018 F394554 JB394554 SX394554 ACT394554 AMP394554 AWL394554 BGH394554 BQD394554 BZZ394554 CJV394554 CTR394554 DDN394554 DNJ394554 DXF394554 EHB394554 EQX394554 FAT394554 FKP394554 FUL394554 GEH394554 GOD394554 GXZ394554 HHV394554 HRR394554 IBN394554 ILJ394554 IVF394554 JFB394554 JOX394554 JYT394554 KIP394554 KSL394554 LCH394554 LMD394554 LVZ394554 MFV394554 MPR394554 MZN394554 NJJ394554 NTF394554 ODB394554 OMX394554 OWT394554 PGP394554 PQL394554 QAH394554 QKD394554 QTZ394554 RDV394554 RNR394554 RXN394554 SHJ394554 SRF394554 TBB394554 TKX394554 TUT394554 UEP394554 UOL394554 UYH394554 VID394554 VRZ394554 WBV394554 WLR394554 WVN394554 F460090 JB460090 SX460090 ACT460090 AMP460090 AWL460090 BGH460090 BQD460090 BZZ460090 CJV460090 CTR460090 DDN460090 DNJ460090 DXF460090 EHB460090 EQX460090 FAT460090 FKP460090 FUL460090 GEH460090 GOD460090 GXZ460090 HHV460090 HRR460090 IBN460090 ILJ460090 IVF460090 JFB460090 JOX460090 JYT460090 KIP460090 KSL460090 LCH460090 LMD460090 LVZ460090 MFV460090 MPR460090 MZN460090 NJJ460090 NTF460090 ODB460090 OMX460090 OWT460090 PGP460090 PQL460090 QAH460090 QKD460090 QTZ460090 RDV460090 RNR460090 RXN460090 SHJ460090 SRF460090 TBB460090 TKX460090 TUT460090 UEP460090 UOL460090 UYH460090 VID460090 VRZ460090 WBV460090 WLR460090 WVN460090 F525626 JB525626 SX525626 ACT525626 AMP525626 AWL525626 BGH525626 BQD525626 BZZ525626 CJV525626 CTR525626 DDN525626 DNJ525626 DXF525626 EHB525626 EQX525626 FAT525626 FKP525626 FUL525626 GEH525626 GOD525626 GXZ525626 HHV525626 HRR525626 IBN525626 ILJ525626 IVF525626 JFB525626 JOX525626 JYT525626 KIP525626 KSL525626 LCH525626 LMD525626 LVZ525626 MFV525626 MPR525626 MZN525626 NJJ525626 NTF525626 ODB525626 OMX525626 OWT525626 PGP525626 PQL525626 QAH525626 QKD525626 QTZ525626 RDV525626 RNR525626 RXN525626 SHJ525626 SRF525626 TBB525626 TKX525626 TUT525626 UEP525626 UOL525626 UYH525626 VID525626 VRZ525626 WBV525626 WLR525626 WVN525626 F591162 JB591162 SX591162 ACT591162 AMP591162 AWL591162 BGH591162 BQD591162 BZZ591162 CJV591162 CTR591162 DDN591162 DNJ591162 DXF591162 EHB591162 EQX591162 FAT591162 FKP591162 FUL591162 GEH591162 GOD591162 GXZ591162 HHV591162 HRR591162 IBN591162 ILJ591162 IVF591162 JFB591162 JOX591162 JYT591162 KIP591162 KSL591162 LCH591162 LMD591162 LVZ591162 MFV591162 MPR591162 MZN591162 NJJ591162 NTF591162 ODB591162 OMX591162 OWT591162 PGP591162 PQL591162 QAH591162 QKD591162 QTZ591162 RDV591162 RNR591162 RXN591162 SHJ591162 SRF591162 TBB591162 TKX591162 TUT591162 UEP591162 UOL591162 UYH591162 VID591162 VRZ591162 WBV591162 WLR591162 WVN591162 F656698 JB656698 SX656698 ACT656698 AMP656698 AWL656698 BGH656698 BQD656698 BZZ656698 CJV656698 CTR656698 DDN656698 DNJ656698 DXF656698 EHB656698 EQX656698 FAT656698 FKP656698 FUL656698 GEH656698 GOD656698 GXZ656698 HHV656698 HRR656698 IBN656698 ILJ656698 IVF656698 JFB656698 JOX656698 JYT656698 KIP656698 KSL656698 LCH656698 LMD656698 LVZ656698 MFV656698 MPR656698 MZN656698 NJJ656698 NTF656698 ODB656698 OMX656698 OWT656698 PGP656698 PQL656698 QAH656698 QKD656698 QTZ656698 RDV656698 RNR656698 RXN656698 SHJ656698 SRF656698 TBB656698 TKX656698 TUT656698 UEP656698 UOL656698 UYH656698 VID656698 VRZ656698 WBV656698 WLR656698 WVN656698 F722234 JB722234 SX722234 ACT722234 AMP722234 AWL722234 BGH722234 BQD722234 BZZ722234 CJV722234 CTR722234 DDN722234 DNJ722234 DXF722234 EHB722234 EQX722234 FAT722234 FKP722234 FUL722234 GEH722234 GOD722234 GXZ722234 HHV722234 HRR722234 IBN722234 ILJ722234 IVF722234 JFB722234 JOX722234 JYT722234 KIP722234 KSL722234 LCH722234 LMD722234 LVZ722234 MFV722234 MPR722234 MZN722234 NJJ722234 NTF722234 ODB722234 OMX722234 OWT722234 PGP722234 PQL722234 QAH722234 QKD722234 QTZ722234 RDV722234 RNR722234 RXN722234 SHJ722234 SRF722234 TBB722234 TKX722234 TUT722234 UEP722234 UOL722234 UYH722234 VID722234 VRZ722234 WBV722234 WLR722234 WVN722234 F787770 JB787770 SX787770 ACT787770 AMP787770 AWL787770 BGH787770 BQD787770 BZZ787770 CJV787770 CTR787770 DDN787770 DNJ787770 DXF787770 EHB787770 EQX787770 FAT787770 FKP787770 FUL787770 GEH787770 GOD787770 GXZ787770 HHV787770 HRR787770 IBN787770 ILJ787770 IVF787770 JFB787770 JOX787770 JYT787770 KIP787770 KSL787770 LCH787770 LMD787770 LVZ787770 MFV787770 MPR787770 MZN787770 NJJ787770 NTF787770 ODB787770 OMX787770 OWT787770 PGP787770 PQL787770 QAH787770 QKD787770 QTZ787770 RDV787770 RNR787770 RXN787770 SHJ787770 SRF787770 TBB787770 TKX787770 TUT787770 UEP787770 UOL787770 UYH787770 VID787770 VRZ787770 WBV787770 WLR787770 WVN787770 F853306 JB853306 SX853306 ACT853306 AMP853306 AWL853306 BGH853306 BQD853306 BZZ853306 CJV853306 CTR853306 DDN853306 DNJ853306 DXF853306 EHB853306 EQX853306 FAT853306 FKP853306 FUL853306 GEH853306 GOD853306 GXZ853306 HHV853306 HRR853306 IBN853306 ILJ853306 IVF853306 JFB853306 JOX853306 JYT853306 KIP853306 KSL853306 LCH853306 LMD853306 LVZ853306 MFV853306 MPR853306 MZN853306 NJJ853306 NTF853306 ODB853306 OMX853306 OWT853306 PGP853306 PQL853306 QAH853306 QKD853306 QTZ853306 RDV853306 RNR853306 RXN853306 SHJ853306 SRF853306 TBB853306 TKX853306 TUT853306 UEP853306 UOL853306 UYH853306 VID853306 VRZ853306 WBV853306 WLR853306 WVN853306 F918842 JB918842 SX918842 ACT918842 AMP918842 AWL918842 BGH918842 BQD918842 BZZ918842 CJV918842 CTR918842 DDN918842 DNJ918842 DXF918842 EHB918842 EQX918842 FAT918842 FKP918842 FUL918842 GEH918842 GOD918842 GXZ918842 HHV918842 HRR918842 IBN918842 ILJ918842 IVF918842 JFB918842 JOX918842 JYT918842 KIP918842 KSL918842 LCH918842 LMD918842 LVZ918842 MFV918842 MPR918842 MZN918842 NJJ918842 NTF918842 ODB918842 OMX918842 OWT918842 PGP918842 PQL918842 QAH918842 QKD918842 QTZ918842 RDV918842 RNR918842 RXN918842 SHJ918842 SRF918842 TBB918842 TKX918842 TUT918842 UEP918842 UOL918842 UYH918842 VID918842 VRZ918842 WBV918842 WLR918842 WVN918842 F984378 JB984378 SX984378 ACT984378 AMP984378 AWL984378 BGH984378 BQD984378 BZZ984378 CJV984378 CTR984378 DDN984378 DNJ984378 DXF984378 EHB984378 EQX984378 FAT984378 FKP984378 FUL984378 GEH984378 GOD984378 GXZ984378 HHV984378 HRR984378 IBN984378 ILJ984378 IVF984378 JFB984378 JOX984378 JYT984378 KIP984378 KSL984378 LCH984378 LMD984378 LVZ984378 MFV984378 MPR984378 MZN984378 NJJ984378 NTF984378 ODB984378 OMX984378 OWT984378 PGP984378 PQL984378 QAH984378 QKD984378 QTZ984378 RDV984378 RNR984378 RXN984378 SHJ984378 SRF984378 TBB984378 TKX984378 TUT984378 UEP984378 UOL984378 UYH984378 VID984378 VRZ984378 WBV984378 WLR984378 WVN984378 E1303 JA1303 SW1303 ACS1303 AMO1303 AWK1303 BGG1303 BQC1303 BZY1303 CJU1303 CTQ1303 DDM1303 DNI1303 DXE1303 EHA1303 EQW1303 FAS1303 FKO1303 FUK1303 GEG1303 GOC1303 GXY1303 HHU1303 HRQ1303 IBM1303 ILI1303 IVE1303 JFA1303 JOW1303 JYS1303 KIO1303 KSK1303 LCG1303 LMC1303 LVY1303 MFU1303 MPQ1303 MZM1303 NJI1303 NTE1303 ODA1303 OMW1303 OWS1303 PGO1303 PQK1303 QAG1303 QKC1303 QTY1303 RDU1303 RNQ1303 RXM1303 SHI1303 SRE1303 TBA1303 TKW1303 TUS1303 UEO1303 UOK1303 UYG1303 VIC1303 VRY1303 WBU1303 WLQ1303 WVM1303 E66839 JA66839 SW66839 ACS66839 AMO66839 AWK66839 BGG66839 BQC66839 BZY66839 CJU66839 CTQ66839 DDM66839 DNI66839 DXE66839 EHA66839 EQW66839 FAS66839 FKO66839 FUK66839 GEG66839 GOC66839 GXY66839 HHU66839 HRQ66839 IBM66839 ILI66839 IVE66839 JFA66839 JOW66839 JYS66839 KIO66839 KSK66839 LCG66839 LMC66839 LVY66839 MFU66839 MPQ66839 MZM66839 NJI66839 NTE66839 ODA66839 OMW66839 OWS66839 PGO66839 PQK66839 QAG66839 QKC66839 QTY66839 RDU66839 RNQ66839 RXM66839 SHI66839 SRE66839 TBA66839 TKW66839 TUS66839 UEO66839 UOK66839 UYG66839 VIC66839 VRY66839 WBU66839 WLQ66839 WVM66839 E132375 JA132375 SW132375 ACS132375 AMO132375 AWK132375 BGG132375 BQC132375 BZY132375 CJU132375 CTQ132375 DDM132375 DNI132375 DXE132375 EHA132375 EQW132375 FAS132375 FKO132375 FUK132375 GEG132375 GOC132375 GXY132375 HHU132375 HRQ132375 IBM132375 ILI132375 IVE132375 JFA132375 JOW132375 JYS132375 KIO132375 KSK132375 LCG132375 LMC132375 LVY132375 MFU132375 MPQ132375 MZM132375 NJI132375 NTE132375 ODA132375 OMW132375 OWS132375 PGO132375 PQK132375 QAG132375 QKC132375 QTY132375 RDU132375 RNQ132375 RXM132375 SHI132375 SRE132375 TBA132375 TKW132375 TUS132375 UEO132375 UOK132375 UYG132375 VIC132375 VRY132375 WBU132375 WLQ132375 WVM132375 E197911 JA197911 SW197911 ACS197911 AMO197911 AWK197911 BGG197911 BQC197911 BZY197911 CJU197911 CTQ197911 DDM197911 DNI197911 DXE197911 EHA197911 EQW197911 FAS197911 FKO197911 FUK197911 GEG197911 GOC197911 GXY197911 HHU197911 HRQ197911 IBM197911 ILI197911 IVE197911 JFA197911 JOW197911 JYS197911 KIO197911 KSK197911 LCG197911 LMC197911 LVY197911 MFU197911 MPQ197911 MZM197911 NJI197911 NTE197911 ODA197911 OMW197911 OWS197911 PGO197911 PQK197911 QAG197911 QKC197911 QTY197911 RDU197911 RNQ197911 RXM197911 SHI197911 SRE197911 TBA197911 TKW197911 TUS197911 UEO197911 UOK197911 UYG197911 VIC197911 VRY197911 WBU197911 WLQ197911 WVM197911 E263447 JA263447 SW263447 ACS263447 AMO263447 AWK263447 BGG263447 BQC263447 BZY263447 CJU263447 CTQ263447 DDM263447 DNI263447 DXE263447 EHA263447 EQW263447 FAS263447 FKO263447 FUK263447 GEG263447 GOC263447 GXY263447 HHU263447 HRQ263447 IBM263447 ILI263447 IVE263447 JFA263447 JOW263447 JYS263447 KIO263447 KSK263447 LCG263447 LMC263447 LVY263447 MFU263447 MPQ263447 MZM263447 NJI263447 NTE263447 ODA263447 OMW263447 OWS263447 PGO263447 PQK263447 QAG263447 QKC263447 QTY263447 RDU263447 RNQ263447 RXM263447 SHI263447 SRE263447 TBA263447 TKW263447 TUS263447 UEO263447 UOK263447 UYG263447 VIC263447 VRY263447 WBU263447 WLQ263447 WVM263447 E328983 JA328983 SW328983 ACS328983 AMO328983 AWK328983 BGG328983 BQC328983 BZY328983 CJU328983 CTQ328983 DDM328983 DNI328983 DXE328983 EHA328983 EQW328983 FAS328983 FKO328983 FUK328983 GEG328983 GOC328983 GXY328983 HHU328983 HRQ328983 IBM328983 ILI328983 IVE328983 JFA328983 JOW328983 JYS328983 KIO328983 KSK328983 LCG328983 LMC328983 LVY328983 MFU328983 MPQ328983 MZM328983 NJI328983 NTE328983 ODA328983 OMW328983 OWS328983 PGO328983 PQK328983 QAG328983 QKC328983 QTY328983 RDU328983 RNQ328983 RXM328983 SHI328983 SRE328983 TBA328983 TKW328983 TUS328983 UEO328983 UOK328983 UYG328983 VIC328983 VRY328983 WBU328983 WLQ328983 WVM328983 E394519 JA394519 SW394519 ACS394519 AMO394519 AWK394519 BGG394519 BQC394519 BZY394519 CJU394519 CTQ394519 DDM394519 DNI394519 DXE394519 EHA394519 EQW394519 FAS394519 FKO394519 FUK394519 GEG394519 GOC394519 GXY394519 HHU394519 HRQ394519 IBM394519 ILI394519 IVE394519 JFA394519 JOW394519 JYS394519 KIO394519 KSK394519 LCG394519 LMC394519 LVY394519 MFU394519 MPQ394519 MZM394519 NJI394519 NTE394519 ODA394519 OMW394519 OWS394519 PGO394519 PQK394519 QAG394519 QKC394519 QTY394519 RDU394519 RNQ394519 RXM394519 SHI394519 SRE394519 TBA394519 TKW394519 TUS394519 UEO394519 UOK394519 UYG394519 VIC394519 VRY394519 WBU394519 WLQ394519 WVM394519 E460055 JA460055 SW460055 ACS460055 AMO460055 AWK460055 BGG460055 BQC460055 BZY460055 CJU460055 CTQ460055 DDM460055 DNI460055 DXE460055 EHA460055 EQW460055 FAS460055 FKO460055 FUK460055 GEG460055 GOC460055 GXY460055 HHU460055 HRQ460055 IBM460055 ILI460055 IVE460055 JFA460055 JOW460055 JYS460055 KIO460055 KSK460055 LCG460055 LMC460055 LVY460055 MFU460055 MPQ460055 MZM460055 NJI460055 NTE460055 ODA460055 OMW460055 OWS460055 PGO460055 PQK460055 QAG460055 QKC460055 QTY460055 RDU460055 RNQ460055 RXM460055 SHI460055 SRE460055 TBA460055 TKW460055 TUS460055 UEO460055 UOK460055 UYG460055 VIC460055 VRY460055 WBU460055 WLQ460055 WVM460055 E525591 JA525591 SW525591 ACS525591 AMO525591 AWK525591 BGG525591 BQC525591 BZY525591 CJU525591 CTQ525591 DDM525591 DNI525591 DXE525591 EHA525591 EQW525591 FAS525591 FKO525591 FUK525591 GEG525591 GOC525591 GXY525591 HHU525591 HRQ525591 IBM525591 ILI525591 IVE525591 JFA525591 JOW525591 JYS525591 KIO525591 KSK525591 LCG525591 LMC525591 LVY525591 MFU525591 MPQ525591 MZM525591 NJI525591 NTE525591 ODA525591 OMW525591 OWS525591 PGO525591 PQK525591 QAG525591 QKC525591 QTY525591 RDU525591 RNQ525591 RXM525591 SHI525591 SRE525591 TBA525591 TKW525591 TUS525591 UEO525591 UOK525591 UYG525591 VIC525591 VRY525591 WBU525591 WLQ525591 WVM525591 E591127 JA591127 SW591127 ACS591127 AMO591127 AWK591127 BGG591127 BQC591127 BZY591127 CJU591127 CTQ591127 DDM591127 DNI591127 DXE591127 EHA591127 EQW591127 FAS591127 FKO591127 FUK591127 GEG591127 GOC591127 GXY591127 HHU591127 HRQ591127 IBM591127 ILI591127 IVE591127 JFA591127 JOW591127 JYS591127 KIO591127 KSK591127 LCG591127 LMC591127 LVY591127 MFU591127 MPQ591127 MZM591127 NJI591127 NTE591127 ODA591127 OMW591127 OWS591127 PGO591127 PQK591127 QAG591127 QKC591127 QTY591127 RDU591127 RNQ591127 RXM591127 SHI591127 SRE591127 TBA591127 TKW591127 TUS591127 UEO591127 UOK591127 UYG591127 VIC591127 VRY591127 WBU591127 WLQ591127 WVM591127 E656663 JA656663 SW656663 ACS656663 AMO656663 AWK656663 BGG656663 BQC656663 BZY656663 CJU656663 CTQ656663 DDM656663 DNI656663 DXE656663 EHA656663 EQW656663 FAS656663 FKO656663 FUK656663 GEG656663 GOC656663 GXY656663 HHU656663 HRQ656663 IBM656663 ILI656663 IVE656663 JFA656663 JOW656663 JYS656663 KIO656663 KSK656663 LCG656663 LMC656663 LVY656663 MFU656663 MPQ656663 MZM656663 NJI656663 NTE656663 ODA656663 OMW656663 OWS656663 PGO656663 PQK656663 QAG656663 QKC656663 QTY656663 RDU656663 RNQ656663 RXM656663 SHI656663 SRE656663 TBA656663 TKW656663 TUS656663 UEO656663 UOK656663 UYG656663 VIC656663 VRY656663 WBU656663 WLQ656663 WVM656663 E722199 JA722199 SW722199 ACS722199 AMO722199 AWK722199 BGG722199 BQC722199 BZY722199 CJU722199 CTQ722199 DDM722199 DNI722199 DXE722199 EHA722199 EQW722199 FAS722199 FKO722199 FUK722199 GEG722199 GOC722199 GXY722199 HHU722199 HRQ722199 IBM722199 ILI722199 IVE722199 JFA722199 JOW722199 JYS722199 KIO722199 KSK722199 LCG722199 LMC722199 LVY722199 MFU722199 MPQ722199 MZM722199 NJI722199 NTE722199 ODA722199 OMW722199 OWS722199 PGO722199 PQK722199 QAG722199 QKC722199 QTY722199 RDU722199 RNQ722199 RXM722199 SHI722199 SRE722199 TBA722199 TKW722199 TUS722199 UEO722199 UOK722199 UYG722199 VIC722199 VRY722199 WBU722199 WLQ722199 WVM722199 E787735 JA787735 SW787735 ACS787735 AMO787735 AWK787735 BGG787735 BQC787735 BZY787735 CJU787735 CTQ787735 DDM787735 DNI787735 DXE787735 EHA787735 EQW787735 FAS787735 FKO787735 FUK787735 GEG787735 GOC787735 GXY787735 HHU787735 HRQ787735 IBM787735 ILI787735 IVE787735 JFA787735 JOW787735 JYS787735 KIO787735 KSK787735 LCG787735 LMC787735 LVY787735 MFU787735 MPQ787735 MZM787735 NJI787735 NTE787735 ODA787735 OMW787735 OWS787735 PGO787735 PQK787735 QAG787735 QKC787735 QTY787735 RDU787735 RNQ787735 RXM787735 SHI787735 SRE787735 TBA787735 TKW787735 TUS787735 UEO787735 UOK787735 UYG787735 VIC787735 VRY787735 WBU787735 WLQ787735 WVM787735 E853271 JA853271 SW853271 ACS853271 AMO853271 AWK853271 BGG853271 BQC853271 BZY853271 CJU853271 CTQ853271 DDM853271 DNI853271 DXE853271 EHA853271 EQW853271 FAS853271 FKO853271 FUK853271 GEG853271 GOC853271 GXY853271 HHU853271 HRQ853271 IBM853271 ILI853271 IVE853271 JFA853271 JOW853271 JYS853271 KIO853271 KSK853271 LCG853271 LMC853271 LVY853271 MFU853271 MPQ853271 MZM853271 NJI853271 NTE853271 ODA853271 OMW853271 OWS853271 PGO853271 PQK853271 QAG853271 QKC853271 QTY853271 RDU853271 RNQ853271 RXM853271 SHI853271 SRE853271 TBA853271 TKW853271 TUS853271 UEO853271 UOK853271 UYG853271 VIC853271 VRY853271 WBU853271 WLQ853271 WVM853271 E918807 JA918807 SW918807 ACS918807 AMO918807 AWK918807 BGG918807 BQC918807 BZY918807 CJU918807 CTQ918807 DDM918807 DNI918807 DXE918807 EHA918807 EQW918807 FAS918807 FKO918807 FUK918807 GEG918807 GOC918807 GXY918807 HHU918807 HRQ918807 IBM918807 ILI918807 IVE918807 JFA918807 JOW918807 JYS918807 KIO918807 KSK918807 LCG918807 LMC918807 LVY918807 MFU918807 MPQ918807 MZM918807 NJI918807 NTE918807 ODA918807 OMW918807 OWS918807 PGO918807 PQK918807 QAG918807 QKC918807 QTY918807 RDU918807 RNQ918807 RXM918807 SHI918807 SRE918807 TBA918807 TKW918807 TUS918807 UEO918807 UOK918807 UYG918807 VIC918807 VRY918807 WBU918807 WLQ918807 WVM918807 E984343 JA984343 SW984343 ACS984343 AMO984343 AWK984343 BGG984343 BQC984343 BZY984343 CJU984343 CTQ984343 DDM984343 DNI984343 DXE984343 EHA984343 EQW984343 FAS984343 FKO984343 FUK984343 GEG984343 GOC984343 GXY984343 HHU984343 HRQ984343 IBM984343 ILI984343 IVE984343 JFA984343 JOW984343 JYS984343 KIO984343 KSK984343 LCG984343 LMC984343 LVY984343 MFU984343 MPQ984343 MZM984343 NJI984343 NTE984343 ODA984343 OMW984343 OWS984343 PGO984343 PQK984343 QAG984343 QKC984343 QTY984343 RDU984343 RNQ984343 RXM984343 SHI984343 SRE984343 TBA984343 TKW984343 TUS984343 UEO984343 UOK984343 UYG984343 VIC984343 VRY984343 WBU984343 WLQ984343 WVM984343 E1384 JA1384 SW1384 ACS1384 AMO1384 AWK1384 BGG1384 BQC1384 BZY1384 CJU1384 CTQ1384 DDM1384 DNI1384 DXE1384 EHA1384 EQW1384 FAS1384 FKO1384 FUK1384 GEG1384 GOC1384 GXY1384 HHU1384 HRQ1384 IBM1384 ILI1384 IVE1384 JFA1384 JOW1384 JYS1384 KIO1384 KSK1384 LCG1384 LMC1384 LVY1384 MFU1384 MPQ1384 MZM1384 NJI1384 NTE1384 ODA1384 OMW1384 OWS1384 PGO1384 PQK1384 QAG1384 QKC1384 QTY1384 RDU1384 RNQ1384 RXM1384 SHI1384 SRE1384 TBA1384 TKW1384 TUS1384 UEO1384 UOK1384 UYG1384 VIC1384 VRY1384 WBU1384 WLQ1384 WVM1384 E66920 JA66920 SW66920 ACS66920 AMO66920 AWK66920 BGG66920 BQC66920 BZY66920 CJU66920 CTQ66920 DDM66920 DNI66920 DXE66920 EHA66920 EQW66920 FAS66920 FKO66920 FUK66920 GEG66920 GOC66920 GXY66920 HHU66920 HRQ66920 IBM66920 ILI66920 IVE66920 JFA66920 JOW66920 JYS66920 KIO66920 KSK66920 LCG66920 LMC66920 LVY66920 MFU66920 MPQ66920 MZM66920 NJI66920 NTE66920 ODA66920 OMW66920 OWS66920 PGO66920 PQK66920 QAG66920 QKC66920 QTY66920 RDU66920 RNQ66920 RXM66920 SHI66920 SRE66920 TBA66920 TKW66920 TUS66920 UEO66920 UOK66920 UYG66920 VIC66920 VRY66920 WBU66920 WLQ66920 WVM66920 E132456 JA132456 SW132456 ACS132456 AMO132456 AWK132456 BGG132456 BQC132456 BZY132456 CJU132456 CTQ132456 DDM132456 DNI132456 DXE132456 EHA132456 EQW132456 FAS132456 FKO132456 FUK132456 GEG132456 GOC132456 GXY132456 HHU132456 HRQ132456 IBM132456 ILI132456 IVE132456 JFA132456 JOW132456 JYS132456 KIO132456 KSK132456 LCG132456 LMC132456 LVY132456 MFU132456 MPQ132456 MZM132456 NJI132456 NTE132456 ODA132456 OMW132456 OWS132456 PGO132456 PQK132456 QAG132456 QKC132456 QTY132456 RDU132456 RNQ132456 RXM132456 SHI132456 SRE132456 TBA132456 TKW132456 TUS132456 UEO132456 UOK132456 UYG132456 VIC132456 VRY132456 WBU132456 WLQ132456 WVM132456 E197992 JA197992 SW197992 ACS197992 AMO197992 AWK197992 BGG197992 BQC197992 BZY197992 CJU197992 CTQ197992 DDM197992 DNI197992 DXE197992 EHA197992 EQW197992 FAS197992 FKO197992 FUK197992 GEG197992 GOC197992 GXY197992 HHU197992 HRQ197992 IBM197992 ILI197992 IVE197992 JFA197992 JOW197992 JYS197992 KIO197992 KSK197992 LCG197992 LMC197992 LVY197992 MFU197992 MPQ197992 MZM197992 NJI197992 NTE197992 ODA197992 OMW197992 OWS197992 PGO197992 PQK197992 QAG197992 QKC197992 QTY197992 RDU197992 RNQ197992 RXM197992 SHI197992 SRE197992 TBA197992 TKW197992 TUS197992 UEO197992 UOK197992 UYG197992 VIC197992 VRY197992 WBU197992 WLQ197992 WVM197992 E263528 JA263528 SW263528 ACS263528 AMO263528 AWK263528 BGG263528 BQC263528 BZY263528 CJU263528 CTQ263528 DDM263528 DNI263528 DXE263528 EHA263528 EQW263528 FAS263528 FKO263528 FUK263528 GEG263528 GOC263528 GXY263528 HHU263528 HRQ263528 IBM263528 ILI263528 IVE263528 JFA263528 JOW263528 JYS263528 KIO263528 KSK263528 LCG263528 LMC263528 LVY263528 MFU263528 MPQ263528 MZM263528 NJI263528 NTE263528 ODA263528 OMW263528 OWS263528 PGO263528 PQK263528 QAG263528 QKC263528 QTY263528 RDU263528 RNQ263528 RXM263528 SHI263528 SRE263528 TBA263528 TKW263528 TUS263528 UEO263528 UOK263528 UYG263528 VIC263528 VRY263528 WBU263528 WLQ263528 WVM263528 E329064 JA329064 SW329064 ACS329064 AMO329064 AWK329064 BGG329064 BQC329064 BZY329064 CJU329064 CTQ329064 DDM329064 DNI329064 DXE329064 EHA329064 EQW329064 FAS329064 FKO329064 FUK329064 GEG329064 GOC329064 GXY329064 HHU329064 HRQ329064 IBM329064 ILI329064 IVE329064 JFA329064 JOW329064 JYS329064 KIO329064 KSK329064 LCG329064 LMC329064 LVY329064 MFU329064 MPQ329064 MZM329064 NJI329064 NTE329064 ODA329064 OMW329064 OWS329064 PGO329064 PQK329064 QAG329064 QKC329064 QTY329064 RDU329064 RNQ329064 RXM329064 SHI329064 SRE329064 TBA329064 TKW329064 TUS329064 UEO329064 UOK329064 UYG329064 VIC329064 VRY329064 WBU329064 WLQ329064 WVM329064 E394600 JA394600 SW394600 ACS394600 AMO394600 AWK394600 BGG394600 BQC394600 BZY394600 CJU394600 CTQ394600 DDM394600 DNI394600 DXE394600 EHA394600 EQW394600 FAS394600 FKO394600 FUK394600 GEG394600 GOC394600 GXY394600 HHU394600 HRQ394600 IBM394600 ILI394600 IVE394600 JFA394600 JOW394600 JYS394600 KIO394600 KSK394600 LCG394600 LMC394600 LVY394600 MFU394600 MPQ394600 MZM394600 NJI394600 NTE394600 ODA394600 OMW394600 OWS394600 PGO394600 PQK394600 QAG394600 QKC394600 QTY394600 RDU394600 RNQ394600 RXM394600 SHI394600 SRE394600 TBA394600 TKW394600 TUS394600 UEO394600 UOK394600 UYG394600 VIC394600 VRY394600 WBU394600 WLQ394600 WVM394600 E460136 JA460136 SW460136 ACS460136 AMO460136 AWK460136 BGG460136 BQC460136 BZY460136 CJU460136 CTQ460136 DDM460136 DNI460136 DXE460136 EHA460136 EQW460136 FAS460136 FKO460136 FUK460136 GEG460136 GOC460136 GXY460136 HHU460136 HRQ460136 IBM460136 ILI460136 IVE460136 JFA460136 JOW460136 JYS460136 KIO460136 KSK460136 LCG460136 LMC460136 LVY460136 MFU460136 MPQ460136 MZM460136 NJI460136 NTE460136 ODA460136 OMW460136 OWS460136 PGO460136 PQK460136 QAG460136 QKC460136 QTY460136 RDU460136 RNQ460136 RXM460136 SHI460136 SRE460136 TBA460136 TKW460136 TUS460136 UEO460136 UOK460136 UYG460136 VIC460136 VRY460136 WBU460136 WLQ460136 WVM460136 E525672 JA525672 SW525672 ACS525672 AMO525672 AWK525672 BGG525672 BQC525672 BZY525672 CJU525672 CTQ525672 DDM525672 DNI525672 DXE525672 EHA525672 EQW525672 FAS525672 FKO525672 FUK525672 GEG525672 GOC525672 GXY525672 HHU525672 HRQ525672 IBM525672 ILI525672 IVE525672 JFA525672 JOW525672 JYS525672 KIO525672 KSK525672 LCG525672 LMC525672 LVY525672 MFU525672 MPQ525672 MZM525672 NJI525672 NTE525672 ODA525672 OMW525672 OWS525672 PGO525672 PQK525672 QAG525672 QKC525672 QTY525672 RDU525672 RNQ525672 RXM525672 SHI525672 SRE525672 TBA525672 TKW525672 TUS525672 UEO525672 UOK525672 UYG525672 VIC525672 VRY525672 WBU525672 WLQ525672 WVM525672 E591208 JA591208 SW591208 ACS591208 AMO591208 AWK591208 BGG591208 BQC591208 BZY591208 CJU591208 CTQ591208 DDM591208 DNI591208 DXE591208 EHA591208 EQW591208 FAS591208 FKO591208 FUK591208 GEG591208 GOC591208 GXY591208 HHU591208 HRQ591208 IBM591208 ILI591208 IVE591208 JFA591208 JOW591208 JYS591208 KIO591208 KSK591208 LCG591208 LMC591208 LVY591208 MFU591208 MPQ591208 MZM591208 NJI591208 NTE591208 ODA591208 OMW591208 OWS591208 PGO591208 PQK591208 QAG591208 QKC591208 QTY591208 RDU591208 RNQ591208 RXM591208 SHI591208 SRE591208 TBA591208 TKW591208 TUS591208 UEO591208 UOK591208 UYG591208 VIC591208 VRY591208 WBU591208 WLQ591208 WVM591208 E656744 JA656744 SW656744 ACS656744 AMO656744 AWK656744 BGG656744 BQC656744 BZY656744 CJU656744 CTQ656744 DDM656744 DNI656744 DXE656744 EHA656744 EQW656744 FAS656744 FKO656744 FUK656744 GEG656744 GOC656744 GXY656744 HHU656744 HRQ656744 IBM656744 ILI656744 IVE656744 JFA656744 JOW656744 JYS656744 KIO656744 KSK656744 LCG656744 LMC656744 LVY656744 MFU656744 MPQ656744 MZM656744 NJI656744 NTE656744 ODA656744 OMW656744 OWS656744 PGO656744 PQK656744 QAG656744 QKC656744 QTY656744 RDU656744 RNQ656744 RXM656744 SHI656744 SRE656744 TBA656744 TKW656744 TUS656744 UEO656744 UOK656744 UYG656744 VIC656744 VRY656744 WBU656744 WLQ656744 WVM656744 E722280 JA722280 SW722280 ACS722280 AMO722280 AWK722280 BGG722280 BQC722280 BZY722280 CJU722280 CTQ722280 DDM722280 DNI722280 DXE722280 EHA722280 EQW722280 FAS722280 FKO722280 FUK722280 GEG722280 GOC722280 GXY722280 HHU722280 HRQ722280 IBM722280 ILI722280 IVE722280 JFA722280 JOW722280 JYS722280 KIO722280 KSK722280 LCG722280 LMC722280 LVY722280 MFU722280 MPQ722280 MZM722280 NJI722280 NTE722280 ODA722280 OMW722280 OWS722280 PGO722280 PQK722280 QAG722280 QKC722280 QTY722280 RDU722280 RNQ722280 RXM722280 SHI722280 SRE722280 TBA722280 TKW722280 TUS722280 UEO722280 UOK722280 UYG722280 VIC722280 VRY722280 WBU722280 WLQ722280 WVM722280 E787816 JA787816 SW787816 ACS787816 AMO787816 AWK787816 BGG787816 BQC787816 BZY787816 CJU787816 CTQ787816 DDM787816 DNI787816 DXE787816 EHA787816 EQW787816 FAS787816 FKO787816 FUK787816 GEG787816 GOC787816 GXY787816 HHU787816 HRQ787816 IBM787816 ILI787816 IVE787816 JFA787816 JOW787816 JYS787816 KIO787816 KSK787816 LCG787816 LMC787816 LVY787816 MFU787816 MPQ787816 MZM787816 NJI787816 NTE787816 ODA787816 OMW787816 OWS787816 PGO787816 PQK787816 QAG787816 QKC787816 QTY787816 RDU787816 RNQ787816 RXM787816 SHI787816 SRE787816 TBA787816 TKW787816 TUS787816 UEO787816 UOK787816 UYG787816 VIC787816 VRY787816 WBU787816 WLQ787816 WVM787816 E853352 JA853352 SW853352 ACS853352 AMO853352 AWK853352 BGG853352 BQC853352 BZY853352 CJU853352 CTQ853352 DDM853352 DNI853352 DXE853352 EHA853352 EQW853352 FAS853352 FKO853352 FUK853352 GEG853352 GOC853352 GXY853352 HHU853352 HRQ853352 IBM853352 ILI853352 IVE853352 JFA853352 JOW853352 JYS853352 KIO853352 KSK853352 LCG853352 LMC853352 LVY853352 MFU853352 MPQ853352 MZM853352 NJI853352 NTE853352 ODA853352 OMW853352 OWS853352 PGO853352 PQK853352 QAG853352 QKC853352 QTY853352 RDU853352 RNQ853352 RXM853352 SHI853352 SRE853352 TBA853352 TKW853352 TUS853352 UEO853352 UOK853352 UYG853352 VIC853352 VRY853352 WBU853352 WLQ853352 WVM853352 E918888 JA918888 SW918888 ACS918888 AMO918888 AWK918888 BGG918888 BQC918888 BZY918888 CJU918888 CTQ918888 DDM918888 DNI918888 DXE918888 EHA918888 EQW918888 FAS918888 FKO918888 FUK918888 GEG918888 GOC918888 GXY918888 HHU918888 HRQ918888 IBM918888 ILI918888 IVE918888 JFA918888 JOW918888 JYS918888 KIO918888 KSK918888 LCG918888 LMC918888 LVY918888 MFU918888 MPQ918888 MZM918888 NJI918888 NTE918888 ODA918888 OMW918888 OWS918888 PGO918888 PQK918888 QAG918888 QKC918888 QTY918888 RDU918888 RNQ918888 RXM918888 SHI918888 SRE918888 TBA918888 TKW918888 TUS918888 UEO918888 UOK918888 UYG918888 VIC918888 VRY918888 WBU918888 WLQ918888 WVM918888 E984424 JA984424 SW984424 ACS984424 AMO984424 AWK984424 BGG984424 BQC984424 BZY984424 CJU984424 CTQ984424 DDM984424 DNI984424 DXE984424 EHA984424 EQW984424 FAS984424 FKO984424 FUK984424 GEG984424 GOC984424 GXY984424 HHU984424 HRQ984424 IBM984424 ILI984424 IVE984424 JFA984424 JOW984424 JYS984424 KIO984424 KSK984424 LCG984424 LMC984424 LVY984424 MFU984424 MPQ984424 MZM984424 NJI984424 NTE984424 ODA984424 OMW984424 OWS984424 PGO984424 PQK984424 QAG984424 QKC984424 QTY984424 RDU984424 RNQ984424 RXM984424 SHI984424 SRE984424 TBA984424 TKW984424 TUS984424 UEO984424 UOK984424 UYG984424 VIC984424 VRY984424 WBU984424 WLQ984424 WVM984424 G1708:G1709 JC1708:JC1709 SY1708:SY1709 ACU1708:ACU1709 AMQ1708:AMQ1709 AWM1708:AWM1709 BGI1708:BGI1709 BQE1708:BQE1709 CAA1708:CAA1709 CJW1708:CJW1709 CTS1708:CTS1709 DDO1708:DDO1709 DNK1708:DNK1709 DXG1708:DXG1709 EHC1708:EHC1709 EQY1708:EQY1709 FAU1708:FAU1709 FKQ1708:FKQ1709 FUM1708:FUM1709 GEI1708:GEI1709 GOE1708:GOE1709 GYA1708:GYA1709 HHW1708:HHW1709 HRS1708:HRS1709 IBO1708:IBO1709 ILK1708:ILK1709 IVG1708:IVG1709 JFC1708:JFC1709 JOY1708:JOY1709 JYU1708:JYU1709 KIQ1708:KIQ1709 KSM1708:KSM1709 LCI1708:LCI1709 LME1708:LME1709 LWA1708:LWA1709 MFW1708:MFW1709 MPS1708:MPS1709 MZO1708:MZO1709 NJK1708:NJK1709 NTG1708:NTG1709 ODC1708:ODC1709 OMY1708:OMY1709 OWU1708:OWU1709 PGQ1708:PGQ1709 PQM1708:PQM1709 QAI1708:QAI1709 QKE1708:QKE1709 QUA1708:QUA1709 RDW1708:RDW1709 RNS1708:RNS1709 RXO1708:RXO1709 SHK1708:SHK1709 SRG1708:SRG1709 TBC1708:TBC1709 TKY1708:TKY1709 TUU1708:TUU1709 UEQ1708:UEQ1709 UOM1708:UOM1709 UYI1708:UYI1709 VIE1708:VIE1709 VSA1708:VSA1709 WBW1708:WBW1709 WLS1708:WLS1709 WVO1708:WVO1709 G67244:G67245 JC67244:JC67245 SY67244:SY67245 ACU67244:ACU67245 AMQ67244:AMQ67245 AWM67244:AWM67245 BGI67244:BGI67245 BQE67244:BQE67245 CAA67244:CAA67245 CJW67244:CJW67245 CTS67244:CTS67245 DDO67244:DDO67245 DNK67244:DNK67245 DXG67244:DXG67245 EHC67244:EHC67245 EQY67244:EQY67245 FAU67244:FAU67245 FKQ67244:FKQ67245 FUM67244:FUM67245 GEI67244:GEI67245 GOE67244:GOE67245 GYA67244:GYA67245 HHW67244:HHW67245 HRS67244:HRS67245 IBO67244:IBO67245 ILK67244:ILK67245 IVG67244:IVG67245 JFC67244:JFC67245 JOY67244:JOY67245 JYU67244:JYU67245 KIQ67244:KIQ67245 KSM67244:KSM67245 LCI67244:LCI67245 LME67244:LME67245 LWA67244:LWA67245 MFW67244:MFW67245 MPS67244:MPS67245 MZO67244:MZO67245 NJK67244:NJK67245 NTG67244:NTG67245 ODC67244:ODC67245 OMY67244:OMY67245 OWU67244:OWU67245 PGQ67244:PGQ67245 PQM67244:PQM67245 QAI67244:QAI67245 QKE67244:QKE67245 QUA67244:QUA67245 RDW67244:RDW67245 RNS67244:RNS67245 RXO67244:RXO67245 SHK67244:SHK67245 SRG67244:SRG67245 TBC67244:TBC67245 TKY67244:TKY67245 TUU67244:TUU67245 UEQ67244:UEQ67245 UOM67244:UOM67245 UYI67244:UYI67245 VIE67244:VIE67245 VSA67244:VSA67245 WBW67244:WBW67245 WLS67244:WLS67245 WVO67244:WVO67245 G132780:G132781 JC132780:JC132781 SY132780:SY132781 ACU132780:ACU132781 AMQ132780:AMQ132781 AWM132780:AWM132781 BGI132780:BGI132781 BQE132780:BQE132781 CAA132780:CAA132781 CJW132780:CJW132781 CTS132780:CTS132781 DDO132780:DDO132781 DNK132780:DNK132781 DXG132780:DXG132781 EHC132780:EHC132781 EQY132780:EQY132781 FAU132780:FAU132781 FKQ132780:FKQ132781 FUM132780:FUM132781 GEI132780:GEI132781 GOE132780:GOE132781 GYA132780:GYA132781 HHW132780:HHW132781 HRS132780:HRS132781 IBO132780:IBO132781 ILK132780:ILK132781 IVG132780:IVG132781 JFC132780:JFC132781 JOY132780:JOY132781 JYU132780:JYU132781 KIQ132780:KIQ132781 KSM132780:KSM132781 LCI132780:LCI132781 LME132780:LME132781 LWA132780:LWA132781 MFW132780:MFW132781 MPS132780:MPS132781 MZO132780:MZO132781 NJK132780:NJK132781 NTG132780:NTG132781 ODC132780:ODC132781 OMY132780:OMY132781 OWU132780:OWU132781 PGQ132780:PGQ132781 PQM132780:PQM132781 QAI132780:QAI132781 QKE132780:QKE132781 QUA132780:QUA132781 RDW132780:RDW132781 RNS132780:RNS132781 RXO132780:RXO132781 SHK132780:SHK132781 SRG132780:SRG132781 TBC132780:TBC132781 TKY132780:TKY132781 TUU132780:TUU132781 UEQ132780:UEQ132781 UOM132780:UOM132781 UYI132780:UYI132781 VIE132780:VIE132781 VSA132780:VSA132781 WBW132780:WBW132781 WLS132780:WLS132781 WVO132780:WVO132781 G198316:G198317 JC198316:JC198317 SY198316:SY198317 ACU198316:ACU198317 AMQ198316:AMQ198317 AWM198316:AWM198317 BGI198316:BGI198317 BQE198316:BQE198317 CAA198316:CAA198317 CJW198316:CJW198317 CTS198316:CTS198317 DDO198316:DDO198317 DNK198316:DNK198317 DXG198316:DXG198317 EHC198316:EHC198317 EQY198316:EQY198317 FAU198316:FAU198317 FKQ198316:FKQ198317 FUM198316:FUM198317 GEI198316:GEI198317 GOE198316:GOE198317 GYA198316:GYA198317 HHW198316:HHW198317 HRS198316:HRS198317 IBO198316:IBO198317 ILK198316:ILK198317 IVG198316:IVG198317 JFC198316:JFC198317 JOY198316:JOY198317 JYU198316:JYU198317 KIQ198316:KIQ198317 KSM198316:KSM198317 LCI198316:LCI198317 LME198316:LME198317 LWA198316:LWA198317 MFW198316:MFW198317 MPS198316:MPS198317 MZO198316:MZO198317 NJK198316:NJK198317 NTG198316:NTG198317 ODC198316:ODC198317 OMY198316:OMY198317 OWU198316:OWU198317 PGQ198316:PGQ198317 PQM198316:PQM198317 QAI198316:QAI198317 QKE198316:QKE198317 QUA198316:QUA198317 RDW198316:RDW198317 RNS198316:RNS198317 RXO198316:RXO198317 SHK198316:SHK198317 SRG198316:SRG198317 TBC198316:TBC198317 TKY198316:TKY198317 TUU198316:TUU198317 UEQ198316:UEQ198317 UOM198316:UOM198317 UYI198316:UYI198317 VIE198316:VIE198317 VSA198316:VSA198317 WBW198316:WBW198317 WLS198316:WLS198317 WVO198316:WVO198317 G263852:G263853 JC263852:JC263853 SY263852:SY263853 ACU263852:ACU263853 AMQ263852:AMQ263853 AWM263852:AWM263853 BGI263852:BGI263853 BQE263852:BQE263853 CAA263852:CAA263853 CJW263852:CJW263853 CTS263852:CTS263853 DDO263852:DDO263853 DNK263852:DNK263853 DXG263852:DXG263853 EHC263852:EHC263853 EQY263852:EQY263853 FAU263852:FAU263853 FKQ263852:FKQ263853 FUM263852:FUM263853 GEI263852:GEI263853 GOE263852:GOE263853 GYA263852:GYA263853 HHW263852:HHW263853 HRS263852:HRS263853 IBO263852:IBO263853 ILK263852:ILK263853 IVG263852:IVG263853 JFC263852:JFC263853 JOY263852:JOY263853 JYU263852:JYU263853 KIQ263852:KIQ263853 KSM263852:KSM263853 LCI263852:LCI263853 LME263852:LME263853 LWA263852:LWA263853 MFW263852:MFW263853 MPS263852:MPS263853 MZO263852:MZO263853 NJK263852:NJK263853 NTG263852:NTG263853 ODC263852:ODC263853 OMY263852:OMY263853 OWU263852:OWU263853 PGQ263852:PGQ263853 PQM263852:PQM263853 QAI263852:QAI263853 QKE263852:QKE263853 QUA263852:QUA263853 RDW263852:RDW263853 RNS263852:RNS263853 RXO263852:RXO263853 SHK263852:SHK263853 SRG263852:SRG263853 TBC263852:TBC263853 TKY263852:TKY263853 TUU263852:TUU263853 UEQ263852:UEQ263853 UOM263852:UOM263853 UYI263852:UYI263853 VIE263852:VIE263853 VSA263852:VSA263853 WBW263852:WBW263853 WLS263852:WLS263853 WVO263852:WVO263853 G329388:G329389 JC329388:JC329389 SY329388:SY329389 ACU329388:ACU329389 AMQ329388:AMQ329389 AWM329388:AWM329389 BGI329388:BGI329389 BQE329388:BQE329389 CAA329388:CAA329389 CJW329388:CJW329389 CTS329388:CTS329389 DDO329388:DDO329389 DNK329388:DNK329389 DXG329388:DXG329389 EHC329388:EHC329389 EQY329388:EQY329389 FAU329388:FAU329389 FKQ329388:FKQ329389 FUM329388:FUM329389 GEI329388:GEI329389 GOE329388:GOE329389 GYA329388:GYA329389 HHW329388:HHW329389 HRS329388:HRS329389 IBO329388:IBO329389 ILK329388:ILK329389 IVG329388:IVG329389 JFC329388:JFC329389 JOY329388:JOY329389 JYU329388:JYU329389 KIQ329388:KIQ329389 KSM329388:KSM329389 LCI329388:LCI329389 LME329388:LME329389 LWA329388:LWA329389 MFW329388:MFW329389 MPS329388:MPS329389 MZO329388:MZO329389 NJK329388:NJK329389 NTG329388:NTG329389 ODC329388:ODC329389 OMY329388:OMY329389 OWU329388:OWU329389 PGQ329388:PGQ329389 PQM329388:PQM329389 QAI329388:QAI329389 QKE329388:QKE329389 QUA329388:QUA329389 RDW329388:RDW329389 RNS329388:RNS329389 RXO329388:RXO329389 SHK329388:SHK329389 SRG329388:SRG329389 TBC329388:TBC329389 TKY329388:TKY329389 TUU329388:TUU329389 UEQ329388:UEQ329389 UOM329388:UOM329389 UYI329388:UYI329389 VIE329388:VIE329389 VSA329388:VSA329389 WBW329388:WBW329389 WLS329388:WLS329389 WVO329388:WVO329389 G394924:G394925 JC394924:JC394925 SY394924:SY394925 ACU394924:ACU394925 AMQ394924:AMQ394925 AWM394924:AWM394925 BGI394924:BGI394925 BQE394924:BQE394925 CAA394924:CAA394925 CJW394924:CJW394925 CTS394924:CTS394925 DDO394924:DDO394925 DNK394924:DNK394925 DXG394924:DXG394925 EHC394924:EHC394925 EQY394924:EQY394925 FAU394924:FAU394925 FKQ394924:FKQ394925 FUM394924:FUM394925 GEI394924:GEI394925 GOE394924:GOE394925 GYA394924:GYA394925 HHW394924:HHW394925 HRS394924:HRS394925 IBO394924:IBO394925 ILK394924:ILK394925 IVG394924:IVG394925 JFC394924:JFC394925 JOY394924:JOY394925 JYU394924:JYU394925 KIQ394924:KIQ394925 KSM394924:KSM394925 LCI394924:LCI394925 LME394924:LME394925 LWA394924:LWA394925 MFW394924:MFW394925 MPS394924:MPS394925 MZO394924:MZO394925 NJK394924:NJK394925 NTG394924:NTG394925 ODC394924:ODC394925 OMY394924:OMY394925 OWU394924:OWU394925 PGQ394924:PGQ394925 PQM394924:PQM394925 QAI394924:QAI394925 QKE394924:QKE394925 QUA394924:QUA394925 RDW394924:RDW394925 RNS394924:RNS394925 RXO394924:RXO394925 SHK394924:SHK394925 SRG394924:SRG394925 TBC394924:TBC394925 TKY394924:TKY394925 TUU394924:TUU394925 UEQ394924:UEQ394925 UOM394924:UOM394925 UYI394924:UYI394925 VIE394924:VIE394925 VSA394924:VSA394925 WBW394924:WBW394925 WLS394924:WLS394925 WVO394924:WVO394925 G460460:G460461 JC460460:JC460461 SY460460:SY460461 ACU460460:ACU460461 AMQ460460:AMQ460461 AWM460460:AWM460461 BGI460460:BGI460461 BQE460460:BQE460461 CAA460460:CAA460461 CJW460460:CJW460461 CTS460460:CTS460461 DDO460460:DDO460461 DNK460460:DNK460461 DXG460460:DXG460461 EHC460460:EHC460461 EQY460460:EQY460461 FAU460460:FAU460461 FKQ460460:FKQ460461 FUM460460:FUM460461 GEI460460:GEI460461 GOE460460:GOE460461 GYA460460:GYA460461 HHW460460:HHW460461 HRS460460:HRS460461 IBO460460:IBO460461 ILK460460:ILK460461 IVG460460:IVG460461 JFC460460:JFC460461 JOY460460:JOY460461 JYU460460:JYU460461 KIQ460460:KIQ460461 KSM460460:KSM460461 LCI460460:LCI460461 LME460460:LME460461 LWA460460:LWA460461 MFW460460:MFW460461 MPS460460:MPS460461 MZO460460:MZO460461 NJK460460:NJK460461 NTG460460:NTG460461 ODC460460:ODC460461 OMY460460:OMY460461 OWU460460:OWU460461 PGQ460460:PGQ460461 PQM460460:PQM460461 QAI460460:QAI460461 QKE460460:QKE460461 QUA460460:QUA460461 RDW460460:RDW460461 RNS460460:RNS460461 RXO460460:RXO460461 SHK460460:SHK460461 SRG460460:SRG460461 TBC460460:TBC460461 TKY460460:TKY460461 TUU460460:TUU460461 UEQ460460:UEQ460461 UOM460460:UOM460461 UYI460460:UYI460461 VIE460460:VIE460461 VSA460460:VSA460461 WBW460460:WBW460461 WLS460460:WLS460461 WVO460460:WVO460461 G525996:G525997 JC525996:JC525997 SY525996:SY525997 ACU525996:ACU525997 AMQ525996:AMQ525997 AWM525996:AWM525997 BGI525996:BGI525997 BQE525996:BQE525997 CAA525996:CAA525997 CJW525996:CJW525997 CTS525996:CTS525997 DDO525996:DDO525997 DNK525996:DNK525997 DXG525996:DXG525997 EHC525996:EHC525997 EQY525996:EQY525997 FAU525996:FAU525997 FKQ525996:FKQ525997 FUM525996:FUM525997 GEI525996:GEI525997 GOE525996:GOE525997 GYA525996:GYA525997 HHW525996:HHW525997 HRS525996:HRS525997 IBO525996:IBO525997 ILK525996:ILK525997 IVG525996:IVG525997 JFC525996:JFC525997 JOY525996:JOY525997 JYU525996:JYU525997 KIQ525996:KIQ525997 KSM525996:KSM525997 LCI525996:LCI525997 LME525996:LME525997 LWA525996:LWA525997 MFW525996:MFW525997 MPS525996:MPS525997 MZO525996:MZO525997 NJK525996:NJK525997 NTG525996:NTG525997 ODC525996:ODC525997 OMY525996:OMY525997 OWU525996:OWU525997 PGQ525996:PGQ525997 PQM525996:PQM525997 QAI525996:QAI525997 QKE525996:QKE525997 QUA525996:QUA525997 RDW525996:RDW525997 RNS525996:RNS525997 RXO525996:RXO525997 SHK525996:SHK525997 SRG525996:SRG525997 TBC525996:TBC525997 TKY525996:TKY525997 TUU525996:TUU525997 UEQ525996:UEQ525997 UOM525996:UOM525997 UYI525996:UYI525997 VIE525996:VIE525997 VSA525996:VSA525997 WBW525996:WBW525997 WLS525996:WLS525997 WVO525996:WVO525997 G591532:G591533 JC591532:JC591533 SY591532:SY591533 ACU591532:ACU591533 AMQ591532:AMQ591533 AWM591532:AWM591533 BGI591532:BGI591533 BQE591532:BQE591533 CAA591532:CAA591533 CJW591532:CJW591533 CTS591532:CTS591533 DDO591532:DDO591533 DNK591532:DNK591533 DXG591532:DXG591533 EHC591532:EHC591533 EQY591532:EQY591533 FAU591532:FAU591533 FKQ591532:FKQ591533 FUM591532:FUM591533 GEI591532:GEI591533 GOE591532:GOE591533 GYA591532:GYA591533 HHW591532:HHW591533 HRS591532:HRS591533 IBO591532:IBO591533 ILK591532:ILK591533 IVG591532:IVG591533 JFC591532:JFC591533 JOY591532:JOY591533 JYU591532:JYU591533 KIQ591532:KIQ591533 KSM591532:KSM591533 LCI591532:LCI591533 LME591532:LME591533 LWA591532:LWA591533 MFW591532:MFW591533 MPS591532:MPS591533 MZO591532:MZO591533 NJK591532:NJK591533 NTG591532:NTG591533 ODC591532:ODC591533 OMY591532:OMY591533 OWU591532:OWU591533 PGQ591532:PGQ591533 PQM591532:PQM591533 QAI591532:QAI591533 QKE591532:QKE591533 QUA591532:QUA591533 RDW591532:RDW591533 RNS591532:RNS591533 RXO591532:RXO591533 SHK591532:SHK591533 SRG591532:SRG591533 TBC591532:TBC591533 TKY591532:TKY591533 TUU591532:TUU591533 UEQ591532:UEQ591533 UOM591532:UOM591533 UYI591532:UYI591533 VIE591532:VIE591533 VSA591532:VSA591533 WBW591532:WBW591533 WLS591532:WLS591533 WVO591532:WVO591533 G657068:G657069 JC657068:JC657069 SY657068:SY657069 ACU657068:ACU657069 AMQ657068:AMQ657069 AWM657068:AWM657069 BGI657068:BGI657069 BQE657068:BQE657069 CAA657068:CAA657069 CJW657068:CJW657069 CTS657068:CTS657069 DDO657068:DDO657069 DNK657068:DNK657069 DXG657068:DXG657069 EHC657068:EHC657069 EQY657068:EQY657069 FAU657068:FAU657069 FKQ657068:FKQ657069 FUM657068:FUM657069 GEI657068:GEI657069 GOE657068:GOE657069 GYA657068:GYA657069 HHW657068:HHW657069 HRS657068:HRS657069 IBO657068:IBO657069 ILK657068:ILK657069 IVG657068:IVG657069 JFC657068:JFC657069 JOY657068:JOY657069 JYU657068:JYU657069 KIQ657068:KIQ657069 KSM657068:KSM657069 LCI657068:LCI657069 LME657068:LME657069 LWA657068:LWA657069 MFW657068:MFW657069 MPS657068:MPS657069 MZO657068:MZO657069 NJK657068:NJK657069 NTG657068:NTG657069 ODC657068:ODC657069 OMY657068:OMY657069 OWU657068:OWU657069 PGQ657068:PGQ657069 PQM657068:PQM657069 QAI657068:QAI657069 QKE657068:QKE657069 QUA657068:QUA657069 RDW657068:RDW657069 RNS657068:RNS657069 RXO657068:RXO657069 SHK657068:SHK657069 SRG657068:SRG657069 TBC657068:TBC657069 TKY657068:TKY657069 TUU657068:TUU657069 UEQ657068:UEQ657069 UOM657068:UOM657069 UYI657068:UYI657069 VIE657068:VIE657069 VSA657068:VSA657069 WBW657068:WBW657069 WLS657068:WLS657069 WVO657068:WVO657069 G722604:G722605 JC722604:JC722605 SY722604:SY722605 ACU722604:ACU722605 AMQ722604:AMQ722605 AWM722604:AWM722605 BGI722604:BGI722605 BQE722604:BQE722605 CAA722604:CAA722605 CJW722604:CJW722605 CTS722604:CTS722605 DDO722604:DDO722605 DNK722604:DNK722605 DXG722604:DXG722605 EHC722604:EHC722605 EQY722604:EQY722605 FAU722604:FAU722605 FKQ722604:FKQ722605 FUM722604:FUM722605 GEI722604:GEI722605 GOE722604:GOE722605 GYA722604:GYA722605 HHW722604:HHW722605 HRS722604:HRS722605 IBO722604:IBO722605 ILK722604:ILK722605 IVG722604:IVG722605 JFC722604:JFC722605 JOY722604:JOY722605 JYU722604:JYU722605 KIQ722604:KIQ722605 KSM722604:KSM722605 LCI722604:LCI722605 LME722604:LME722605 LWA722604:LWA722605 MFW722604:MFW722605 MPS722604:MPS722605 MZO722604:MZO722605 NJK722604:NJK722605 NTG722604:NTG722605 ODC722604:ODC722605 OMY722604:OMY722605 OWU722604:OWU722605 PGQ722604:PGQ722605 PQM722604:PQM722605 QAI722604:QAI722605 QKE722604:QKE722605 QUA722604:QUA722605 RDW722604:RDW722605 RNS722604:RNS722605 RXO722604:RXO722605 SHK722604:SHK722605 SRG722604:SRG722605 TBC722604:TBC722605 TKY722604:TKY722605 TUU722604:TUU722605 UEQ722604:UEQ722605 UOM722604:UOM722605 UYI722604:UYI722605 VIE722604:VIE722605 VSA722604:VSA722605 WBW722604:WBW722605 WLS722604:WLS722605 WVO722604:WVO722605 G788140:G788141 JC788140:JC788141 SY788140:SY788141 ACU788140:ACU788141 AMQ788140:AMQ788141 AWM788140:AWM788141 BGI788140:BGI788141 BQE788140:BQE788141 CAA788140:CAA788141 CJW788140:CJW788141 CTS788140:CTS788141 DDO788140:DDO788141 DNK788140:DNK788141 DXG788140:DXG788141 EHC788140:EHC788141 EQY788140:EQY788141 FAU788140:FAU788141 FKQ788140:FKQ788141 FUM788140:FUM788141 GEI788140:GEI788141 GOE788140:GOE788141 GYA788140:GYA788141 HHW788140:HHW788141 HRS788140:HRS788141 IBO788140:IBO788141 ILK788140:ILK788141 IVG788140:IVG788141 JFC788140:JFC788141 JOY788140:JOY788141 JYU788140:JYU788141 KIQ788140:KIQ788141 KSM788140:KSM788141 LCI788140:LCI788141 LME788140:LME788141 LWA788140:LWA788141 MFW788140:MFW788141 MPS788140:MPS788141 MZO788140:MZO788141 NJK788140:NJK788141 NTG788140:NTG788141 ODC788140:ODC788141 OMY788140:OMY788141 OWU788140:OWU788141 PGQ788140:PGQ788141 PQM788140:PQM788141 QAI788140:QAI788141 QKE788140:QKE788141 QUA788140:QUA788141 RDW788140:RDW788141 RNS788140:RNS788141 RXO788140:RXO788141 SHK788140:SHK788141 SRG788140:SRG788141 TBC788140:TBC788141 TKY788140:TKY788141 TUU788140:TUU788141 UEQ788140:UEQ788141 UOM788140:UOM788141 UYI788140:UYI788141 VIE788140:VIE788141 VSA788140:VSA788141 WBW788140:WBW788141 WLS788140:WLS788141 WVO788140:WVO788141 G853676:G853677 JC853676:JC853677 SY853676:SY853677 ACU853676:ACU853677 AMQ853676:AMQ853677 AWM853676:AWM853677 BGI853676:BGI853677 BQE853676:BQE853677 CAA853676:CAA853677 CJW853676:CJW853677 CTS853676:CTS853677 DDO853676:DDO853677 DNK853676:DNK853677 DXG853676:DXG853677 EHC853676:EHC853677 EQY853676:EQY853677 FAU853676:FAU853677 FKQ853676:FKQ853677 FUM853676:FUM853677 GEI853676:GEI853677 GOE853676:GOE853677 GYA853676:GYA853677 HHW853676:HHW853677 HRS853676:HRS853677 IBO853676:IBO853677 ILK853676:ILK853677 IVG853676:IVG853677 JFC853676:JFC853677 JOY853676:JOY853677 JYU853676:JYU853677 KIQ853676:KIQ853677 KSM853676:KSM853677 LCI853676:LCI853677 LME853676:LME853677 LWA853676:LWA853677 MFW853676:MFW853677 MPS853676:MPS853677 MZO853676:MZO853677 NJK853676:NJK853677 NTG853676:NTG853677 ODC853676:ODC853677 OMY853676:OMY853677 OWU853676:OWU853677 PGQ853676:PGQ853677 PQM853676:PQM853677 QAI853676:QAI853677 QKE853676:QKE853677 QUA853676:QUA853677 RDW853676:RDW853677 RNS853676:RNS853677 RXO853676:RXO853677 SHK853676:SHK853677 SRG853676:SRG853677 TBC853676:TBC853677 TKY853676:TKY853677 TUU853676:TUU853677 UEQ853676:UEQ853677 UOM853676:UOM853677 UYI853676:UYI853677 VIE853676:VIE853677 VSA853676:VSA853677 WBW853676:WBW853677 WLS853676:WLS853677 WVO853676:WVO853677 G919212:G919213 JC919212:JC919213 SY919212:SY919213 ACU919212:ACU919213 AMQ919212:AMQ919213 AWM919212:AWM919213 BGI919212:BGI919213 BQE919212:BQE919213 CAA919212:CAA919213 CJW919212:CJW919213 CTS919212:CTS919213 DDO919212:DDO919213 DNK919212:DNK919213 DXG919212:DXG919213 EHC919212:EHC919213 EQY919212:EQY919213 FAU919212:FAU919213 FKQ919212:FKQ919213 FUM919212:FUM919213 GEI919212:GEI919213 GOE919212:GOE919213 GYA919212:GYA919213 HHW919212:HHW919213 HRS919212:HRS919213 IBO919212:IBO919213 ILK919212:ILK919213 IVG919212:IVG919213 JFC919212:JFC919213 JOY919212:JOY919213 JYU919212:JYU919213 KIQ919212:KIQ919213 KSM919212:KSM919213 LCI919212:LCI919213 LME919212:LME919213 LWA919212:LWA919213 MFW919212:MFW919213 MPS919212:MPS919213 MZO919212:MZO919213 NJK919212:NJK919213 NTG919212:NTG919213 ODC919212:ODC919213 OMY919212:OMY919213 OWU919212:OWU919213 PGQ919212:PGQ919213 PQM919212:PQM919213 QAI919212:QAI919213 QKE919212:QKE919213 QUA919212:QUA919213 RDW919212:RDW919213 RNS919212:RNS919213 RXO919212:RXO919213 SHK919212:SHK919213 SRG919212:SRG919213 TBC919212:TBC919213 TKY919212:TKY919213 TUU919212:TUU919213 UEQ919212:UEQ919213 UOM919212:UOM919213 UYI919212:UYI919213 VIE919212:VIE919213 VSA919212:VSA919213 WBW919212:WBW919213 WLS919212:WLS919213 WVO919212:WVO919213 G984748:G984749 JC984748:JC984749 SY984748:SY984749 ACU984748:ACU984749 AMQ984748:AMQ984749 AWM984748:AWM984749 BGI984748:BGI984749 BQE984748:BQE984749 CAA984748:CAA984749 CJW984748:CJW984749 CTS984748:CTS984749 DDO984748:DDO984749 DNK984748:DNK984749 DXG984748:DXG984749 EHC984748:EHC984749 EQY984748:EQY984749 FAU984748:FAU984749 FKQ984748:FKQ984749 FUM984748:FUM984749 GEI984748:GEI984749 GOE984748:GOE984749 GYA984748:GYA984749 HHW984748:HHW984749 HRS984748:HRS984749 IBO984748:IBO984749 ILK984748:ILK984749 IVG984748:IVG984749 JFC984748:JFC984749 JOY984748:JOY984749 JYU984748:JYU984749 KIQ984748:KIQ984749 KSM984748:KSM984749 LCI984748:LCI984749 LME984748:LME984749 LWA984748:LWA984749 MFW984748:MFW984749 MPS984748:MPS984749 MZO984748:MZO984749 NJK984748:NJK984749 NTG984748:NTG984749 ODC984748:ODC984749 OMY984748:OMY984749 OWU984748:OWU984749 PGQ984748:PGQ984749 PQM984748:PQM984749 QAI984748:QAI984749 QKE984748:QKE984749 QUA984748:QUA984749 RDW984748:RDW984749 RNS984748:RNS984749 RXO984748:RXO984749 SHK984748:SHK984749 SRG984748:SRG984749 TBC984748:TBC984749 TKY984748:TKY984749 TUU984748:TUU984749 UEQ984748:UEQ984749 UOM984748:UOM984749 UYI984748:UYI984749 VIE984748:VIE984749 VSA984748:VSA984749 WBW984748:WBW984749 WLS984748:WLS984749 WVO984748:WVO984749 E1701 JA1701 SW1701 ACS1701 AMO1701 AWK1701 BGG1701 BQC1701 BZY1701 CJU1701 CTQ1701 DDM1701 DNI1701 DXE1701 EHA1701 EQW1701 FAS1701 FKO1701 FUK1701 GEG1701 GOC1701 GXY1701 HHU1701 HRQ1701 IBM1701 ILI1701 IVE1701 JFA1701 JOW1701 JYS1701 KIO1701 KSK1701 LCG1701 LMC1701 LVY1701 MFU1701 MPQ1701 MZM1701 NJI1701 NTE1701 ODA1701 OMW1701 OWS1701 PGO1701 PQK1701 QAG1701 QKC1701 QTY1701 RDU1701 RNQ1701 RXM1701 SHI1701 SRE1701 TBA1701 TKW1701 TUS1701 UEO1701 UOK1701 UYG1701 VIC1701 VRY1701 WBU1701 WLQ1701 WVM1701 E67237 JA67237 SW67237 ACS67237 AMO67237 AWK67237 BGG67237 BQC67237 BZY67237 CJU67237 CTQ67237 DDM67237 DNI67237 DXE67237 EHA67237 EQW67237 FAS67237 FKO67237 FUK67237 GEG67237 GOC67237 GXY67237 HHU67237 HRQ67237 IBM67237 ILI67237 IVE67237 JFA67237 JOW67237 JYS67237 KIO67237 KSK67237 LCG67237 LMC67237 LVY67237 MFU67237 MPQ67237 MZM67237 NJI67237 NTE67237 ODA67237 OMW67237 OWS67237 PGO67237 PQK67237 QAG67237 QKC67237 QTY67237 RDU67237 RNQ67237 RXM67237 SHI67237 SRE67237 TBA67237 TKW67237 TUS67237 UEO67237 UOK67237 UYG67237 VIC67237 VRY67237 WBU67237 WLQ67237 WVM67237 E132773 JA132773 SW132773 ACS132773 AMO132773 AWK132773 BGG132773 BQC132773 BZY132773 CJU132773 CTQ132773 DDM132773 DNI132773 DXE132773 EHA132773 EQW132773 FAS132773 FKO132773 FUK132773 GEG132773 GOC132773 GXY132773 HHU132773 HRQ132773 IBM132773 ILI132773 IVE132773 JFA132773 JOW132773 JYS132773 KIO132773 KSK132773 LCG132773 LMC132773 LVY132773 MFU132773 MPQ132773 MZM132773 NJI132773 NTE132773 ODA132773 OMW132773 OWS132773 PGO132773 PQK132773 QAG132773 QKC132773 QTY132773 RDU132773 RNQ132773 RXM132773 SHI132773 SRE132773 TBA132773 TKW132773 TUS132773 UEO132773 UOK132773 UYG132773 VIC132773 VRY132773 WBU132773 WLQ132773 WVM132773 E198309 JA198309 SW198309 ACS198309 AMO198309 AWK198309 BGG198309 BQC198309 BZY198309 CJU198309 CTQ198309 DDM198309 DNI198309 DXE198309 EHA198309 EQW198309 FAS198309 FKO198309 FUK198309 GEG198309 GOC198309 GXY198309 HHU198309 HRQ198309 IBM198309 ILI198309 IVE198309 JFA198309 JOW198309 JYS198309 KIO198309 KSK198309 LCG198309 LMC198309 LVY198309 MFU198309 MPQ198309 MZM198309 NJI198309 NTE198309 ODA198309 OMW198309 OWS198309 PGO198309 PQK198309 QAG198309 QKC198309 QTY198309 RDU198309 RNQ198309 RXM198309 SHI198309 SRE198309 TBA198309 TKW198309 TUS198309 UEO198309 UOK198309 UYG198309 VIC198309 VRY198309 WBU198309 WLQ198309 WVM198309 E263845 JA263845 SW263845 ACS263845 AMO263845 AWK263845 BGG263845 BQC263845 BZY263845 CJU263845 CTQ263845 DDM263845 DNI263845 DXE263845 EHA263845 EQW263845 FAS263845 FKO263845 FUK263845 GEG263845 GOC263845 GXY263845 HHU263845 HRQ263845 IBM263845 ILI263845 IVE263845 JFA263845 JOW263845 JYS263845 KIO263845 KSK263845 LCG263845 LMC263845 LVY263845 MFU263845 MPQ263845 MZM263845 NJI263845 NTE263845 ODA263845 OMW263845 OWS263845 PGO263845 PQK263845 QAG263845 QKC263845 QTY263845 RDU263845 RNQ263845 RXM263845 SHI263845 SRE263845 TBA263845 TKW263845 TUS263845 UEO263845 UOK263845 UYG263845 VIC263845 VRY263845 WBU263845 WLQ263845 WVM263845 E329381 JA329381 SW329381 ACS329381 AMO329381 AWK329381 BGG329381 BQC329381 BZY329381 CJU329381 CTQ329381 DDM329381 DNI329381 DXE329381 EHA329381 EQW329381 FAS329381 FKO329381 FUK329381 GEG329381 GOC329381 GXY329381 HHU329381 HRQ329381 IBM329381 ILI329381 IVE329381 JFA329381 JOW329381 JYS329381 KIO329381 KSK329381 LCG329381 LMC329381 LVY329381 MFU329381 MPQ329381 MZM329381 NJI329381 NTE329381 ODA329381 OMW329381 OWS329381 PGO329381 PQK329381 QAG329381 QKC329381 QTY329381 RDU329381 RNQ329381 RXM329381 SHI329381 SRE329381 TBA329381 TKW329381 TUS329381 UEO329381 UOK329381 UYG329381 VIC329381 VRY329381 WBU329381 WLQ329381 WVM329381 E394917 JA394917 SW394917 ACS394917 AMO394917 AWK394917 BGG394917 BQC394917 BZY394917 CJU394917 CTQ394917 DDM394917 DNI394917 DXE394917 EHA394917 EQW394917 FAS394917 FKO394917 FUK394917 GEG394917 GOC394917 GXY394917 HHU394917 HRQ394917 IBM394917 ILI394917 IVE394917 JFA394917 JOW394917 JYS394917 KIO394917 KSK394917 LCG394917 LMC394917 LVY394917 MFU394917 MPQ394917 MZM394917 NJI394917 NTE394917 ODA394917 OMW394917 OWS394917 PGO394917 PQK394917 QAG394917 QKC394917 QTY394917 RDU394917 RNQ394917 RXM394917 SHI394917 SRE394917 TBA394917 TKW394917 TUS394917 UEO394917 UOK394917 UYG394917 VIC394917 VRY394917 WBU394917 WLQ394917 WVM394917 E460453 JA460453 SW460453 ACS460453 AMO460453 AWK460453 BGG460453 BQC460453 BZY460453 CJU460453 CTQ460453 DDM460453 DNI460453 DXE460453 EHA460453 EQW460453 FAS460453 FKO460453 FUK460453 GEG460453 GOC460453 GXY460453 HHU460453 HRQ460453 IBM460453 ILI460453 IVE460453 JFA460453 JOW460453 JYS460453 KIO460453 KSK460453 LCG460453 LMC460453 LVY460453 MFU460453 MPQ460453 MZM460453 NJI460453 NTE460453 ODA460453 OMW460453 OWS460453 PGO460453 PQK460453 QAG460453 QKC460453 QTY460453 RDU460453 RNQ460453 RXM460453 SHI460453 SRE460453 TBA460453 TKW460453 TUS460453 UEO460453 UOK460453 UYG460453 VIC460453 VRY460453 WBU460453 WLQ460453 WVM460453 E525989 JA525989 SW525989 ACS525989 AMO525989 AWK525989 BGG525989 BQC525989 BZY525989 CJU525989 CTQ525989 DDM525989 DNI525989 DXE525989 EHA525989 EQW525989 FAS525989 FKO525989 FUK525989 GEG525989 GOC525989 GXY525989 HHU525989 HRQ525989 IBM525989 ILI525989 IVE525989 JFA525989 JOW525989 JYS525989 KIO525989 KSK525989 LCG525989 LMC525989 LVY525989 MFU525989 MPQ525989 MZM525989 NJI525989 NTE525989 ODA525989 OMW525989 OWS525989 PGO525989 PQK525989 QAG525989 QKC525989 QTY525989 RDU525989 RNQ525989 RXM525989 SHI525989 SRE525989 TBA525989 TKW525989 TUS525989 UEO525989 UOK525989 UYG525989 VIC525989 VRY525989 WBU525989 WLQ525989 WVM525989 E591525 JA591525 SW591525 ACS591525 AMO591525 AWK591525 BGG591525 BQC591525 BZY591525 CJU591525 CTQ591525 DDM591525 DNI591525 DXE591525 EHA591525 EQW591525 FAS591525 FKO591525 FUK591525 GEG591525 GOC591525 GXY591525 HHU591525 HRQ591525 IBM591525 ILI591525 IVE591525 JFA591525 JOW591525 JYS591525 KIO591525 KSK591525 LCG591525 LMC591525 LVY591525 MFU591525 MPQ591525 MZM591525 NJI591525 NTE591525 ODA591525 OMW591525 OWS591525 PGO591525 PQK591525 QAG591525 QKC591525 QTY591525 RDU591525 RNQ591525 RXM591525 SHI591525 SRE591525 TBA591525 TKW591525 TUS591525 UEO591525 UOK591525 UYG591525 VIC591525 VRY591525 WBU591525 WLQ591525 WVM591525 E657061 JA657061 SW657061 ACS657061 AMO657061 AWK657061 BGG657061 BQC657061 BZY657061 CJU657061 CTQ657061 DDM657061 DNI657061 DXE657061 EHA657061 EQW657061 FAS657061 FKO657061 FUK657061 GEG657061 GOC657061 GXY657061 HHU657061 HRQ657061 IBM657061 ILI657061 IVE657061 JFA657061 JOW657061 JYS657061 KIO657061 KSK657061 LCG657061 LMC657061 LVY657061 MFU657061 MPQ657061 MZM657061 NJI657061 NTE657061 ODA657061 OMW657061 OWS657061 PGO657061 PQK657061 QAG657061 QKC657061 QTY657061 RDU657061 RNQ657061 RXM657061 SHI657061 SRE657061 TBA657061 TKW657061 TUS657061 UEO657061 UOK657061 UYG657061 VIC657061 VRY657061 WBU657061 WLQ657061 WVM657061 E722597 JA722597 SW722597 ACS722597 AMO722597 AWK722597 BGG722597 BQC722597 BZY722597 CJU722597 CTQ722597 DDM722597 DNI722597 DXE722597 EHA722597 EQW722597 FAS722597 FKO722597 FUK722597 GEG722597 GOC722597 GXY722597 HHU722597 HRQ722597 IBM722597 ILI722597 IVE722597 JFA722597 JOW722597 JYS722597 KIO722597 KSK722597 LCG722597 LMC722597 LVY722597 MFU722597 MPQ722597 MZM722597 NJI722597 NTE722597 ODA722597 OMW722597 OWS722597 PGO722597 PQK722597 QAG722597 QKC722597 QTY722597 RDU722597 RNQ722597 RXM722597 SHI722597 SRE722597 TBA722597 TKW722597 TUS722597 UEO722597 UOK722597 UYG722597 VIC722597 VRY722597 WBU722597 WLQ722597 WVM722597 E788133 JA788133 SW788133 ACS788133 AMO788133 AWK788133 BGG788133 BQC788133 BZY788133 CJU788133 CTQ788133 DDM788133 DNI788133 DXE788133 EHA788133 EQW788133 FAS788133 FKO788133 FUK788133 GEG788133 GOC788133 GXY788133 HHU788133 HRQ788133 IBM788133 ILI788133 IVE788133 JFA788133 JOW788133 JYS788133 KIO788133 KSK788133 LCG788133 LMC788133 LVY788133 MFU788133 MPQ788133 MZM788133 NJI788133 NTE788133 ODA788133 OMW788133 OWS788133 PGO788133 PQK788133 QAG788133 QKC788133 QTY788133 RDU788133 RNQ788133 RXM788133 SHI788133 SRE788133 TBA788133 TKW788133 TUS788133 UEO788133 UOK788133 UYG788133 VIC788133 VRY788133 WBU788133 WLQ788133 WVM788133 E853669 JA853669 SW853669 ACS853669 AMO853669 AWK853669 BGG853669 BQC853669 BZY853669 CJU853669 CTQ853669 DDM853669 DNI853669 DXE853669 EHA853669 EQW853669 FAS853669 FKO853669 FUK853669 GEG853669 GOC853669 GXY853669 HHU853669 HRQ853669 IBM853669 ILI853669 IVE853669 JFA853669 JOW853669 JYS853669 KIO853669 KSK853669 LCG853669 LMC853669 LVY853669 MFU853669 MPQ853669 MZM853669 NJI853669 NTE853669 ODA853669 OMW853669 OWS853669 PGO853669 PQK853669 QAG853669 QKC853669 QTY853669 RDU853669 RNQ853669 RXM853669 SHI853669 SRE853669 TBA853669 TKW853669 TUS853669 UEO853669 UOK853669 UYG853669 VIC853669 VRY853669 WBU853669 WLQ853669 WVM853669 E919205 JA919205 SW919205 ACS919205 AMO919205 AWK919205 BGG919205 BQC919205 BZY919205 CJU919205 CTQ919205 DDM919205 DNI919205 DXE919205 EHA919205 EQW919205 FAS919205 FKO919205 FUK919205 GEG919205 GOC919205 GXY919205 HHU919205 HRQ919205 IBM919205 ILI919205 IVE919205 JFA919205 JOW919205 JYS919205 KIO919205 KSK919205 LCG919205 LMC919205 LVY919205 MFU919205 MPQ919205 MZM919205 NJI919205 NTE919205 ODA919205 OMW919205 OWS919205 PGO919205 PQK919205 QAG919205 QKC919205 QTY919205 RDU919205 RNQ919205 RXM919205 SHI919205 SRE919205 TBA919205 TKW919205 TUS919205 UEO919205 UOK919205 UYG919205 VIC919205 VRY919205 WBU919205 WLQ919205 WVM919205 E984741 JA984741 SW984741 ACS984741 AMO984741 AWK984741 BGG984741 BQC984741 BZY984741 CJU984741 CTQ984741 DDM984741 DNI984741 DXE984741 EHA984741 EQW984741 FAS984741 FKO984741 FUK984741 GEG984741 GOC984741 GXY984741 HHU984741 HRQ984741 IBM984741 ILI984741 IVE984741 JFA984741 JOW984741 JYS984741 KIO984741 KSK984741 LCG984741 LMC984741 LVY984741 MFU984741 MPQ984741 MZM984741 NJI984741 NTE984741 ODA984741 OMW984741 OWS984741 PGO984741 PQK984741 QAG984741 QKC984741 QTY984741 RDU984741 RNQ984741 RXM984741 SHI984741 SRE984741 TBA984741 TKW984741 TUS984741 UEO984741 UOK984741 UYG984741 VIC984741 VRY984741 WBU984741 WLQ984741 WVM984741 H1395 JD1395 SZ1395 ACV1395 AMR1395 AWN1395 BGJ1395 BQF1395 CAB1395 CJX1395 CTT1395 DDP1395 DNL1395 DXH1395 EHD1395 EQZ1395 FAV1395 FKR1395 FUN1395 GEJ1395 GOF1395 GYB1395 HHX1395 HRT1395 IBP1395 ILL1395 IVH1395 JFD1395 JOZ1395 JYV1395 KIR1395 KSN1395 LCJ1395 LMF1395 LWB1395 MFX1395 MPT1395 MZP1395 NJL1395 NTH1395 ODD1395 OMZ1395 OWV1395 PGR1395 PQN1395 QAJ1395 QKF1395 QUB1395 RDX1395 RNT1395 RXP1395 SHL1395 SRH1395 TBD1395 TKZ1395 TUV1395 UER1395 UON1395 UYJ1395 VIF1395 VSB1395 WBX1395 WLT1395 WVP1395 H66931 JD66931 SZ66931 ACV66931 AMR66931 AWN66931 BGJ66931 BQF66931 CAB66931 CJX66931 CTT66931 DDP66931 DNL66931 DXH66931 EHD66931 EQZ66931 FAV66931 FKR66931 FUN66931 GEJ66931 GOF66931 GYB66931 HHX66931 HRT66931 IBP66931 ILL66931 IVH66931 JFD66931 JOZ66931 JYV66931 KIR66931 KSN66931 LCJ66931 LMF66931 LWB66931 MFX66931 MPT66931 MZP66931 NJL66931 NTH66931 ODD66931 OMZ66931 OWV66931 PGR66931 PQN66931 QAJ66931 QKF66931 QUB66931 RDX66931 RNT66931 RXP66931 SHL66931 SRH66931 TBD66931 TKZ66931 TUV66931 UER66931 UON66931 UYJ66931 VIF66931 VSB66931 WBX66931 WLT66931 WVP66931 H132467 JD132467 SZ132467 ACV132467 AMR132467 AWN132467 BGJ132467 BQF132467 CAB132467 CJX132467 CTT132467 DDP132467 DNL132467 DXH132467 EHD132467 EQZ132467 FAV132467 FKR132467 FUN132467 GEJ132467 GOF132467 GYB132467 HHX132467 HRT132467 IBP132467 ILL132467 IVH132467 JFD132467 JOZ132467 JYV132467 KIR132467 KSN132467 LCJ132467 LMF132467 LWB132467 MFX132467 MPT132467 MZP132467 NJL132467 NTH132467 ODD132467 OMZ132467 OWV132467 PGR132467 PQN132467 QAJ132467 QKF132467 QUB132467 RDX132467 RNT132467 RXP132467 SHL132467 SRH132467 TBD132467 TKZ132467 TUV132467 UER132467 UON132467 UYJ132467 VIF132467 VSB132467 WBX132467 WLT132467 WVP132467 H198003 JD198003 SZ198003 ACV198003 AMR198003 AWN198003 BGJ198003 BQF198003 CAB198003 CJX198003 CTT198003 DDP198003 DNL198003 DXH198003 EHD198003 EQZ198003 FAV198003 FKR198003 FUN198003 GEJ198003 GOF198003 GYB198003 HHX198003 HRT198003 IBP198003 ILL198003 IVH198003 JFD198003 JOZ198003 JYV198003 KIR198003 KSN198003 LCJ198003 LMF198003 LWB198003 MFX198003 MPT198003 MZP198003 NJL198003 NTH198003 ODD198003 OMZ198003 OWV198003 PGR198003 PQN198003 QAJ198003 QKF198003 QUB198003 RDX198003 RNT198003 RXP198003 SHL198003 SRH198003 TBD198003 TKZ198003 TUV198003 UER198003 UON198003 UYJ198003 VIF198003 VSB198003 WBX198003 WLT198003 WVP198003 H263539 JD263539 SZ263539 ACV263539 AMR263539 AWN263539 BGJ263539 BQF263539 CAB263539 CJX263539 CTT263539 DDP263539 DNL263539 DXH263539 EHD263539 EQZ263539 FAV263539 FKR263539 FUN263539 GEJ263539 GOF263539 GYB263539 HHX263539 HRT263539 IBP263539 ILL263539 IVH263539 JFD263539 JOZ263539 JYV263539 KIR263539 KSN263539 LCJ263539 LMF263539 LWB263539 MFX263539 MPT263539 MZP263539 NJL263539 NTH263539 ODD263539 OMZ263539 OWV263539 PGR263539 PQN263539 QAJ263539 QKF263539 QUB263539 RDX263539 RNT263539 RXP263539 SHL263539 SRH263539 TBD263539 TKZ263539 TUV263539 UER263539 UON263539 UYJ263539 VIF263539 VSB263539 WBX263539 WLT263539 WVP263539 H329075 JD329075 SZ329075 ACV329075 AMR329075 AWN329075 BGJ329075 BQF329075 CAB329075 CJX329075 CTT329075 DDP329075 DNL329075 DXH329075 EHD329075 EQZ329075 FAV329075 FKR329075 FUN329075 GEJ329075 GOF329075 GYB329075 HHX329075 HRT329075 IBP329075 ILL329075 IVH329075 JFD329075 JOZ329075 JYV329075 KIR329075 KSN329075 LCJ329075 LMF329075 LWB329075 MFX329075 MPT329075 MZP329075 NJL329075 NTH329075 ODD329075 OMZ329075 OWV329075 PGR329075 PQN329075 QAJ329075 QKF329075 QUB329075 RDX329075 RNT329075 RXP329075 SHL329075 SRH329075 TBD329075 TKZ329075 TUV329075 UER329075 UON329075 UYJ329075 VIF329075 VSB329075 WBX329075 WLT329075 WVP329075 H394611 JD394611 SZ394611 ACV394611 AMR394611 AWN394611 BGJ394611 BQF394611 CAB394611 CJX394611 CTT394611 DDP394611 DNL394611 DXH394611 EHD394611 EQZ394611 FAV394611 FKR394611 FUN394611 GEJ394611 GOF394611 GYB394611 HHX394611 HRT394611 IBP394611 ILL394611 IVH394611 JFD394611 JOZ394611 JYV394611 KIR394611 KSN394611 LCJ394611 LMF394611 LWB394611 MFX394611 MPT394611 MZP394611 NJL394611 NTH394611 ODD394611 OMZ394611 OWV394611 PGR394611 PQN394611 QAJ394611 QKF394611 QUB394611 RDX394611 RNT394611 RXP394611 SHL394611 SRH394611 TBD394611 TKZ394611 TUV394611 UER394611 UON394611 UYJ394611 VIF394611 VSB394611 WBX394611 WLT394611 WVP394611 H460147 JD460147 SZ460147 ACV460147 AMR460147 AWN460147 BGJ460147 BQF460147 CAB460147 CJX460147 CTT460147 DDP460147 DNL460147 DXH460147 EHD460147 EQZ460147 FAV460147 FKR460147 FUN460147 GEJ460147 GOF460147 GYB460147 HHX460147 HRT460147 IBP460147 ILL460147 IVH460147 JFD460147 JOZ460147 JYV460147 KIR460147 KSN460147 LCJ460147 LMF460147 LWB460147 MFX460147 MPT460147 MZP460147 NJL460147 NTH460147 ODD460147 OMZ460147 OWV460147 PGR460147 PQN460147 QAJ460147 QKF460147 QUB460147 RDX460147 RNT460147 RXP460147 SHL460147 SRH460147 TBD460147 TKZ460147 TUV460147 UER460147 UON460147 UYJ460147 VIF460147 VSB460147 WBX460147 WLT460147 WVP460147 H525683 JD525683 SZ525683 ACV525683 AMR525683 AWN525683 BGJ525683 BQF525683 CAB525683 CJX525683 CTT525683 DDP525683 DNL525683 DXH525683 EHD525683 EQZ525683 FAV525683 FKR525683 FUN525683 GEJ525683 GOF525683 GYB525683 HHX525683 HRT525683 IBP525683 ILL525683 IVH525683 JFD525683 JOZ525683 JYV525683 KIR525683 KSN525683 LCJ525683 LMF525683 LWB525683 MFX525683 MPT525683 MZP525683 NJL525683 NTH525683 ODD525683 OMZ525683 OWV525683 PGR525683 PQN525683 QAJ525683 QKF525683 QUB525683 RDX525683 RNT525683 RXP525683 SHL525683 SRH525683 TBD525683 TKZ525683 TUV525683 UER525683 UON525683 UYJ525683 VIF525683 VSB525683 WBX525683 WLT525683 WVP525683 H591219 JD591219 SZ591219 ACV591219 AMR591219 AWN591219 BGJ591219 BQF591219 CAB591219 CJX591219 CTT591219 DDP591219 DNL591219 DXH591219 EHD591219 EQZ591219 FAV591219 FKR591219 FUN591219 GEJ591219 GOF591219 GYB591219 HHX591219 HRT591219 IBP591219 ILL591219 IVH591219 JFD591219 JOZ591219 JYV591219 KIR591219 KSN591219 LCJ591219 LMF591219 LWB591219 MFX591219 MPT591219 MZP591219 NJL591219 NTH591219 ODD591219 OMZ591219 OWV591219 PGR591219 PQN591219 QAJ591219 QKF591219 QUB591219 RDX591219 RNT591219 RXP591219 SHL591219 SRH591219 TBD591219 TKZ591219 TUV591219 UER591219 UON591219 UYJ591219 VIF591219 VSB591219 WBX591219 WLT591219 WVP591219 H656755 JD656755 SZ656755 ACV656755 AMR656755 AWN656755 BGJ656755 BQF656755 CAB656755 CJX656755 CTT656755 DDP656755 DNL656755 DXH656755 EHD656755 EQZ656755 FAV656755 FKR656755 FUN656755 GEJ656755 GOF656755 GYB656755 HHX656755 HRT656755 IBP656755 ILL656755 IVH656755 JFD656755 JOZ656755 JYV656755 KIR656755 KSN656755 LCJ656755 LMF656755 LWB656755 MFX656755 MPT656755 MZP656755 NJL656755 NTH656755 ODD656755 OMZ656755 OWV656755 PGR656755 PQN656755 QAJ656755 QKF656755 QUB656755 RDX656755 RNT656755 RXP656755 SHL656755 SRH656755 TBD656755 TKZ656755 TUV656755 UER656755 UON656755 UYJ656755 VIF656755 VSB656755 WBX656755 WLT656755 WVP656755 H722291 JD722291 SZ722291 ACV722291 AMR722291 AWN722291 BGJ722291 BQF722291 CAB722291 CJX722291 CTT722291 DDP722291 DNL722291 DXH722291 EHD722291 EQZ722291 FAV722291 FKR722291 FUN722291 GEJ722291 GOF722291 GYB722291 HHX722291 HRT722291 IBP722291 ILL722291 IVH722291 JFD722291 JOZ722291 JYV722291 KIR722291 KSN722291 LCJ722291 LMF722291 LWB722291 MFX722291 MPT722291 MZP722291 NJL722291 NTH722291 ODD722291 OMZ722291 OWV722291 PGR722291 PQN722291 QAJ722291 QKF722291 QUB722291 RDX722291 RNT722291 RXP722291 SHL722291 SRH722291 TBD722291 TKZ722291 TUV722291 UER722291 UON722291 UYJ722291 VIF722291 VSB722291 WBX722291 WLT722291 WVP722291 H787827 JD787827 SZ787827 ACV787827 AMR787827 AWN787827 BGJ787827 BQF787827 CAB787827 CJX787827 CTT787827 DDP787827 DNL787827 DXH787827 EHD787827 EQZ787827 FAV787827 FKR787827 FUN787827 GEJ787827 GOF787827 GYB787827 HHX787827 HRT787827 IBP787827 ILL787827 IVH787827 JFD787827 JOZ787827 JYV787827 KIR787827 KSN787827 LCJ787827 LMF787827 LWB787827 MFX787827 MPT787827 MZP787827 NJL787827 NTH787827 ODD787827 OMZ787827 OWV787827 PGR787827 PQN787827 QAJ787827 QKF787827 QUB787827 RDX787827 RNT787827 RXP787827 SHL787827 SRH787827 TBD787827 TKZ787827 TUV787827 UER787827 UON787827 UYJ787827 VIF787827 VSB787827 WBX787827 WLT787827 WVP787827 H853363 JD853363 SZ853363 ACV853363 AMR853363 AWN853363 BGJ853363 BQF853363 CAB853363 CJX853363 CTT853363 DDP853363 DNL853363 DXH853363 EHD853363 EQZ853363 FAV853363 FKR853363 FUN853363 GEJ853363 GOF853363 GYB853363 HHX853363 HRT853363 IBP853363 ILL853363 IVH853363 JFD853363 JOZ853363 JYV853363 KIR853363 KSN853363 LCJ853363 LMF853363 LWB853363 MFX853363 MPT853363 MZP853363 NJL853363 NTH853363 ODD853363 OMZ853363 OWV853363 PGR853363 PQN853363 QAJ853363 QKF853363 QUB853363 RDX853363 RNT853363 RXP853363 SHL853363 SRH853363 TBD853363 TKZ853363 TUV853363 UER853363 UON853363 UYJ853363 VIF853363 VSB853363 WBX853363 WLT853363 WVP853363 H918899 JD918899 SZ918899 ACV918899 AMR918899 AWN918899 BGJ918899 BQF918899 CAB918899 CJX918899 CTT918899 DDP918899 DNL918899 DXH918899 EHD918899 EQZ918899 FAV918899 FKR918899 FUN918899 GEJ918899 GOF918899 GYB918899 HHX918899 HRT918899 IBP918899 ILL918899 IVH918899 JFD918899 JOZ918899 JYV918899 KIR918899 KSN918899 LCJ918899 LMF918899 LWB918899 MFX918899 MPT918899 MZP918899 NJL918899 NTH918899 ODD918899 OMZ918899 OWV918899 PGR918899 PQN918899 QAJ918899 QKF918899 QUB918899 RDX918899 RNT918899 RXP918899 SHL918899 SRH918899 TBD918899 TKZ918899 TUV918899 UER918899 UON918899 UYJ918899 VIF918899 VSB918899 WBX918899 WLT918899 WVP918899 H984435 JD984435 SZ984435 ACV984435 AMR984435 AWN984435 BGJ984435 BQF984435 CAB984435 CJX984435 CTT984435 DDP984435 DNL984435 DXH984435 EHD984435 EQZ984435 FAV984435 FKR984435 FUN984435 GEJ984435 GOF984435 GYB984435 HHX984435 HRT984435 IBP984435 ILL984435 IVH984435 JFD984435 JOZ984435 JYV984435 KIR984435 KSN984435 LCJ984435 LMF984435 LWB984435 MFX984435 MPT984435 MZP984435 NJL984435 NTH984435 ODD984435 OMZ984435 OWV984435 PGR984435 PQN984435 QAJ984435 QKF984435 QUB984435 RDX984435 RNT984435 RXP984435 SHL984435 SRH984435 TBD984435 TKZ984435 TUV984435 UER984435 UON984435 UYJ984435 VIF984435 VSB984435 WBX984435 WLT984435 WVP984435 E1398:E1399 JA1398:JA1399 SW1398:SW1399 ACS1398:ACS1399 AMO1398:AMO1399 AWK1398:AWK1399 BGG1398:BGG1399 BQC1398:BQC1399 BZY1398:BZY1399 CJU1398:CJU1399 CTQ1398:CTQ1399 DDM1398:DDM1399 DNI1398:DNI1399 DXE1398:DXE1399 EHA1398:EHA1399 EQW1398:EQW1399 FAS1398:FAS1399 FKO1398:FKO1399 FUK1398:FUK1399 GEG1398:GEG1399 GOC1398:GOC1399 GXY1398:GXY1399 HHU1398:HHU1399 HRQ1398:HRQ1399 IBM1398:IBM1399 ILI1398:ILI1399 IVE1398:IVE1399 JFA1398:JFA1399 JOW1398:JOW1399 JYS1398:JYS1399 KIO1398:KIO1399 KSK1398:KSK1399 LCG1398:LCG1399 LMC1398:LMC1399 LVY1398:LVY1399 MFU1398:MFU1399 MPQ1398:MPQ1399 MZM1398:MZM1399 NJI1398:NJI1399 NTE1398:NTE1399 ODA1398:ODA1399 OMW1398:OMW1399 OWS1398:OWS1399 PGO1398:PGO1399 PQK1398:PQK1399 QAG1398:QAG1399 QKC1398:QKC1399 QTY1398:QTY1399 RDU1398:RDU1399 RNQ1398:RNQ1399 RXM1398:RXM1399 SHI1398:SHI1399 SRE1398:SRE1399 TBA1398:TBA1399 TKW1398:TKW1399 TUS1398:TUS1399 UEO1398:UEO1399 UOK1398:UOK1399 UYG1398:UYG1399 VIC1398:VIC1399 VRY1398:VRY1399 WBU1398:WBU1399 WLQ1398:WLQ1399 WVM1398:WVM1399 E66934:E66935 JA66934:JA66935 SW66934:SW66935 ACS66934:ACS66935 AMO66934:AMO66935 AWK66934:AWK66935 BGG66934:BGG66935 BQC66934:BQC66935 BZY66934:BZY66935 CJU66934:CJU66935 CTQ66934:CTQ66935 DDM66934:DDM66935 DNI66934:DNI66935 DXE66934:DXE66935 EHA66934:EHA66935 EQW66934:EQW66935 FAS66934:FAS66935 FKO66934:FKO66935 FUK66934:FUK66935 GEG66934:GEG66935 GOC66934:GOC66935 GXY66934:GXY66935 HHU66934:HHU66935 HRQ66934:HRQ66935 IBM66934:IBM66935 ILI66934:ILI66935 IVE66934:IVE66935 JFA66934:JFA66935 JOW66934:JOW66935 JYS66934:JYS66935 KIO66934:KIO66935 KSK66934:KSK66935 LCG66934:LCG66935 LMC66934:LMC66935 LVY66934:LVY66935 MFU66934:MFU66935 MPQ66934:MPQ66935 MZM66934:MZM66935 NJI66934:NJI66935 NTE66934:NTE66935 ODA66934:ODA66935 OMW66934:OMW66935 OWS66934:OWS66935 PGO66934:PGO66935 PQK66934:PQK66935 QAG66934:QAG66935 QKC66934:QKC66935 QTY66934:QTY66935 RDU66934:RDU66935 RNQ66934:RNQ66935 RXM66934:RXM66935 SHI66934:SHI66935 SRE66934:SRE66935 TBA66934:TBA66935 TKW66934:TKW66935 TUS66934:TUS66935 UEO66934:UEO66935 UOK66934:UOK66935 UYG66934:UYG66935 VIC66934:VIC66935 VRY66934:VRY66935 WBU66934:WBU66935 WLQ66934:WLQ66935 WVM66934:WVM66935 E132470:E132471 JA132470:JA132471 SW132470:SW132471 ACS132470:ACS132471 AMO132470:AMO132471 AWK132470:AWK132471 BGG132470:BGG132471 BQC132470:BQC132471 BZY132470:BZY132471 CJU132470:CJU132471 CTQ132470:CTQ132471 DDM132470:DDM132471 DNI132470:DNI132471 DXE132470:DXE132471 EHA132470:EHA132471 EQW132470:EQW132471 FAS132470:FAS132471 FKO132470:FKO132471 FUK132470:FUK132471 GEG132470:GEG132471 GOC132470:GOC132471 GXY132470:GXY132471 HHU132470:HHU132471 HRQ132470:HRQ132471 IBM132470:IBM132471 ILI132470:ILI132471 IVE132470:IVE132471 JFA132470:JFA132471 JOW132470:JOW132471 JYS132470:JYS132471 KIO132470:KIO132471 KSK132470:KSK132471 LCG132470:LCG132471 LMC132470:LMC132471 LVY132470:LVY132471 MFU132470:MFU132471 MPQ132470:MPQ132471 MZM132470:MZM132471 NJI132470:NJI132471 NTE132470:NTE132471 ODA132470:ODA132471 OMW132470:OMW132471 OWS132470:OWS132471 PGO132470:PGO132471 PQK132470:PQK132471 QAG132470:QAG132471 QKC132470:QKC132471 QTY132470:QTY132471 RDU132470:RDU132471 RNQ132470:RNQ132471 RXM132470:RXM132471 SHI132470:SHI132471 SRE132470:SRE132471 TBA132470:TBA132471 TKW132470:TKW132471 TUS132470:TUS132471 UEO132470:UEO132471 UOK132470:UOK132471 UYG132470:UYG132471 VIC132470:VIC132471 VRY132470:VRY132471 WBU132470:WBU132471 WLQ132470:WLQ132471 WVM132470:WVM132471 E198006:E198007 JA198006:JA198007 SW198006:SW198007 ACS198006:ACS198007 AMO198006:AMO198007 AWK198006:AWK198007 BGG198006:BGG198007 BQC198006:BQC198007 BZY198006:BZY198007 CJU198006:CJU198007 CTQ198006:CTQ198007 DDM198006:DDM198007 DNI198006:DNI198007 DXE198006:DXE198007 EHA198006:EHA198007 EQW198006:EQW198007 FAS198006:FAS198007 FKO198006:FKO198007 FUK198006:FUK198007 GEG198006:GEG198007 GOC198006:GOC198007 GXY198006:GXY198007 HHU198006:HHU198007 HRQ198006:HRQ198007 IBM198006:IBM198007 ILI198006:ILI198007 IVE198006:IVE198007 JFA198006:JFA198007 JOW198006:JOW198007 JYS198006:JYS198007 KIO198006:KIO198007 KSK198006:KSK198007 LCG198006:LCG198007 LMC198006:LMC198007 LVY198006:LVY198007 MFU198006:MFU198007 MPQ198006:MPQ198007 MZM198006:MZM198007 NJI198006:NJI198007 NTE198006:NTE198007 ODA198006:ODA198007 OMW198006:OMW198007 OWS198006:OWS198007 PGO198006:PGO198007 PQK198006:PQK198007 QAG198006:QAG198007 QKC198006:QKC198007 QTY198006:QTY198007 RDU198006:RDU198007 RNQ198006:RNQ198007 RXM198006:RXM198007 SHI198006:SHI198007 SRE198006:SRE198007 TBA198006:TBA198007 TKW198006:TKW198007 TUS198006:TUS198007 UEO198006:UEO198007 UOK198006:UOK198007 UYG198006:UYG198007 VIC198006:VIC198007 VRY198006:VRY198007 WBU198006:WBU198007 WLQ198006:WLQ198007 WVM198006:WVM198007 E263542:E263543 JA263542:JA263543 SW263542:SW263543 ACS263542:ACS263543 AMO263542:AMO263543 AWK263542:AWK263543 BGG263542:BGG263543 BQC263542:BQC263543 BZY263542:BZY263543 CJU263542:CJU263543 CTQ263542:CTQ263543 DDM263542:DDM263543 DNI263542:DNI263543 DXE263542:DXE263543 EHA263542:EHA263543 EQW263542:EQW263543 FAS263542:FAS263543 FKO263542:FKO263543 FUK263542:FUK263543 GEG263542:GEG263543 GOC263542:GOC263543 GXY263542:GXY263543 HHU263542:HHU263543 HRQ263542:HRQ263543 IBM263542:IBM263543 ILI263542:ILI263543 IVE263542:IVE263543 JFA263542:JFA263543 JOW263542:JOW263543 JYS263542:JYS263543 KIO263542:KIO263543 KSK263542:KSK263543 LCG263542:LCG263543 LMC263542:LMC263543 LVY263542:LVY263543 MFU263542:MFU263543 MPQ263542:MPQ263543 MZM263542:MZM263543 NJI263542:NJI263543 NTE263542:NTE263543 ODA263542:ODA263543 OMW263542:OMW263543 OWS263542:OWS263543 PGO263542:PGO263543 PQK263542:PQK263543 QAG263542:QAG263543 QKC263542:QKC263543 QTY263542:QTY263543 RDU263542:RDU263543 RNQ263542:RNQ263543 RXM263542:RXM263543 SHI263542:SHI263543 SRE263542:SRE263543 TBA263542:TBA263543 TKW263542:TKW263543 TUS263542:TUS263543 UEO263542:UEO263543 UOK263542:UOK263543 UYG263542:UYG263543 VIC263542:VIC263543 VRY263542:VRY263543 WBU263542:WBU263543 WLQ263542:WLQ263543 WVM263542:WVM263543 E329078:E329079 JA329078:JA329079 SW329078:SW329079 ACS329078:ACS329079 AMO329078:AMO329079 AWK329078:AWK329079 BGG329078:BGG329079 BQC329078:BQC329079 BZY329078:BZY329079 CJU329078:CJU329079 CTQ329078:CTQ329079 DDM329078:DDM329079 DNI329078:DNI329079 DXE329078:DXE329079 EHA329078:EHA329079 EQW329078:EQW329079 FAS329078:FAS329079 FKO329078:FKO329079 FUK329078:FUK329079 GEG329078:GEG329079 GOC329078:GOC329079 GXY329078:GXY329079 HHU329078:HHU329079 HRQ329078:HRQ329079 IBM329078:IBM329079 ILI329078:ILI329079 IVE329078:IVE329079 JFA329078:JFA329079 JOW329078:JOW329079 JYS329078:JYS329079 KIO329078:KIO329079 KSK329078:KSK329079 LCG329078:LCG329079 LMC329078:LMC329079 LVY329078:LVY329079 MFU329078:MFU329079 MPQ329078:MPQ329079 MZM329078:MZM329079 NJI329078:NJI329079 NTE329078:NTE329079 ODA329078:ODA329079 OMW329078:OMW329079 OWS329078:OWS329079 PGO329078:PGO329079 PQK329078:PQK329079 QAG329078:QAG329079 QKC329078:QKC329079 QTY329078:QTY329079 RDU329078:RDU329079 RNQ329078:RNQ329079 RXM329078:RXM329079 SHI329078:SHI329079 SRE329078:SRE329079 TBA329078:TBA329079 TKW329078:TKW329079 TUS329078:TUS329079 UEO329078:UEO329079 UOK329078:UOK329079 UYG329078:UYG329079 VIC329078:VIC329079 VRY329078:VRY329079 WBU329078:WBU329079 WLQ329078:WLQ329079 WVM329078:WVM329079 E394614:E394615 JA394614:JA394615 SW394614:SW394615 ACS394614:ACS394615 AMO394614:AMO394615 AWK394614:AWK394615 BGG394614:BGG394615 BQC394614:BQC394615 BZY394614:BZY394615 CJU394614:CJU394615 CTQ394614:CTQ394615 DDM394614:DDM394615 DNI394614:DNI394615 DXE394614:DXE394615 EHA394614:EHA394615 EQW394614:EQW394615 FAS394614:FAS394615 FKO394614:FKO394615 FUK394614:FUK394615 GEG394614:GEG394615 GOC394614:GOC394615 GXY394614:GXY394615 HHU394614:HHU394615 HRQ394614:HRQ394615 IBM394614:IBM394615 ILI394614:ILI394615 IVE394614:IVE394615 JFA394614:JFA394615 JOW394614:JOW394615 JYS394614:JYS394615 KIO394614:KIO394615 KSK394614:KSK394615 LCG394614:LCG394615 LMC394614:LMC394615 LVY394614:LVY394615 MFU394614:MFU394615 MPQ394614:MPQ394615 MZM394614:MZM394615 NJI394614:NJI394615 NTE394614:NTE394615 ODA394614:ODA394615 OMW394614:OMW394615 OWS394614:OWS394615 PGO394614:PGO394615 PQK394614:PQK394615 QAG394614:QAG394615 QKC394614:QKC394615 QTY394614:QTY394615 RDU394614:RDU394615 RNQ394614:RNQ394615 RXM394614:RXM394615 SHI394614:SHI394615 SRE394614:SRE394615 TBA394614:TBA394615 TKW394614:TKW394615 TUS394614:TUS394615 UEO394614:UEO394615 UOK394614:UOK394615 UYG394614:UYG394615 VIC394614:VIC394615 VRY394614:VRY394615 WBU394614:WBU394615 WLQ394614:WLQ394615 WVM394614:WVM394615 E460150:E460151 JA460150:JA460151 SW460150:SW460151 ACS460150:ACS460151 AMO460150:AMO460151 AWK460150:AWK460151 BGG460150:BGG460151 BQC460150:BQC460151 BZY460150:BZY460151 CJU460150:CJU460151 CTQ460150:CTQ460151 DDM460150:DDM460151 DNI460150:DNI460151 DXE460150:DXE460151 EHA460150:EHA460151 EQW460150:EQW460151 FAS460150:FAS460151 FKO460150:FKO460151 FUK460150:FUK460151 GEG460150:GEG460151 GOC460150:GOC460151 GXY460150:GXY460151 HHU460150:HHU460151 HRQ460150:HRQ460151 IBM460150:IBM460151 ILI460150:ILI460151 IVE460150:IVE460151 JFA460150:JFA460151 JOW460150:JOW460151 JYS460150:JYS460151 KIO460150:KIO460151 KSK460150:KSK460151 LCG460150:LCG460151 LMC460150:LMC460151 LVY460150:LVY460151 MFU460150:MFU460151 MPQ460150:MPQ460151 MZM460150:MZM460151 NJI460150:NJI460151 NTE460150:NTE460151 ODA460150:ODA460151 OMW460150:OMW460151 OWS460150:OWS460151 PGO460150:PGO460151 PQK460150:PQK460151 QAG460150:QAG460151 QKC460150:QKC460151 QTY460150:QTY460151 RDU460150:RDU460151 RNQ460150:RNQ460151 RXM460150:RXM460151 SHI460150:SHI460151 SRE460150:SRE460151 TBA460150:TBA460151 TKW460150:TKW460151 TUS460150:TUS460151 UEO460150:UEO460151 UOK460150:UOK460151 UYG460150:UYG460151 VIC460150:VIC460151 VRY460150:VRY460151 WBU460150:WBU460151 WLQ460150:WLQ460151 WVM460150:WVM460151 E525686:E525687 JA525686:JA525687 SW525686:SW525687 ACS525686:ACS525687 AMO525686:AMO525687 AWK525686:AWK525687 BGG525686:BGG525687 BQC525686:BQC525687 BZY525686:BZY525687 CJU525686:CJU525687 CTQ525686:CTQ525687 DDM525686:DDM525687 DNI525686:DNI525687 DXE525686:DXE525687 EHA525686:EHA525687 EQW525686:EQW525687 FAS525686:FAS525687 FKO525686:FKO525687 FUK525686:FUK525687 GEG525686:GEG525687 GOC525686:GOC525687 GXY525686:GXY525687 HHU525686:HHU525687 HRQ525686:HRQ525687 IBM525686:IBM525687 ILI525686:ILI525687 IVE525686:IVE525687 JFA525686:JFA525687 JOW525686:JOW525687 JYS525686:JYS525687 KIO525686:KIO525687 KSK525686:KSK525687 LCG525686:LCG525687 LMC525686:LMC525687 LVY525686:LVY525687 MFU525686:MFU525687 MPQ525686:MPQ525687 MZM525686:MZM525687 NJI525686:NJI525687 NTE525686:NTE525687 ODA525686:ODA525687 OMW525686:OMW525687 OWS525686:OWS525687 PGO525686:PGO525687 PQK525686:PQK525687 QAG525686:QAG525687 QKC525686:QKC525687 QTY525686:QTY525687 RDU525686:RDU525687 RNQ525686:RNQ525687 RXM525686:RXM525687 SHI525686:SHI525687 SRE525686:SRE525687 TBA525686:TBA525687 TKW525686:TKW525687 TUS525686:TUS525687 UEO525686:UEO525687 UOK525686:UOK525687 UYG525686:UYG525687 VIC525686:VIC525687 VRY525686:VRY525687 WBU525686:WBU525687 WLQ525686:WLQ525687 WVM525686:WVM525687 E591222:E591223 JA591222:JA591223 SW591222:SW591223 ACS591222:ACS591223 AMO591222:AMO591223 AWK591222:AWK591223 BGG591222:BGG591223 BQC591222:BQC591223 BZY591222:BZY591223 CJU591222:CJU591223 CTQ591222:CTQ591223 DDM591222:DDM591223 DNI591222:DNI591223 DXE591222:DXE591223 EHA591222:EHA591223 EQW591222:EQW591223 FAS591222:FAS591223 FKO591222:FKO591223 FUK591222:FUK591223 GEG591222:GEG591223 GOC591222:GOC591223 GXY591222:GXY591223 HHU591222:HHU591223 HRQ591222:HRQ591223 IBM591222:IBM591223 ILI591222:ILI591223 IVE591222:IVE591223 JFA591222:JFA591223 JOW591222:JOW591223 JYS591222:JYS591223 KIO591222:KIO591223 KSK591222:KSK591223 LCG591222:LCG591223 LMC591222:LMC591223 LVY591222:LVY591223 MFU591222:MFU591223 MPQ591222:MPQ591223 MZM591222:MZM591223 NJI591222:NJI591223 NTE591222:NTE591223 ODA591222:ODA591223 OMW591222:OMW591223 OWS591222:OWS591223 PGO591222:PGO591223 PQK591222:PQK591223 QAG591222:QAG591223 QKC591222:QKC591223 QTY591222:QTY591223 RDU591222:RDU591223 RNQ591222:RNQ591223 RXM591222:RXM591223 SHI591222:SHI591223 SRE591222:SRE591223 TBA591222:TBA591223 TKW591222:TKW591223 TUS591222:TUS591223 UEO591222:UEO591223 UOK591222:UOK591223 UYG591222:UYG591223 VIC591222:VIC591223 VRY591222:VRY591223 WBU591222:WBU591223 WLQ591222:WLQ591223 WVM591222:WVM591223 E656758:E656759 JA656758:JA656759 SW656758:SW656759 ACS656758:ACS656759 AMO656758:AMO656759 AWK656758:AWK656759 BGG656758:BGG656759 BQC656758:BQC656759 BZY656758:BZY656759 CJU656758:CJU656759 CTQ656758:CTQ656759 DDM656758:DDM656759 DNI656758:DNI656759 DXE656758:DXE656759 EHA656758:EHA656759 EQW656758:EQW656759 FAS656758:FAS656759 FKO656758:FKO656759 FUK656758:FUK656759 GEG656758:GEG656759 GOC656758:GOC656759 GXY656758:GXY656759 HHU656758:HHU656759 HRQ656758:HRQ656759 IBM656758:IBM656759 ILI656758:ILI656759 IVE656758:IVE656759 JFA656758:JFA656759 JOW656758:JOW656759 JYS656758:JYS656759 KIO656758:KIO656759 KSK656758:KSK656759 LCG656758:LCG656759 LMC656758:LMC656759 LVY656758:LVY656759 MFU656758:MFU656759 MPQ656758:MPQ656759 MZM656758:MZM656759 NJI656758:NJI656759 NTE656758:NTE656759 ODA656758:ODA656759 OMW656758:OMW656759 OWS656758:OWS656759 PGO656758:PGO656759 PQK656758:PQK656759 QAG656758:QAG656759 QKC656758:QKC656759 QTY656758:QTY656759 RDU656758:RDU656759 RNQ656758:RNQ656759 RXM656758:RXM656759 SHI656758:SHI656759 SRE656758:SRE656759 TBA656758:TBA656759 TKW656758:TKW656759 TUS656758:TUS656759 UEO656758:UEO656759 UOK656758:UOK656759 UYG656758:UYG656759 VIC656758:VIC656759 VRY656758:VRY656759 WBU656758:WBU656759 WLQ656758:WLQ656759 WVM656758:WVM656759 E722294:E722295 JA722294:JA722295 SW722294:SW722295 ACS722294:ACS722295 AMO722294:AMO722295 AWK722294:AWK722295 BGG722294:BGG722295 BQC722294:BQC722295 BZY722294:BZY722295 CJU722294:CJU722295 CTQ722294:CTQ722295 DDM722294:DDM722295 DNI722294:DNI722295 DXE722294:DXE722295 EHA722294:EHA722295 EQW722294:EQW722295 FAS722294:FAS722295 FKO722294:FKO722295 FUK722294:FUK722295 GEG722294:GEG722295 GOC722294:GOC722295 GXY722294:GXY722295 HHU722294:HHU722295 HRQ722294:HRQ722295 IBM722294:IBM722295 ILI722294:ILI722295 IVE722294:IVE722295 JFA722294:JFA722295 JOW722294:JOW722295 JYS722294:JYS722295 KIO722294:KIO722295 KSK722294:KSK722295 LCG722294:LCG722295 LMC722294:LMC722295 LVY722294:LVY722295 MFU722294:MFU722295 MPQ722294:MPQ722295 MZM722294:MZM722295 NJI722294:NJI722295 NTE722294:NTE722295 ODA722294:ODA722295 OMW722294:OMW722295 OWS722294:OWS722295 PGO722294:PGO722295 PQK722294:PQK722295 QAG722294:QAG722295 QKC722294:QKC722295 QTY722294:QTY722295 RDU722294:RDU722295 RNQ722294:RNQ722295 RXM722294:RXM722295 SHI722294:SHI722295 SRE722294:SRE722295 TBA722294:TBA722295 TKW722294:TKW722295 TUS722294:TUS722295 UEO722294:UEO722295 UOK722294:UOK722295 UYG722294:UYG722295 VIC722294:VIC722295 VRY722294:VRY722295 WBU722294:WBU722295 WLQ722294:WLQ722295 WVM722294:WVM722295 E787830:E787831 JA787830:JA787831 SW787830:SW787831 ACS787830:ACS787831 AMO787830:AMO787831 AWK787830:AWK787831 BGG787830:BGG787831 BQC787830:BQC787831 BZY787830:BZY787831 CJU787830:CJU787831 CTQ787830:CTQ787831 DDM787830:DDM787831 DNI787830:DNI787831 DXE787830:DXE787831 EHA787830:EHA787831 EQW787830:EQW787831 FAS787830:FAS787831 FKO787830:FKO787831 FUK787830:FUK787831 GEG787830:GEG787831 GOC787830:GOC787831 GXY787830:GXY787831 HHU787830:HHU787831 HRQ787830:HRQ787831 IBM787830:IBM787831 ILI787830:ILI787831 IVE787830:IVE787831 JFA787830:JFA787831 JOW787830:JOW787831 JYS787830:JYS787831 KIO787830:KIO787831 KSK787830:KSK787831 LCG787830:LCG787831 LMC787830:LMC787831 LVY787830:LVY787831 MFU787830:MFU787831 MPQ787830:MPQ787831 MZM787830:MZM787831 NJI787830:NJI787831 NTE787830:NTE787831 ODA787830:ODA787831 OMW787830:OMW787831 OWS787830:OWS787831 PGO787830:PGO787831 PQK787830:PQK787831 QAG787830:QAG787831 QKC787830:QKC787831 QTY787830:QTY787831 RDU787830:RDU787831 RNQ787830:RNQ787831 RXM787830:RXM787831 SHI787830:SHI787831 SRE787830:SRE787831 TBA787830:TBA787831 TKW787830:TKW787831 TUS787830:TUS787831 UEO787830:UEO787831 UOK787830:UOK787831 UYG787830:UYG787831 VIC787830:VIC787831 VRY787830:VRY787831 WBU787830:WBU787831 WLQ787830:WLQ787831 WVM787830:WVM787831 E853366:E853367 JA853366:JA853367 SW853366:SW853367 ACS853366:ACS853367 AMO853366:AMO853367 AWK853366:AWK853367 BGG853366:BGG853367 BQC853366:BQC853367 BZY853366:BZY853367 CJU853366:CJU853367 CTQ853366:CTQ853367 DDM853366:DDM853367 DNI853366:DNI853367 DXE853366:DXE853367 EHA853366:EHA853367 EQW853366:EQW853367 FAS853366:FAS853367 FKO853366:FKO853367 FUK853366:FUK853367 GEG853366:GEG853367 GOC853366:GOC853367 GXY853366:GXY853367 HHU853366:HHU853367 HRQ853366:HRQ853367 IBM853366:IBM853367 ILI853366:ILI853367 IVE853366:IVE853367 JFA853366:JFA853367 JOW853366:JOW853367 JYS853366:JYS853367 KIO853366:KIO853367 KSK853366:KSK853367 LCG853366:LCG853367 LMC853366:LMC853367 LVY853366:LVY853367 MFU853366:MFU853367 MPQ853366:MPQ853367 MZM853366:MZM853367 NJI853366:NJI853367 NTE853366:NTE853367 ODA853366:ODA853367 OMW853366:OMW853367 OWS853366:OWS853367 PGO853366:PGO853367 PQK853366:PQK853367 QAG853366:QAG853367 QKC853366:QKC853367 QTY853366:QTY853367 RDU853366:RDU853367 RNQ853366:RNQ853367 RXM853366:RXM853367 SHI853366:SHI853367 SRE853366:SRE853367 TBA853366:TBA853367 TKW853366:TKW853367 TUS853366:TUS853367 UEO853366:UEO853367 UOK853366:UOK853367 UYG853366:UYG853367 VIC853366:VIC853367 VRY853366:VRY853367 WBU853366:WBU853367 WLQ853366:WLQ853367 WVM853366:WVM853367 E918902:E918903 JA918902:JA918903 SW918902:SW918903 ACS918902:ACS918903 AMO918902:AMO918903 AWK918902:AWK918903 BGG918902:BGG918903 BQC918902:BQC918903 BZY918902:BZY918903 CJU918902:CJU918903 CTQ918902:CTQ918903 DDM918902:DDM918903 DNI918902:DNI918903 DXE918902:DXE918903 EHA918902:EHA918903 EQW918902:EQW918903 FAS918902:FAS918903 FKO918902:FKO918903 FUK918902:FUK918903 GEG918902:GEG918903 GOC918902:GOC918903 GXY918902:GXY918903 HHU918902:HHU918903 HRQ918902:HRQ918903 IBM918902:IBM918903 ILI918902:ILI918903 IVE918902:IVE918903 JFA918902:JFA918903 JOW918902:JOW918903 JYS918902:JYS918903 KIO918902:KIO918903 KSK918902:KSK918903 LCG918902:LCG918903 LMC918902:LMC918903 LVY918902:LVY918903 MFU918902:MFU918903 MPQ918902:MPQ918903 MZM918902:MZM918903 NJI918902:NJI918903 NTE918902:NTE918903 ODA918902:ODA918903 OMW918902:OMW918903 OWS918902:OWS918903 PGO918902:PGO918903 PQK918902:PQK918903 QAG918902:QAG918903 QKC918902:QKC918903 QTY918902:QTY918903 RDU918902:RDU918903 RNQ918902:RNQ918903 RXM918902:RXM918903 SHI918902:SHI918903 SRE918902:SRE918903 TBA918902:TBA918903 TKW918902:TKW918903 TUS918902:TUS918903 UEO918902:UEO918903 UOK918902:UOK918903 UYG918902:UYG918903 VIC918902:VIC918903 VRY918902:VRY918903 WBU918902:WBU918903 WLQ918902:WLQ918903 WVM918902:WVM918903 E984438:E984439 JA984438:JA984439 SW984438:SW984439 ACS984438:ACS984439 AMO984438:AMO984439 AWK984438:AWK984439 BGG984438:BGG984439 BQC984438:BQC984439 BZY984438:BZY984439 CJU984438:CJU984439 CTQ984438:CTQ984439 DDM984438:DDM984439 DNI984438:DNI984439 DXE984438:DXE984439 EHA984438:EHA984439 EQW984438:EQW984439 FAS984438:FAS984439 FKO984438:FKO984439 FUK984438:FUK984439 GEG984438:GEG984439 GOC984438:GOC984439 GXY984438:GXY984439 HHU984438:HHU984439 HRQ984438:HRQ984439 IBM984438:IBM984439 ILI984438:ILI984439 IVE984438:IVE984439 JFA984438:JFA984439 JOW984438:JOW984439 JYS984438:JYS984439 KIO984438:KIO984439 KSK984438:KSK984439 LCG984438:LCG984439 LMC984438:LMC984439 LVY984438:LVY984439 MFU984438:MFU984439 MPQ984438:MPQ984439 MZM984438:MZM984439 NJI984438:NJI984439 NTE984438:NTE984439 ODA984438:ODA984439 OMW984438:OMW984439 OWS984438:OWS984439 PGO984438:PGO984439 PQK984438:PQK984439 QAG984438:QAG984439 QKC984438:QKC984439 QTY984438:QTY984439 RDU984438:RDU984439 RNQ984438:RNQ984439 RXM984438:RXM984439 SHI984438:SHI984439 SRE984438:SRE984439 TBA984438:TBA984439 TKW984438:TKW984439 TUS984438:TUS984439 UEO984438:UEO984439 UOK984438:UOK984439 UYG984438:UYG984439 VIC984438:VIC984439 VRY984438:VRY984439 WBU984438:WBU984439 WLQ984438:WLQ984439 WVM984438:WVM984439 E1402 JA1402 SW1402 ACS1402 AMO1402 AWK1402 BGG1402 BQC1402 BZY1402 CJU1402 CTQ1402 DDM1402 DNI1402 DXE1402 EHA1402 EQW1402 FAS1402 FKO1402 FUK1402 GEG1402 GOC1402 GXY1402 HHU1402 HRQ1402 IBM1402 ILI1402 IVE1402 JFA1402 JOW1402 JYS1402 KIO1402 KSK1402 LCG1402 LMC1402 LVY1402 MFU1402 MPQ1402 MZM1402 NJI1402 NTE1402 ODA1402 OMW1402 OWS1402 PGO1402 PQK1402 QAG1402 QKC1402 QTY1402 RDU1402 RNQ1402 RXM1402 SHI1402 SRE1402 TBA1402 TKW1402 TUS1402 UEO1402 UOK1402 UYG1402 VIC1402 VRY1402 WBU1402 WLQ1402 WVM1402 E66938 JA66938 SW66938 ACS66938 AMO66938 AWK66938 BGG66938 BQC66938 BZY66938 CJU66938 CTQ66938 DDM66938 DNI66938 DXE66938 EHA66938 EQW66938 FAS66938 FKO66938 FUK66938 GEG66938 GOC66938 GXY66938 HHU66938 HRQ66938 IBM66938 ILI66938 IVE66938 JFA66938 JOW66938 JYS66938 KIO66938 KSK66938 LCG66938 LMC66938 LVY66938 MFU66938 MPQ66938 MZM66938 NJI66938 NTE66938 ODA66938 OMW66938 OWS66938 PGO66938 PQK66938 QAG66938 QKC66938 QTY66938 RDU66938 RNQ66938 RXM66938 SHI66938 SRE66938 TBA66938 TKW66938 TUS66938 UEO66938 UOK66938 UYG66938 VIC66938 VRY66938 WBU66938 WLQ66938 WVM66938 E132474 JA132474 SW132474 ACS132474 AMO132474 AWK132474 BGG132474 BQC132474 BZY132474 CJU132474 CTQ132474 DDM132474 DNI132474 DXE132474 EHA132474 EQW132474 FAS132474 FKO132474 FUK132474 GEG132474 GOC132474 GXY132474 HHU132474 HRQ132474 IBM132474 ILI132474 IVE132474 JFA132474 JOW132474 JYS132474 KIO132474 KSK132474 LCG132474 LMC132474 LVY132474 MFU132474 MPQ132474 MZM132474 NJI132474 NTE132474 ODA132474 OMW132474 OWS132474 PGO132474 PQK132474 QAG132474 QKC132474 QTY132474 RDU132474 RNQ132474 RXM132474 SHI132474 SRE132474 TBA132474 TKW132474 TUS132474 UEO132474 UOK132474 UYG132474 VIC132474 VRY132474 WBU132474 WLQ132474 WVM132474 E198010 JA198010 SW198010 ACS198010 AMO198010 AWK198010 BGG198010 BQC198010 BZY198010 CJU198010 CTQ198010 DDM198010 DNI198010 DXE198010 EHA198010 EQW198010 FAS198010 FKO198010 FUK198010 GEG198010 GOC198010 GXY198010 HHU198010 HRQ198010 IBM198010 ILI198010 IVE198010 JFA198010 JOW198010 JYS198010 KIO198010 KSK198010 LCG198010 LMC198010 LVY198010 MFU198010 MPQ198010 MZM198010 NJI198010 NTE198010 ODA198010 OMW198010 OWS198010 PGO198010 PQK198010 QAG198010 QKC198010 QTY198010 RDU198010 RNQ198010 RXM198010 SHI198010 SRE198010 TBA198010 TKW198010 TUS198010 UEO198010 UOK198010 UYG198010 VIC198010 VRY198010 WBU198010 WLQ198010 WVM198010 E263546 JA263546 SW263546 ACS263546 AMO263546 AWK263546 BGG263546 BQC263546 BZY263546 CJU263546 CTQ263546 DDM263546 DNI263546 DXE263546 EHA263546 EQW263546 FAS263546 FKO263546 FUK263546 GEG263546 GOC263546 GXY263546 HHU263546 HRQ263546 IBM263546 ILI263546 IVE263546 JFA263546 JOW263546 JYS263546 KIO263546 KSK263546 LCG263546 LMC263546 LVY263546 MFU263546 MPQ263546 MZM263546 NJI263546 NTE263546 ODA263546 OMW263546 OWS263546 PGO263546 PQK263546 QAG263546 QKC263546 QTY263546 RDU263546 RNQ263546 RXM263546 SHI263546 SRE263546 TBA263546 TKW263546 TUS263546 UEO263546 UOK263546 UYG263546 VIC263546 VRY263546 WBU263546 WLQ263546 WVM263546 E329082 JA329082 SW329082 ACS329082 AMO329082 AWK329082 BGG329082 BQC329082 BZY329082 CJU329082 CTQ329082 DDM329082 DNI329082 DXE329082 EHA329082 EQW329082 FAS329082 FKO329082 FUK329082 GEG329082 GOC329082 GXY329082 HHU329082 HRQ329082 IBM329082 ILI329082 IVE329082 JFA329082 JOW329082 JYS329082 KIO329082 KSK329082 LCG329082 LMC329082 LVY329082 MFU329082 MPQ329082 MZM329082 NJI329082 NTE329082 ODA329082 OMW329082 OWS329082 PGO329082 PQK329082 QAG329082 QKC329082 QTY329082 RDU329082 RNQ329082 RXM329082 SHI329082 SRE329082 TBA329082 TKW329082 TUS329082 UEO329082 UOK329082 UYG329082 VIC329082 VRY329082 WBU329082 WLQ329082 WVM329082 E394618 JA394618 SW394618 ACS394618 AMO394618 AWK394618 BGG394618 BQC394618 BZY394618 CJU394618 CTQ394618 DDM394618 DNI394618 DXE394618 EHA394618 EQW394618 FAS394618 FKO394618 FUK394618 GEG394618 GOC394618 GXY394618 HHU394618 HRQ394618 IBM394618 ILI394618 IVE394618 JFA394618 JOW394618 JYS394618 KIO394618 KSK394618 LCG394618 LMC394618 LVY394618 MFU394618 MPQ394618 MZM394618 NJI394618 NTE394618 ODA394618 OMW394618 OWS394618 PGO394618 PQK394618 QAG394618 QKC394618 QTY394618 RDU394618 RNQ394618 RXM394618 SHI394618 SRE394618 TBA394618 TKW394618 TUS394618 UEO394618 UOK394618 UYG394618 VIC394618 VRY394618 WBU394618 WLQ394618 WVM394618 E460154 JA460154 SW460154 ACS460154 AMO460154 AWK460154 BGG460154 BQC460154 BZY460154 CJU460154 CTQ460154 DDM460154 DNI460154 DXE460154 EHA460154 EQW460154 FAS460154 FKO460154 FUK460154 GEG460154 GOC460154 GXY460154 HHU460154 HRQ460154 IBM460154 ILI460154 IVE460154 JFA460154 JOW460154 JYS460154 KIO460154 KSK460154 LCG460154 LMC460154 LVY460154 MFU460154 MPQ460154 MZM460154 NJI460154 NTE460154 ODA460154 OMW460154 OWS460154 PGO460154 PQK460154 QAG460154 QKC460154 QTY460154 RDU460154 RNQ460154 RXM460154 SHI460154 SRE460154 TBA460154 TKW460154 TUS460154 UEO460154 UOK460154 UYG460154 VIC460154 VRY460154 WBU460154 WLQ460154 WVM460154 E525690 JA525690 SW525690 ACS525690 AMO525690 AWK525690 BGG525690 BQC525690 BZY525690 CJU525690 CTQ525690 DDM525690 DNI525690 DXE525690 EHA525690 EQW525690 FAS525690 FKO525690 FUK525690 GEG525690 GOC525690 GXY525690 HHU525690 HRQ525690 IBM525690 ILI525690 IVE525690 JFA525690 JOW525690 JYS525690 KIO525690 KSK525690 LCG525690 LMC525690 LVY525690 MFU525690 MPQ525690 MZM525690 NJI525690 NTE525690 ODA525690 OMW525690 OWS525690 PGO525690 PQK525690 QAG525690 QKC525690 QTY525690 RDU525690 RNQ525690 RXM525690 SHI525690 SRE525690 TBA525690 TKW525690 TUS525690 UEO525690 UOK525690 UYG525690 VIC525690 VRY525690 WBU525690 WLQ525690 WVM525690 E591226 JA591226 SW591226 ACS591226 AMO591226 AWK591226 BGG591226 BQC591226 BZY591226 CJU591226 CTQ591226 DDM591226 DNI591226 DXE591226 EHA591226 EQW591226 FAS591226 FKO591226 FUK591226 GEG591226 GOC591226 GXY591226 HHU591226 HRQ591226 IBM591226 ILI591226 IVE591226 JFA591226 JOW591226 JYS591226 KIO591226 KSK591226 LCG591226 LMC591226 LVY591226 MFU591226 MPQ591226 MZM591226 NJI591226 NTE591226 ODA591226 OMW591226 OWS591226 PGO591226 PQK591226 QAG591226 QKC591226 QTY591226 RDU591226 RNQ591226 RXM591226 SHI591226 SRE591226 TBA591226 TKW591226 TUS591226 UEO591226 UOK591226 UYG591226 VIC591226 VRY591226 WBU591226 WLQ591226 WVM591226 E656762 JA656762 SW656762 ACS656762 AMO656762 AWK656762 BGG656762 BQC656762 BZY656762 CJU656762 CTQ656762 DDM656762 DNI656762 DXE656762 EHA656762 EQW656762 FAS656762 FKO656762 FUK656762 GEG656762 GOC656762 GXY656762 HHU656762 HRQ656762 IBM656762 ILI656762 IVE656762 JFA656762 JOW656762 JYS656762 KIO656762 KSK656762 LCG656762 LMC656762 LVY656762 MFU656762 MPQ656762 MZM656762 NJI656762 NTE656762 ODA656762 OMW656762 OWS656762 PGO656762 PQK656762 QAG656762 QKC656762 QTY656762 RDU656762 RNQ656762 RXM656762 SHI656762 SRE656762 TBA656762 TKW656762 TUS656762 UEO656762 UOK656762 UYG656762 VIC656762 VRY656762 WBU656762 WLQ656762 WVM656762 E722298 JA722298 SW722298 ACS722298 AMO722298 AWK722298 BGG722298 BQC722298 BZY722298 CJU722298 CTQ722298 DDM722298 DNI722298 DXE722298 EHA722298 EQW722298 FAS722298 FKO722298 FUK722298 GEG722298 GOC722298 GXY722298 HHU722298 HRQ722298 IBM722298 ILI722298 IVE722298 JFA722298 JOW722298 JYS722298 KIO722298 KSK722298 LCG722298 LMC722298 LVY722298 MFU722298 MPQ722298 MZM722298 NJI722298 NTE722298 ODA722298 OMW722298 OWS722298 PGO722298 PQK722298 QAG722298 QKC722298 QTY722298 RDU722298 RNQ722298 RXM722298 SHI722298 SRE722298 TBA722298 TKW722298 TUS722298 UEO722298 UOK722298 UYG722298 VIC722298 VRY722298 WBU722298 WLQ722298 WVM722298 E787834 JA787834 SW787834 ACS787834 AMO787834 AWK787834 BGG787834 BQC787834 BZY787834 CJU787834 CTQ787834 DDM787834 DNI787834 DXE787834 EHA787834 EQW787834 FAS787834 FKO787834 FUK787834 GEG787834 GOC787834 GXY787834 HHU787834 HRQ787834 IBM787834 ILI787834 IVE787834 JFA787834 JOW787834 JYS787834 KIO787834 KSK787834 LCG787834 LMC787834 LVY787834 MFU787834 MPQ787834 MZM787834 NJI787834 NTE787834 ODA787834 OMW787834 OWS787834 PGO787834 PQK787834 QAG787834 QKC787834 QTY787834 RDU787834 RNQ787834 RXM787834 SHI787834 SRE787834 TBA787834 TKW787834 TUS787834 UEO787834 UOK787834 UYG787834 VIC787834 VRY787834 WBU787834 WLQ787834 WVM787834 E853370 JA853370 SW853370 ACS853370 AMO853370 AWK853370 BGG853370 BQC853370 BZY853370 CJU853370 CTQ853370 DDM853370 DNI853370 DXE853370 EHA853370 EQW853370 FAS853370 FKO853370 FUK853370 GEG853370 GOC853370 GXY853370 HHU853370 HRQ853370 IBM853370 ILI853370 IVE853370 JFA853370 JOW853370 JYS853370 KIO853370 KSK853370 LCG853370 LMC853370 LVY853370 MFU853370 MPQ853370 MZM853370 NJI853370 NTE853370 ODA853370 OMW853370 OWS853370 PGO853370 PQK853370 QAG853370 QKC853370 QTY853370 RDU853370 RNQ853370 RXM853370 SHI853370 SRE853370 TBA853370 TKW853370 TUS853370 UEO853370 UOK853370 UYG853370 VIC853370 VRY853370 WBU853370 WLQ853370 WVM853370 E918906 JA918906 SW918906 ACS918906 AMO918906 AWK918906 BGG918906 BQC918906 BZY918906 CJU918906 CTQ918906 DDM918906 DNI918906 DXE918906 EHA918906 EQW918906 FAS918906 FKO918906 FUK918906 GEG918906 GOC918906 GXY918906 HHU918906 HRQ918906 IBM918906 ILI918906 IVE918906 JFA918906 JOW918906 JYS918906 KIO918906 KSK918906 LCG918906 LMC918906 LVY918906 MFU918906 MPQ918906 MZM918906 NJI918906 NTE918906 ODA918906 OMW918906 OWS918906 PGO918906 PQK918906 QAG918906 QKC918906 QTY918906 RDU918906 RNQ918906 RXM918906 SHI918906 SRE918906 TBA918906 TKW918906 TUS918906 UEO918906 UOK918906 UYG918906 VIC918906 VRY918906 WBU918906 WLQ918906 WVM918906 E984442 JA984442 SW984442 ACS984442 AMO984442 AWK984442 BGG984442 BQC984442 BZY984442 CJU984442 CTQ984442 DDM984442 DNI984442 DXE984442 EHA984442 EQW984442 FAS984442 FKO984442 FUK984442 GEG984442 GOC984442 GXY984442 HHU984442 HRQ984442 IBM984442 ILI984442 IVE984442 JFA984442 JOW984442 JYS984442 KIO984442 KSK984442 LCG984442 LMC984442 LVY984442 MFU984442 MPQ984442 MZM984442 NJI984442 NTE984442 ODA984442 OMW984442 OWS984442 PGO984442 PQK984442 QAG984442 QKC984442 QTY984442 RDU984442 RNQ984442 RXM984442 SHI984442 SRE984442 TBA984442 TKW984442 TUS984442 UEO984442 UOK984442 UYG984442 VIC984442 VRY984442 WBU984442 WLQ984442 WVM984442 E1412 JA1412 SW1412 ACS1412 AMO1412 AWK1412 BGG1412 BQC1412 BZY1412 CJU1412 CTQ1412 DDM1412 DNI1412 DXE1412 EHA1412 EQW1412 FAS1412 FKO1412 FUK1412 GEG1412 GOC1412 GXY1412 HHU1412 HRQ1412 IBM1412 ILI1412 IVE1412 JFA1412 JOW1412 JYS1412 KIO1412 KSK1412 LCG1412 LMC1412 LVY1412 MFU1412 MPQ1412 MZM1412 NJI1412 NTE1412 ODA1412 OMW1412 OWS1412 PGO1412 PQK1412 QAG1412 QKC1412 QTY1412 RDU1412 RNQ1412 RXM1412 SHI1412 SRE1412 TBA1412 TKW1412 TUS1412 UEO1412 UOK1412 UYG1412 VIC1412 VRY1412 WBU1412 WLQ1412 WVM1412 E66948 JA66948 SW66948 ACS66948 AMO66948 AWK66948 BGG66948 BQC66948 BZY66948 CJU66948 CTQ66948 DDM66948 DNI66948 DXE66948 EHA66948 EQW66948 FAS66948 FKO66948 FUK66948 GEG66948 GOC66948 GXY66948 HHU66948 HRQ66948 IBM66948 ILI66948 IVE66948 JFA66948 JOW66948 JYS66948 KIO66948 KSK66948 LCG66948 LMC66948 LVY66948 MFU66948 MPQ66948 MZM66948 NJI66948 NTE66948 ODA66948 OMW66948 OWS66948 PGO66948 PQK66948 QAG66948 QKC66948 QTY66948 RDU66948 RNQ66948 RXM66948 SHI66948 SRE66948 TBA66948 TKW66948 TUS66948 UEO66948 UOK66948 UYG66948 VIC66948 VRY66948 WBU66948 WLQ66948 WVM66948 E132484 JA132484 SW132484 ACS132484 AMO132484 AWK132484 BGG132484 BQC132484 BZY132484 CJU132484 CTQ132484 DDM132484 DNI132484 DXE132484 EHA132484 EQW132484 FAS132484 FKO132484 FUK132484 GEG132484 GOC132484 GXY132484 HHU132484 HRQ132484 IBM132484 ILI132484 IVE132484 JFA132484 JOW132484 JYS132484 KIO132484 KSK132484 LCG132484 LMC132484 LVY132484 MFU132484 MPQ132484 MZM132484 NJI132484 NTE132484 ODA132484 OMW132484 OWS132484 PGO132484 PQK132484 QAG132484 QKC132484 QTY132484 RDU132484 RNQ132484 RXM132484 SHI132484 SRE132484 TBA132484 TKW132484 TUS132484 UEO132484 UOK132484 UYG132484 VIC132484 VRY132484 WBU132484 WLQ132484 WVM132484 E198020 JA198020 SW198020 ACS198020 AMO198020 AWK198020 BGG198020 BQC198020 BZY198020 CJU198020 CTQ198020 DDM198020 DNI198020 DXE198020 EHA198020 EQW198020 FAS198020 FKO198020 FUK198020 GEG198020 GOC198020 GXY198020 HHU198020 HRQ198020 IBM198020 ILI198020 IVE198020 JFA198020 JOW198020 JYS198020 KIO198020 KSK198020 LCG198020 LMC198020 LVY198020 MFU198020 MPQ198020 MZM198020 NJI198020 NTE198020 ODA198020 OMW198020 OWS198020 PGO198020 PQK198020 QAG198020 QKC198020 QTY198020 RDU198020 RNQ198020 RXM198020 SHI198020 SRE198020 TBA198020 TKW198020 TUS198020 UEO198020 UOK198020 UYG198020 VIC198020 VRY198020 WBU198020 WLQ198020 WVM198020 E263556 JA263556 SW263556 ACS263556 AMO263556 AWK263556 BGG263556 BQC263556 BZY263556 CJU263556 CTQ263556 DDM263556 DNI263556 DXE263556 EHA263556 EQW263556 FAS263556 FKO263556 FUK263556 GEG263556 GOC263556 GXY263556 HHU263556 HRQ263556 IBM263556 ILI263556 IVE263556 JFA263556 JOW263556 JYS263556 KIO263556 KSK263556 LCG263556 LMC263556 LVY263556 MFU263556 MPQ263556 MZM263556 NJI263556 NTE263556 ODA263556 OMW263556 OWS263556 PGO263556 PQK263556 QAG263556 QKC263556 QTY263556 RDU263556 RNQ263556 RXM263556 SHI263556 SRE263556 TBA263556 TKW263556 TUS263556 UEO263556 UOK263556 UYG263556 VIC263556 VRY263556 WBU263556 WLQ263556 WVM263556 E329092 JA329092 SW329092 ACS329092 AMO329092 AWK329092 BGG329092 BQC329092 BZY329092 CJU329092 CTQ329092 DDM329092 DNI329092 DXE329092 EHA329092 EQW329092 FAS329092 FKO329092 FUK329092 GEG329092 GOC329092 GXY329092 HHU329092 HRQ329092 IBM329092 ILI329092 IVE329092 JFA329092 JOW329092 JYS329092 KIO329092 KSK329092 LCG329092 LMC329092 LVY329092 MFU329092 MPQ329092 MZM329092 NJI329092 NTE329092 ODA329092 OMW329092 OWS329092 PGO329092 PQK329092 QAG329092 QKC329092 QTY329092 RDU329092 RNQ329092 RXM329092 SHI329092 SRE329092 TBA329092 TKW329092 TUS329092 UEO329092 UOK329092 UYG329092 VIC329092 VRY329092 WBU329092 WLQ329092 WVM329092 E394628 JA394628 SW394628 ACS394628 AMO394628 AWK394628 BGG394628 BQC394628 BZY394628 CJU394628 CTQ394628 DDM394628 DNI394628 DXE394628 EHA394628 EQW394628 FAS394628 FKO394628 FUK394628 GEG394628 GOC394628 GXY394628 HHU394628 HRQ394628 IBM394628 ILI394628 IVE394628 JFA394628 JOW394628 JYS394628 KIO394628 KSK394628 LCG394628 LMC394628 LVY394628 MFU394628 MPQ394628 MZM394628 NJI394628 NTE394628 ODA394628 OMW394628 OWS394628 PGO394628 PQK394628 QAG394628 QKC394628 QTY394628 RDU394628 RNQ394628 RXM394628 SHI394628 SRE394628 TBA394628 TKW394628 TUS394628 UEO394628 UOK394628 UYG394628 VIC394628 VRY394628 WBU394628 WLQ394628 WVM394628 E460164 JA460164 SW460164 ACS460164 AMO460164 AWK460164 BGG460164 BQC460164 BZY460164 CJU460164 CTQ460164 DDM460164 DNI460164 DXE460164 EHA460164 EQW460164 FAS460164 FKO460164 FUK460164 GEG460164 GOC460164 GXY460164 HHU460164 HRQ460164 IBM460164 ILI460164 IVE460164 JFA460164 JOW460164 JYS460164 KIO460164 KSK460164 LCG460164 LMC460164 LVY460164 MFU460164 MPQ460164 MZM460164 NJI460164 NTE460164 ODA460164 OMW460164 OWS460164 PGO460164 PQK460164 QAG460164 QKC460164 QTY460164 RDU460164 RNQ460164 RXM460164 SHI460164 SRE460164 TBA460164 TKW460164 TUS460164 UEO460164 UOK460164 UYG460164 VIC460164 VRY460164 WBU460164 WLQ460164 WVM460164 E525700 JA525700 SW525700 ACS525700 AMO525700 AWK525700 BGG525700 BQC525700 BZY525700 CJU525700 CTQ525700 DDM525700 DNI525700 DXE525700 EHA525700 EQW525700 FAS525700 FKO525700 FUK525700 GEG525700 GOC525700 GXY525700 HHU525700 HRQ525700 IBM525700 ILI525700 IVE525700 JFA525700 JOW525700 JYS525700 KIO525700 KSK525700 LCG525700 LMC525700 LVY525700 MFU525700 MPQ525700 MZM525700 NJI525700 NTE525700 ODA525700 OMW525700 OWS525700 PGO525700 PQK525700 QAG525700 QKC525700 QTY525700 RDU525700 RNQ525700 RXM525700 SHI525700 SRE525700 TBA525700 TKW525700 TUS525700 UEO525700 UOK525700 UYG525700 VIC525700 VRY525700 WBU525700 WLQ525700 WVM525700 E591236 JA591236 SW591236 ACS591236 AMO591236 AWK591236 BGG591236 BQC591236 BZY591236 CJU591236 CTQ591236 DDM591236 DNI591236 DXE591236 EHA591236 EQW591236 FAS591236 FKO591236 FUK591236 GEG591236 GOC591236 GXY591236 HHU591236 HRQ591236 IBM591236 ILI591236 IVE591236 JFA591236 JOW591236 JYS591236 KIO591236 KSK591236 LCG591236 LMC591236 LVY591236 MFU591236 MPQ591236 MZM591236 NJI591236 NTE591236 ODA591236 OMW591236 OWS591236 PGO591236 PQK591236 QAG591236 QKC591236 QTY591236 RDU591236 RNQ591236 RXM591236 SHI591236 SRE591236 TBA591236 TKW591236 TUS591236 UEO591236 UOK591236 UYG591236 VIC591236 VRY591236 WBU591236 WLQ591236 WVM591236 E656772 JA656772 SW656772 ACS656772 AMO656772 AWK656772 BGG656772 BQC656772 BZY656772 CJU656772 CTQ656772 DDM656772 DNI656772 DXE656772 EHA656772 EQW656772 FAS656772 FKO656772 FUK656772 GEG656772 GOC656772 GXY656772 HHU656772 HRQ656772 IBM656772 ILI656772 IVE656772 JFA656772 JOW656772 JYS656772 KIO656772 KSK656772 LCG656772 LMC656772 LVY656772 MFU656772 MPQ656772 MZM656772 NJI656772 NTE656772 ODA656772 OMW656772 OWS656772 PGO656772 PQK656772 QAG656772 QKC656772 QTY656772 RDU656772 RNQ656772 RXM656772 SHI656772 SRE656772 TBA656772 TKW656772 TUS656772 UEO656772 UOK656772 UYG656772 VIC656772 VRY656772 WBU656772 WLQ656772 WVM656772 E722308 JA722308 SW722308 ACS722308 AMO722308 AWK722308 BGG722308 BQC722308 BZY722308 CJU722308 CTQ722308 DDM722308 DNI722308 DXE722308 EHA722308 EQW722308 FAS722308 FKO722308 FUK722308 GEG722308 GOC722308 GXY722308 HHU722308 HRQ722308 IBM722308 ILI722308 IVE722308 JFA722308 JOW722308 JYS722308 KIO722308 KSK722308 LCG722308 LMC722308 LVY722308 MFU722308 MPQ722308 MZM722308 NJI722308 NTE722308 ODA722308 OMW722308 OWS722308 PGO722308 PQK722308 QAG722308 QKC722308 QTY722308 RDU722308 RNQ722308 RXM722308 SHI722308 SRE722308 TBA722308 TKW722308 TUS722308 UEO722308 UOK722308 UYG722308 VIC722308 VRY722308 WBU722308 WLQ722308 WVM722308 E787844 JA787844 SW787844 ACS787844 AMO787844 AWK787844 BGG787844 BQC787844 BZY787844 CJU787844 CTQ787844 DDM787844 DNI787844 DXE787844 EHA787844 EQW787844 FAS787844 FKO787844 FUK787844 GEG787844 GOC787844 GXY787844 HHU787844 HRQ787844 IBM787844 ILI787844 IVE787844 JFA787844 JOW787844 JYS787844 KIO787844 KSK787844 LCG787844 LMC787844 LVY787844 MFU787844 MPQ787844 MZM787844 NJI787844 NTE787844 ODA787844 OMW787844 OWS787844 PGO787844 PQK787844 QAG787844 QKC787844 QTY787844 RDU787844 RNQ787844 RXM787844 SHI787844 SRE787844 TBA787844 TKW787844 TUS787844 UEO787844 UOK787844 UYG787844 VIC787844 VRY787844 WBU787844 WLQ787844 WVM787844 E853380 JA853380 SW853380 ACS853380 AMO853380 AWK853380 BGG853380 BQC853380 BZY853380 CJU853380 CTQ853380 DDM853380 DNI853380 DXE853380 EHA853380 EQW853380 FAS853380 FKO853380 FUK853380 GEG853380 GOC853380 GXY853380 HHU853380 HRQ853380 IBM853380 ILI853380 IVE853380 JFA853380 JOW853380 JYS853380 KIO853380 KSK853380 LCG853380 LMC853380 LVY853380 MFU853380 MPQ853380 MZM853380 NJI853380 NTE853380 ODA853380 OMW853380 OWS853380 PGO853380 PQK853380 QAG853380 QKC853380 QTY853380 RDU853380 RNQ853380 RXM853380 SHI853380 SRE853380 TBA853380 TKW853380 TUS853380 UEO853380 UOK853380 UYG853380 VIC853380 VRY853380 WBU853380 WLQ853380 WVM853380 E918916 JA918916 SW918916 ACS918916 AMO918916 AWK918916 BGG918916 BQC918916 BZY918916 CJU918916 CTQ918916 DDM918916 DNI918916 DXE918916 EHA918916 EQW918916 FAS918916 FKO918916 FUK918916 GEG918916 GOC918916 GXY918916 HHU918916 HRQ918916 IBM918916 ILI918916 IVE918916 JFA918916 JOW918916 JYS918916 KIO918916 KSK918916 LCG918916 LMC918916 LVY918916 MFU918916 MPQ918916 MZM918916 NJI918916 NTE918916 ODA918916 OMW918916 OWS918916 PGO918916 PQK918916 QAG918916 QKC918916 QTY918916 RDU918916 RNQ918916 RXM918916 SHI918916 SRE918916 TBA918916 TKW918916 TUS918916 UEO918916 UOK918916 UYG918916 VIC918916 VRY918916 WBU918916 WLQ918916 WVM918916 E984452 JA984452 SW984452 ACS984452 AMO984452 AWK984452 BGG984452 BQC984452 BZY984452 CJU984452 CTQ984452 DDM984452 DNI984452 DXE984452 EHA984452 EQW984452 FAS984452 FKO984452 FUK984452 GEG984452 GOC984452 GXY984452 HHU984452 HRQ984452 IBM984452 ILI984452 IVE984452 JFA984452 JOW984452 JYS984452 KIO984452 KSK984452 LCG984452 LMC984452 LVY984452 MFU984452 MPQ984452 MZM984452 NJI984452 NTE984452 ODA984452 OMW984452 OWS984452 PGO984452 PQK984452 QAG984452 QKC984452 QTY984452 RDU984452 RNQ984452 RXM984452 SHI984452 SRE984452 TBA984452 TKW984452 TUS984452 UEO984452 UOK984452 UYG984452 VIC984452 VRY984452 WBU984452 WLQ984452 WVM984452 E1673 JA1673 SW1673 ACS1673 AMO1673 AWK1673 BGG1673 BQC1673 BZY1673 CJU1673 CTQ1673 DDM1673 DNI1673 DXE1673 EHA1673 EQW1673 FAS1673 FKO1673 FUK1673 GEG1673 GOC1673 GXY1673 HHU1673 HRQ1673 IBM1673 ILI1673 IVE1673 JFA1673 JOW1673 JYS1673 KIO1673 KSK1673 LCG1673 LMC1673 LVY1673 MFU1673 MPQ1673 MZM1673 NJI1673 NTE1673 ODA1673 OMW1673 OWS1673 PGO1673 PQK1673 QAG1673 QKC1673 QTY1673 RDU1673 RNQ1673 RXM1673 SHI1673 SRE1673 TBA1673 TKW1673 TUS1673 UEO1673 UOK1673 UYG1673 VIC1673 VRY1673 WBU1673 WLQ1673 WVM1673 E67209 JA67209 SW67209 ACS67209 AMO67209 AWK67209 BGG67209 BQC67209 BZY67209 CJU67209 CTQ67209 DDM67209 DNI67209 DXE67209 EHA67209 EQW67209 FAS67209 FKO67209 FUK67209 GEG67209 GOC67209 GXY67209 HHU67209 HRQ67209 IBM67209 ILI67209 IVE67209 JFA67209 JOW67209 JYS67209 KIO67209 KSK67209 LCG67209 LMC67209 LVY67209 MFU67209 MPQ67209 MZM67209 NJI67209 NTE67209 ODA67209 OMW67209 OWS67209 PGO67209 PQK67209 QAG67209 QKC67209 QTY67209 RDU67209 RNQ67209 RXM67209 SHI67209 SRE67209 TBA67209 TKW67209 TUS67209 UEO67209 UOK67209 UYG67209 VIC67209 VRY67209 WBU67209 WLQ67209 WVM67209 E132745 JA132745 SW132745 ACS132745 AMO132745 AWK132745 BGG132745 BQC132745 BZY132745 CJU132745 CTQ132745 DDM132745 DNI132745 DXE132745 EHA132745 EQW132745 FAS132745 FKO132745 FUK132745 GEG132745 GOC132745 GXY132745 HHU132745 HRQ132745 IBM132745 ILI132745 IVE132745 JFA132745 JOW132745 JYS132745 KIO132745 KSK132745 LCG132745 LMC132745 LVY132745 MFU132745 MPQ132745 MZM132745 NJI132745 NTE132745 ODA132745 OMW132745 OWS132745 PGO132745 PQK132745 QAG132745 QKC132745 QTY132745 RDU132745 RNQ132745 RXM132745 SHI132745 SRE132745 TBA132745 TKW132745 TUS132745 UEO132745 UOK132745 UYG132745 VIC132745 VRY132745 WBU132745 WLQ132745 WVM132745 E198281 JA198281 SW198281 ACS198281 AMO198281 AWK198281 BGG198281 BQC198281 BZY198281 CJU198281 CTQ198281 DDM198281 DNI198281 DXE198281 EHA198281 EQW198281 FAS198281 FKO198281 FUK198281 GEG198281 GOC198281 GXY198281 HHU198281 HRQ198281 IBM198281 ILI198281 IVE198281 JFA198281 JOW198281 JYS198281 KIO198281 KSK198281 LCG198281 LMC198281 LVY198281 MFU198281 MPQ198281 MZM198281 NJI198281 NTE198281 ODA198281 OMW198281 OWS198281 PGO198281 PQK198281 QAG198281 QKC198281 QTY198281 RDU198281 RNQ198281 RXM198281 SHI198281 SRE198281 TBA198281 TKW198281 TUS198281 UEO198281 UOK198281 UYG198281 VIC198281 VRY198281 WBU198281 WLQ198281 WVM198281 E263817 JA263817 SW263817 ACS263817 AMO263817 AWK263817 BGG263817 BQC263817 BZY263817 CJU263817 CTQ263817 DDM263817 DNI263817 DXE263817 EHA263817 EQW263817 FAS263817 FKO263817 FUK263817 GEG263817 GOC263817 GXY263817 HHU263817 HRQ263817 IBM263817 ILI263817 IVE263817 JFA263817 JOW263817 JYS263817 KIO263817 KSK263817 LCG263817 LMC263817 LVY263817 MFU263817 MPQ263817 MZM263817 NJI263817 NTE263817 ODA263817 OMW263817 OWS263817 PGO263817 PQK263817 QAG263817 QKC263817 QTY263817 RDU263817 RNQ263817 RXM263817 SHI263817 SRE263817 TBA263817 TKW263817 TUS263817 UEO263817 UOK263817 UYG263817 VIC263817 VRY263817 WBU263817 WLQ263817 WVM263817 E329353 JA329353 SW329353 ACS329353 AMO329353 AWK329353 BGG329353 BQC329353 BZY329353 CJU329353 CTQ329353 DDM329353 DNI329353 DXE329353 EHA329353 EQW329353 FAS329353 FKO329353 FUK329353 GEG329353 GOC329353 GXY329353 HHU329353 HRQ329353 IBM329353 ILI329353 IVE329353 JFA329353 JOW329353 JYS329353 KIO329353 KSK329353 LCG329353 LMC329353 LVY329353 MFU329353 MPQ329353 MZM329353 NJI329353 NTE329353 ODA329353 OMW329353 OWS329353 PGO329353 PQK329353 QAG329353 QKC329353 QTY329353 RDU329353 RNQ329353 RXM329353 SHI329353 SRE329353 TBA329353 TKW329353 TUS329353 UEO329353 UOK329353 UYG329353 VIC329353 VRY329353 WBU329353 WLQ329353 WVM329353 E394889 JA394889 SW394889 ACS394889 AMO394889 AWK394889 BGG394889 BQC394889 BZY394889 CJU394889 CTQ394889 DDM394889 DNI394889 DXE394889 EHA394889 EQW394889 FAS394889 FKO394889 FUK394889 GEG394889 GOC394889 GXY394889 HHU394889 HRQ394889 IBM394889 ILI394889 IVE394889 JFA394889 JOW394889 JYS394889 KIO394889 KSK394889 LCG394889 LMC394889 LVY394889 MFU394889 MPQ394889 MZM394889 NJI394889 NTE394889 ODA394889 OMW394889 OWS394889 PGO394889 PQK394889 QAG394889 QKC394889 QTY394889 RDU394889 RNQ394889 RXM394889 SHI394889 SRE394889 TBA394889 TKW394889 TUS394889 UEO394889 UOK394889 UYG394889 VIC394889 VRY394889 WBU394889 WLQ394889 WVM394889 E460425 JA460425 SW460425 ACS460425 AMO460425 AWK460425 BGG460425 BQC460425 BZY460425 CJU460425 CTQ460425 DDM460425 DNI460425 DXE460425 EHA460425 EQW460425 FAS460425 FKO460425 FUK460425 GEG460425 GOC460425 GXY460425 HHU460425 HRQ460425 IBM460425 ILI460425 IVE460425 JFA460425 JOW460425 JYS460425 KIO460425 KSK460425 LCG460425 LMC460425 LVY460425 MFU460425 MPQ460425 MZM460425 NJI460425 NTE460425 ODA460425 OMW460425 OWS460425 PGO460425 PQK460425 QAG460425 QKC460425 QTY460425 RDU460425 RNQ460425 RXM460425 SHI460425 SRE460425 TBA460425 TKW460425 TUS460425 UEO460425 UOK460425 UYG460425 VIC460425 VRY460425 WBU460425 WLQ460425 WVM460425 E525961 JA525961 SW525961 ACS525961 AMO525961 AWK525961 BGG525961 BQC525961 BZY525961 CJU525961 CTQ525961 DDM525961 DNI525961 DXE525961 EHA525961 EQW525961 FAS525961 FKO525961 FUK525961 GEG525961 GOC525961 GXY525961 HHU525961 HRQ525961 IBM525961 ILI525961 IVE525961 JFA525961 JOW525961 JYS525961 KIO525961 KSK525961 LCG525961 LMC525961 LVY525961 MFU525961 MPQ525961 MZM525961 NJI525961 NTE525961 ODA525961 OMW525961 OWS525961 PGO525961 PQK525961 QAG525961 QKC525961 QTY525961 RDU525961 RNQ525961 RXM525961 SHI525961 SRE525961 TBA525961 TKW525961 TUS525961 UEO525961 UOK525961 UYG525961 VIC525961 VRY525961 WBU525961 WLQ525961 WVM525961 E591497 JA591497 SW591497 ACS591497 AMO591497 AWK591497 BGG591497 BQC591497 BZY591497 CJU591497 CTQ591497 DDM591497 DNI591497 DXE591497 EHA591497 EQW591497 FAS591497 FKO591497 FUK591497 GEG591497 GOC591497 GXY591497 HHU591497 HRQ591497 IBM591497 ILI591497 IVE591497 JFA591497 JOW591497 JYS591497 KIO591497 KSK591497 LCG591497 LMC591497 LVY591497 MFU591497 MPQ591497 MZM591497 NJI591497 NTE591497 ODA591497 OMW591497 OWS591497 PGO591497 PQK591497 QAG591497 QKC591497 QTY591497 RDU591497 RNQ591497 RXM591497 SHI591497 SRE591497 TBA591497 TKW591497 TUS591497 UEO591497 UOK591497 UYG591497 VIC591497 VRY591497 WBU591497 WLQ591497 WVM591497 E657033 JA657033 SW657033 ACS657033 AMO657033 AWK657033 BGG657033 BQC657033 BZY657033 CJU657033 CTQ657033 DDM657033 DNI657033 DXE657033 EHA657033 EQW657033 FAS657033 FKO657033 FUK657033 GEG657033 GOC657033 GXY657033 HHU657033 HRQ657033 IBM657033 ILI657033 IVE657033 JFA657033 JOW657033 JYS657033 KIO657033 KSK657033 LCG657033 LMC657033 LVY657033 MFU657033 MPQ657033 MZM657033 NJI657033 NTE657033 ODA657033 OMW657033 OWS657033 PGO657033 PQK657033 QAG657033 QKC657033 QTY657033 RDU657033 RNQ657033 RXM657033 SHI657033 SRE657033 TBA657033 TKW657033 TUS657033 UEO657033 UOK657033 UYG657033 VIC657033 VRY657033 WBU657033 WLQ657033 WVM657033 E722569 JA722569 SW722569 ACS722569 AMO722569 AWK722569 BGG722569 BQC722569 BZY722569 CJU722569 CTQ722569 DDM722569 DNI722569 DXE722569 EHA722569 EQW722569 FAS722569 FKO722569 FUK722569 GEG722569 GOC722569 GXY722569 HHU722569 HRQ722569 IBM722569 ILI722569 IVE722569 JFA722569 JOW722569 JYS722569 KIO722569 KSK722569 LCG722569 LMC722569 LVY722569 MFU722569 MPQ722569 MZM722569 NJI722569 NTE722569 ODA722569 OMW722569 OWS722569 PGO722569 PQK722569 QAG722569 QKC722569 QTY722569 RDU722569 RNQ722569 RXM722569 SHI722569 SRE722569 TBA722569 TKW722569 TUS722569 UEO722569 UOK722569 UYG722569 VIC722569 VRY722569 WBU722569 WLQ722569 WVM722569 E788105 JA788105 SW788105 ACS788105 AMO788105 AWK788105 BGG788105 BQC788105 BZY788105 CJU788105 CTQ788105 DDM788105 DNI788105 DXE788105 EHA788105 EQW788105 FAS788105 FKO788105 FUK788105 GEG788105 GOC788105 GXY788105 HHU788105 HRQ788105 IBM788105 ILI788105 IVE788105 JFA788105 JOW788105 JYS788105 KIO788105 KSK788105 LCG788105 LMC788105 LVY788105 MFU788105 MPQ788105 MZM788105 NJI788105 NTE788105 ODA788105 OMW788105 OWS788105 PGO788105 PQK788105 QAG788105 QKC788105 QTY788105 RDU788105 RNQ788105 RXM788105 SHI788105 SRE788105 TBA788105 TKW788105 TUS788105 UEO788105 UOK788105 UYG788105 VIC788105 VRY788105 WBU788105 WLQ788105 WVM788105 E853641 JA853641 SW853641 ACS853641 AMO853641 AWK853641 BGG853641 BQC853641 BZY853641 CJU853641 CTQ853641 DDM853641 DNI853641 DXE853641 EHA853641 EQW853641 FAS853641 FKO853641 FUK853641 GEG853641 GOC853641 GXY853641 HHU853641 HRQ853641 IBM853641 ILI853641 IVE853641 JFA853641 JOW853641 JYS853641 KIO853641 KSK853641 LCG853641 LMC853641 LVY853641 MFU853641 MPQ853641 MZM853641 NJI853641 NTE853641 ODA853641 OMW853641 OWS853641 PGO853641 PQK853641 QAG853641 QKC853641 QTY853641 RDU853641 RNQ853641 RXM853641 SHI853641 SRE853641 TBA853641 TKW853641 TUS853641 UEO853641 UOK853641 UYG853641 VIC853641 VRY853641 WBU853641 WLQ853641 WVM853641 E919177 JA919177 SW919177 ACS919177 AMO919177 AWK919177 BGG919177 BQC919177 BZY919177 CJU919177 CTQ919177 DDM919177 DNI919177 DXE919177 EHA919177 EQW919177 FAS919177 FKO919177 FUK919177 GEG919177 GOC919177 GXY919177 HHU919177 HRQ919177 IBM919177 ILI919177 IVE919177 JFA919177 JOW919177 JYS919177 KIO919177 KSK919177 LCG919177 LMC919177 LVY919177 MFU919177 MPQ919177 MZM919177 NJI919177 NTE919177 ODA919177 OMW919177 OWS919177 PGO919177 PQK919177 QAG919177 QKC919177 QTY919177 RDU919177 RNQ919177 RXM919177 SHI919177 SRE919177 TBA919177 TKW919177 TUS919177 UEO919177 UOK919177 UYG919177 VIC919177 VRY919177 WBU919177 WLQ919177 WVM919177 E984713 JA984713 SW984713 ACS984713 AMO984713 AWK984713 BGG984713 BQC984713 BZY984713 CJU984713 CTQ984713 DDM984713 DNI984713 DXE984713 EHA984713 EQW984713 FAS984713 FKO984713 FUK984713 GEG984713 GOC984713 GXY984713 HHU984713 HRQ984713 IBM984713 ILI984713 IVE984713 JFA984713 JOW984713 JYS984713 KIO984713 KSK984713 LCG984713 LMC984713 LVY984713 MFU984713 MPQ984713 MZM984713 NJI984713 NTE984713 ODA984713 OMW984713 OWS984713 PGO984713 PQK984713 QAG984713 QKC984713 QTY984713 RDU984713 RNQ984713 RXM984713 SHI984713 SRE984713 TBA984713 TKW984713 TUS984713 UEO984713 UOK984713 UYG984713 VIC984713 VRY984713 WBU984713 WLQ984713 WVM984713 E1683 JA1683 SW1683 ACS1683 AMO1683 AWK1683 BGG1683 BQC1683 BZY1683 CJU1683 CTQ1683 DDM1683 DNI1683 DXE1683 EHA1683 EQW1683 FAS1683 FKO1683 FUK1683 GEG1683 GOC1683 GXY1683 HHU1683 HRQ1683 IBM1683 ILI1683 IVE1683 JFA1683 JOW1683 JYS1683 KIO1683 KSK1683 LCG1683 LMC1683 LVY1683 MFU1683 MPQ1683 MZM1683 NJI1683 NTE1683 ODA1683 OMW1683 OWS1683 PGO1683 PQK1683 QAG1683 QKC1683 QTY1683 RDU1683 RNQ1683 RXM1683 SHI1683 SRE1683 TBA1683 TKW1683 TUS1683 UEO1683 UOK1683 UYG1683 VIC1683 VRY1683 WBU1683 WLQ1683 WVM1683 E67219 JA67219 SW67219 ACS67219 AMO67219 AWK67219 BGG67219 BQC67219 BZY67219 CJU67219 CTQ67219 DDM67219 DNI67219 DXE67219 EHA67219 EQW67219 FAS67219 FKO67219 FUK67219 GEG67219 GOC67219 GXY67219 HHU67219 HRQ67219 IBM67219 ILI67219 IVE67219 JFA67219 JOW67219 JYS67219 KIO67219 KSK67219 LCG67219 LMC67219 LVY67219 MFU67219 MPQ67219 MZM67219 NJI67219 NTE67219 ODA67219 OMW67219 OWS67219 PGO67219 PQK67219 QAG67219 QKC67219 QTY67219 RDU67219 RNQ67219 RXM67219 SHI67219 SRE67219 TBA67219 TKW67219 TUS67219 UEO67219 UOK67219 UYG67219 VIC67219 VRY67219 WBU67219 WLQ67219 WVM67219 E132755 JA132755 SW132755 ACS132755 AMO132755 AWK132755 BGG132755 BQC132755 BZY132755 CJU132755 CTQ132755 DDM132755 DNI132755 DXE132755 EHA132755 EQW132755 FAS132755 FKO132755 FUK132755 GEG132755 GOC132755 GXY132755 HHU132755 HRQ132755 IBM132755 ILI132755 IVE132755 JFA132755 JOW132755 JYS132755 KIO132755 KSK132755 LCG132755 LMC132755 LVY132755 MFU132755 MPQ132755 MZM132755 NJI132755 NTE132755 ODA132755 OMW132755 OWS132755 PGO132755 PQK132755 QAG132755 QKC132755 QTY132755 RDU132755 RNQ132755 RXM132755 SHI132755 SRE132755 TBA132755 TKW132755 TUS132755 UEO132755 UOK132755 UYG132755 VIC132755 VRY132755 WBU132755 WLQ132755 WVM132755 E198291 JA198291 SW198291 ACS198291 AMO198291 AWK198291 BGG198291 BQC198291 BZY198291 CJU198291 CTQ198291 DDM198291 DNI198291 DXE198291 EHA198291 EQW198291 FAS198291 FKO198291 FUK198291 GEG198291 GOC198291 GXY198291 HHU198291 HRQ198291 IBM198291 ILI198291 IVE198291 JFA198291 JOW198291 JYS198291 KIO198291 KSK198291 LCG198291 LMC198291 LVY198291 MFU198291 MPQ198291 MZM198291 NJI198291 NTE198291 ODA198291 OMW198291 OWS198291 PGO198291 PQK198291 QAG198291 QKC198291 QTY198291 RDU198291 RNQ198291 RXM198291 SHI198291 SRE198291 TBA198291 TKW198291 TUS198291 UEO198291 UOK198291 UYG198291 VIC198291 VRY198291 WBU198291 WLQ198291 WVM198291 E263827 JA263827 SW263827 ACS263827 AMO263827 AWK263827 BGG263827 BQC263827 BZY263827 CJU263827 CTQ263827 DDM263827 DNI263827 DXE263827 EHA263827 EQW263827 FAS263827 FKO263827 FUK263827 GEG263827 GOC263827 GXY263827 HHU263827 HRQ263827 IBM263827 ILI263827 IVE263827 JFA263827 JOW263827 JYS263827 KIO263827 KSK263827 LCG263827 LMC263827 LVY263827 MFU263827 MPQ263827 MZM263827 NJI263827 NTE263827 ODA263827 OMW263827 OWS263827 PGO263827 PQK263827 QAG263827 QKC263827 QTY263827 RDU263827 RNQ263827 RXM263827 SHI263827 SRE263827 TBA263827 TKW263827 TUS263827 UEO263827 UOK263827 UYG263827 VIC263827 VRY263827 WBU263827 WLQ263827 WVM263827 E329363 JA329363 SW329363 ACS329363 AMO329363 AWK329363 BGG329363 BQC329363 BZY329363 CJU329363 CTQ329363 DDM329363 DNI329363 DXE329363 EHA329363 EQW329363 FAS329363 FKO329363 FUK329363 GEG329363 GOC329363 GXY329363 HHU329363 HRQ329363 IBM329363 ILI329363 IVE329363 JFA329363 JOW329363 JYS329363 KIO329363 KSK329363 LCG329363 LMC329363 LVY329363 MFU329363 MPQ329363 MZM329363 NJI329363 NTE329363 ODA329363 OMW329363 OWS329363 PGO329363 PQK329363 QAG329363 QKC329363 QTY329363 RDU329363 RNQ329363 RXM329363 SHI329363 SRE329363 TBA329363 TKW329363 TUS329363 UEO329363 UOK329363 UYG329363 VIC329363 VRY329363 WBU329363 WLQ329363 WVM329363 E394899 JA394899 SW394899 ACS394899 AMO394899 AWK394899 BGG394899 BQC394899 BZY394899 CJU394899 CTQ394899 DDM394899 DNI394899 DXE394899 EHA394899 EQW394899 FAS394899 FKO394899 FUK394899 GEG394899 GOC394899 GXY394899 HHU394899 HRQ394899 IBM394899 ILI394899 IVE394899 JFA394899 JOW394899 JYS394899 KIO394899 KSK394899 LCG394899 LMC394899 LVY394899 MFU394899 MPQ394899 MZM394899 NJI394899 NTE394899 ODA394899 OMW394899 OWS394899 PGO394899 PQK394899 QAG394899 QKC394899 QTY394899 RDU394899 RNQ394899 RXM394899 SHI394899 SRE394899 TBA394899 TKW394899 TUS394899 UEO394899 UOK394899 UYG394899 VIC394899 VRY394899 WBU394899 WLQ394899 WVM394899 E460435 JA460435 SW460435 ACS460435 AMO460435 AWK460435 BGG460435 BQC460435 BZY460435 CJU460435 CTQ460435 DDM460435 DNI460435 DXE460435 EHA460435 EQW460435 FAS460435 FKO460435 FUK460435 GEG460435 GOC460435 GXY460435 HHU460435 HRQ460435 IBM460435 ILI460435 IVE460435 JFA460435 JOW460435 JYS460435 KIO460435 KSK460435 LCG460435 LMC460435 LVY460435 MFU460435 MPQ460435 MZM460435 NJI460435 NTE460435 ODA460435 OMW460435 OWS460435 PGO460435 PQK460435 QAG460435 QKC460435 QTY460435 RDU460435 RNQ460435 RXM460435 SHI460435 SRE460435 TBA460435 TKW460435 TUS460435 UEO460435 UOK460435 UYG460435 VIC460435 VRY460435 WBU460435 WLQ460435 WVM460435 E525971 JA525971 SW525971 ACS525971 AMO525971 AWK525971 BGG525971 BQC525971 BZY525971 CJU525971 CTQ525971 DDM525971 DNI525971 DXE525971 EHA525971 EQW525971 FAS525971 FKO525971 FUK525971 GEG525971 GOC525971 GXY525971 HHU525971 HRQ525971 IBM525971 ILI525971 IVE525971 JFA525971 JOW525971 JYS525971 KIO525971 KSK525971 LCG525971 LMC525971 LVY525971 MFU525971 MPQ525971 MZM525971 NJI525971 NTE525971 ODA525971 OMW525971 OWS525971 PGO525971 PQK525971 QAG525971 QKC525971 QTY525971 RDU525971 RNQ525971 RXM525971 SHI525971 SRE525971 TBA525971 TKW525971 TUS525971 UEO525971 UOK525971 UYG525971 VIC525971 VRY525971 WBU525971 WLQ525971 WVM525971 E591507 JA591507 SW591507 ACS591507 AMO591507 AWK591507 BGG591507 BQC591507 BZY591507 CJU591507 CTQ591507 DDM591507 DNI591507 DXE591507 EHA591507 EQW591507 FAS591507 FKO591507 FUK591507 GEG591507 GOC591507 GXY591507 HHU591507 HRQ591507 IBM591507 ILI591507 IVE591507 JFA591507 JOW591507 JYS591507 KIO591507 KSK591507 LCG591507 LMC591507 LVY591507 MFU591507 MPQ591507 MZM591507 NJI591507 NTE591507 ODA591507 OMW591507 OWS591507 PGO591507 PQK591507 QAG591507 QKC591507 QTY591507 RDU591507 RNQ591507 RXM591507 SHI591507 SRE591507 TBA591507 TKW591507 TUS591507 UEO591507 UOK591507 UYG591507 VIC591507 VRY591507 WBU591507 WLQ591507 WVM591507 E657043 JA657043 SW657043 ACS657043 AMO657043 AWK657043 BGG657043 BQC657043 BZY657043 CJU657043 CTQ657043 DDM657043 DNI657043 DXE657043 EHA657043 EQW657043 FAS657043 FKO657043 FUK657043 GEG657043 GOC657043 GXY657043 HHU657043 HRQ657043 IBM657043 ILI657043 IVE657043 JFA657043 JOW657043 JYS657043 KIO657043 KSK657043 LCG657043 LMC657043 LVY657043 MFU657043 MPQ657043 MZM657043 NJI657043 NTE657043 ODA657043 OMW657043 OWS657043 PGO657043 PQK657043 QAG657043 QKC657043 QTY657043 RDU657043 RNQ657043 RXM657043 SHI657043 SRE657043 TBA657043 TKW657043 TUS657043 UEO657043 UOK657043 UYG657043 VIC657043 VRY657043 WBU657043 WLQ657043 WVM657043 E722579 JA722579 SW722579 ACS722579 AMO722579 AWK722579 BGG722579 BQC722579 BZY722579 CJU722579 CTQ722579 DDM722579 DNI722579 DXE722579 EHA722579 EQW722579 FAS722579 FKO722579 FUK722579 GEG722579 GOC722579 GXY722579 HHU722579 HRQ722579 IBM722579 ILI722579 IVE722579 JFA722579 JOW722579 JYS722579 KIO722579 KSK722579 LCG722579 LMC722579 LVY722579 MFU722579 MPQ722579 MZM722579 NJI722579 NTE722579 ODA722579 OMW722579 OWS722579 PGO722579 PQK722579 QAG722579 QKC722579 QTY722579 RDU722579 RNQ722579 RXM722579 SHI722579 SRE722579 TBA722579 TKW722579 TUS722579 UEO722579 UOK722579 UYG722579 VIC722579 VRY722579 WBU722579 WLQ722579 WVM722579 E788115 JA788115 SW788115 ACS788115 AMO788115 AWK788115 BGG788115 BQC788115 BZY788115 CJU788115 CTQ788115 DDM788115 DNI788115 DXE788115 EHA788115 EQW788115 FAS788115 FKO788115 FUK788115 GEG788115 GOC788115 GXY788115 HHU788115 HRQ788115 IBM788115 ILI788115 IVE788115 JFA788115 JOW788115 JYS788115 KIO788115 KSK788115 LCG788115 LMC788115 LVY788115 MFU788115 MPQ788115 MZM788115 NJI788115 NTE788115 ODA788115 OMW788115 OWS788115 PGO788115 PQK788115 QAG788115 QKC788115 QTY788115 RDU788115 RNQ788115 RXM788115 SHI788115 SRE788115 TBA788115 TKW788115 TUS788115 UEO788115 UOK788115 UYG788115 VIC788115 VRY788115 WBU788115 WLQ788115 WVM788115 E853651 JA853651 SW853651 ACS853651 AMO853651 AWK853651 BGG853651 BQC853651 BZY853651 CJU853651 CTQ853651 DDM853651 DNI853651 DXE853651 EHA853651 EQW853651 FAS853651 FKO853651 FUK853651 GEG853651 GOC853651 GXY853651 HHU853651 HRQ853651 IBM853651 ILI853651 IVE853651 JFA853651 JOW853651 JYS853651 KIO853651 KSK853651 LCG853651 LMC853651 LVY853651 MFU853651 MPQ853651 MZM853651 NJI853651 NTE853651 ODA853651 OMW853651 OWS853651 PGO853651 PQK853651 QAG853651 QKC853651 QTY853651 RDU853651 RNQ853651 RXM853651 SHI853651 SRE853651 TBA853651 TKW853651 TUS853651 UEO853651 UOK853651 UYG853651 VIC853651 VRY853651 WBU853651 WLQ853651 WVM853651 E919187 JA919187 SW919187 ACS919187 AMO919187 AWK919187 BGG919187 BQC919187 BZY919187 CJU919187 CTQ919187 DDM919187 DNI919187 DXE919187 EHA919187 EQW919187 FAS919187 FKO919187 FUK919187 GEG919187 GOC919187 GXY919187 HHU919187 HRQ919187 IBM919187 ILI919187 IVE919187 JFA919187 JOW919187 JYS919187 KIO919187 KSK919187 LCG919187 LMC919187 LVY919187 MFU919187 MPQ919187 MZM919187 NJI919187 NTE919187 ODA919187 OMW919187 OWS919187 PGO919187 PQK919187 QAG919187 QKC919187 QTY919187 RDU919187 RNQ919187 RXM919187 SHI919187 SRE919187 TBA919187 TKW919187 TUS919187 UEO919187 UOK919187 UYG919187 VIC919187 VRY919187 WBU919187 WLQ919187 WVM919187 E984723 JA984723 SW984723 ACS984723 AMO984723 AWK984723 BGG984723 BQC984723 BZY984723 CJU984723 CTQ984723 DDM984723 DNI984723 DXE984723 EHA984723 EQW984723 FAS984723 FKO984723 FUK984723 GEG984723 GOC984723 GXY984723 HHU984723 HRQ984723 IBM984723 ILI984723 IVE984723 JFA984723 JOW984723 JYS984723 KIO984723 KSK984723 LCG984723 LMC984723 LVY984723 MFU984723 MPQ984723 MZM984723 NJI984723 NTE984723 ODA984723 OMW984723 OWS984723 PGO984723 PQK984723 QAG984723 QKC984723 QTY984723 RDU984723 RNQ984723 RXM984723 SHI984723 SRE984723 TBA984723 TKW984723 TUS984723 UEO984723 UOK984723 UYG984723 VIC984723 VRY984723 WBU984723 WLQ984723 WVM984723 I513 JE513 TA513 ACW513 AMS513 AWO513 BGK513 BQG513 CAC513 CJY513 CTU513 DDQ513 DNM513 DXI513 EHE513 ERA513 FAW513 FKS513 FUO513 GEK513 GOG513 GYC513 HHY513 HRU513 IBQ513 ILM513 IVI513 JFE513 JPA513 JYW513 KIS513 KSO513 LCK513 LMG513 LWC513 MFY513 MPU513 MZQ513 NJM513 NTI513 ODE513 ONA513 OWW513 PGS513 PQO513 QAK513 QKG513 QUC513 RDY513 RNU513 RXQ513 SHM513 SRI513 TBE513 TLA513 TUW513 UES513 UOO513 UYK513 VIG513 VSC513 WBY513 WLU513 WVQ513 I66049 JE66049 TA66049 ACW66049 AMS66049 AWO66049 BGK66049 BQG66049 CAC66049 CJY66049 CTU66049 DDQ66049 DNM66049 DXI66049 EHE66049 ERA66049 FAW66049 FKS66049 FUO66049 GEK66049 GOG66049 GYC66049 HHY66049 HRU66049 IBQ66049 ILM66049 IVI66049 JFE66049 JPA66049 JYW66049 KIS66049 KSO66049 LCK66049 LMG66049 LWC66049 MFY66049 MPU66049 MZQ66049 NJM66049 NTI66049 ODE66049 ONA66049 OWW66049 PGS66049 PQO66049 QAK66049 QKG66049 QUC66049 RDY66049 RNU66049 RXQ66049 SHM66049 SRI66049 TBE66049 TLA66049 TUW66049 UES66049 UOO66049 UYK66049 VIG66049 VSC66049 WBY66049 WLU66049 WVQ66049 I131585 JE131585 TA131585 ACW131585 AMS131585 AWO131585 BGK131585 BQG131585 CAC131585 CJY131585 CTU131585 DDQ131585 DNM131585 DXI131585 EHE131585 ERA131585 FAW131585 FKS131585 FUO131585 GEK131585 GOG131585 GYC131585 HHY131585 HRU131585 IBQ131585 ILM131585 IVI131585 JFE131585 JPA131585 JYW131585 KIS131585 KSO131585 LCK131585 LMG131585 LWC131585 MFY131585 MPU131585 MZQ131585 NJM131585 NTI131585 ODE131585 ONA131585 OWW131585 PGS131585 PQO131585 QAK131585 QKG131585 QUC131585 RDY131585 RNU131585 RXQ131585 SHM131585 SRI131585 TBE131585 TLA131585 TUW131585 UES131585 UOO131585 UYK131585 VIG131585 VSC131585 WBY131585 WLU131585 WVQ131585 I197121 JE197121 TA197121 ACW197121 AMS197121 AWO197121 BGK197121 BQG197121 CAC197121 CJY197121 CTU197121 DDQ197121 DNM197121 DXI197121 EHE197121 ERA197121 FAW197121 FKS197121 FUO197121 GEK197121 GOG197121 GYC197121 HHY197121 HRU197121 IBQ197121 ILM197121 IVI197121 JFE197121 JPA197121 JYW197121 KIS197121 KSO197121 LCK197121 LMG197121 LWC197121 MFY197121 MPU197121 MZQ197121 NJM197121 NTI197121 ODE197121 ONA197121 OWW197121 PGS197121 PQO197121 QAK197121 QKG197121 QUC197121 RDY197121 RNU197121 RXQ197121 SHM197121 SRI197121 TBE197121 TLA197121 TUW197121 UES197121 UOO197121 UYK197121 VIG197121 VSC197121 WBY197121 WLU197121 WVQ197121 I262657 JE262657 TA262657 ACW262657 AMS262657 AWO262657 BGK262657 BQG262657 CAC262657 CJY262657 CTU262657 DDQ262657 DNM262657 DXI262657 EHE262657 ERA262657 FAW262657 FKS262657 FUO262657 GEK262657 GOG262657 GYC262657 HHY262657 HRU262657 IBQ262657 ILM262657 IVI262657 JFE262657 JPA262657 JYW262657 KIS262657 KSO262657 LCK262657 LMG262657 LWC262657 MFY262657 MPU262657 MZQ262657 NJM262657 NTI262657 ODE262657 ONA262657 OWW262657 PGS262657 PQO262657 QAK262657 QKG262657 QUC262657 RDY262657 RNU262657 RXQ262657 SHM262657 SRI262657 TBE262657 TLA262657 TUW262657 UES262657 UOO262657 UYK262657 VIG262657 VSC262657 WBY262657 WLU262657 WVQ262657 I328193 JE328193 TA328193 ACW328193 AMS328193 AWO328193 BGK328193 BQG328193 CAC328193 CJY328193 CTU328193 DDQ328193 DNM328193 DXI328193 EHE328193 ERA328193 FAW328193 FKS328193 FUO328193 GEK328193 GOG328193 GYC328193 HHY328193 HRU328193 IBQ328193 ILM328193 IVI328193 JFE328193 JPA328193 JYW328193 KIS328193 KSO328193 LCK328193 LMG328193 LWC328193 MFY328193 MPU328193 MZQ328193 NJM328193 NTI328193 ODE328193 ONA328193 OWW328193 PGS328193 PQO328193 QAK328193 QKG328193 QUC328193 RDY328193 RNU328193 RXQ328193 SHM328193 SRI328193 TBE328193 TLA328193 TUW328193 UES328193 UOO328193 UYK328193 VIG328193 VSC328193 WBY328193 WLU328193 WVQ328193 I393729 JE393729 TA393729 ACW393729 AMS393729 AWO393729 BGK393729 BQG393729 CAC393729 CJY393729 CTU393729 DDQ393729 DNM393729 DXI393729 EHE393729 ERA393729 FAW393729 FKS393729 FUO393729 GEK393729 GOG393729 GYC393729 HHY393729 HRU393729 IBQ393729 ILM393729 IVI393729 JFE393729 JPA393729 JYW393729 KIS393729 KSO393729 LCK393729 LMG393729 LWC393729 MFY393729 MPU393729 MZQ393729 NJM393729 NTI393729 ODE393729 ONA393729 OWW393729 PGS393729 PQO393729 QAK393729 QKG393729 QUC393729 RDY393729 RNU393729 RXQ393729 SHM393729 SRI393729 TBE393729 TLA393729 TUW393729 UES393729 UOO393729 UYK393729 VIG393729 VSC393729 WBY393729 WLU393729 WVQ393729 I459265 JE459265 TA459265 ACW459265 AMS459265 AWO459265 BGK459265 BQG459265 CAC459265 CJY459265 CTU459265 DDQ459265 DNM459265 DXI459265 EHE459265 ERA459265 FAW459265 FKS459265 FUO459265 GEK459265 GOG459265 GYC459265 HHY459265 HRU459265 IBQ459265 ILM459265 IVI459265 JFE459265 JPA459265 JYW459265 KIS459265 KSO459265 LCK459265 LMG459265 LWC459265 MFY459265 MPU459265 MZQ459265 NJM459265 NTI459265 ODE459265 ONA459265 OWW459265 PGS459265 PQO459265 QAK459265 QKG459265 QUC459265 RDY459265 RNU459265 RXQ459265 SHM459265 SRI459265 TBE459265 TLA459265 TUW459265 UES459265 UOO459265 UYK459265 VIG459265 VSC459265 WBY459265 WLU459265 WVQ459265 I524801 JE524801 TA524801 ACW524801 AMS524801 AWO524801 BGK524801 BQG524801 CAC524801 CJY524801 CTU524801 DDQ524801 DNM524801 DXI524801 EHE524801 ERA524801 FAW524801 FKS524801 FUO524801 GEK524801 GOG524801 GYC524801 HHY524801 HRU524801 IBQ524801 ILM524801 IVI524801 JFE524801 JPA524801 JYW524801 KIS524801 KSO524801 LCK524801 LMG524801 LWC524801 MFY524801 MPU524801 MZQ524801 NJM524801 NTI524801 ODE524801 ONA524801 OWW524801 PGS524801 PQO524801 QAK524801 QKG524801 QUC524801 RDY524801 RNU524801 RXQ524801 SHM524801 SRI524801 TBE524801 TLA524801 TUW524801 UES524801 UOO524801 UYK524801 VIG524801 VSC524801 WBY524801 WLU524801 WVQ524801 I590337 JE590337 TA590337 ACW590337 AMS590337 AWO590337 BGK590337 BQG590337 CAC590337 CJY590337 CTU590337 DDQ590337 DNM590337 DXI590337 EHE590337 ERA590337 FAW590337 FKS590337 FUO590337 GEK590337 GOG590337 GYC590337 HHY590337 HRU590337 IBQ590337 ILM590337 IVI590337 JFE590337 JPA590337 JYW590337 KIS590337 KSO590337 LCK590337 LMG590337 LWC590337 MFY590337 MPU590337 MZQ590337 NJM590337 NTI590337 ODE590337 ONA590337 OWW590337 PGS590337 PQO590337 QAK590337 QKG590337 QUC590337 RDY590337 RNU590337 RXQ590337 SHM590337 SRI590337 TBE590337 TLA590337 TUW590337 UES590337 UOO590337 UYK590337 VIG590337 VSC590337 WBY590337 WLU590337 WVQ590337 I655873 JE655873 TA655873 ACW655873 AMS655873 AWO655873 BGK655873 BQG655873 CAC655873 CJY655873 CTU655873 DDQ655873 DNM655873 DXI655873 EHE655873 ERA655873 FAW655873 FKS655873 FUO655873 GEK655873 GOG655873 GYC655873 HHY655873 HRU655873 IBQ655873 ILM655873 IVI655873 JFE655873 JPA655873 JYW655873 KIS655873 KSO655873 LCK655873 LMG655873 LWC655873 MFY655873 MPU655873 MZQ655873 NJM655873 NTI655873 ODE655873 ONA655873 OWW655873 PGS655873 PQO655873 QAK655873 QKG655873 QUC655873 RDY655873 RNU655873 RXQ655873 SHM655873 SRI655873 TBE655873 TLA655873 TUW655873 UES655873 UOO655873 UYK655873 VIG655873 VSC655873 WBY655873 WLU655873 WVQ655873 I721409 JE721409 TA721409 ACW721409 AMS721409 AWO721409 BGK721409 BQG721409 CAC721409 CJY721409 CTU721409 DDQ721409 DNM721409 DXI721409 EHE721409 ERA721409 FAW721409 FKS721409 FUO721409 GEK721409 GOG721409 GYC721409 HHY721409 HRU721409 IBQ721409 ILM721409 IVI721409 JFE721409 JPA721409 JYW721409 KIS721409 KSO721409 LCK721409 LMG721409 LWC721409 MFY721409 MPU721409 MZQ721409 NJM721409 NTI721409 ODE721409 ONA721409 OWW721409 PGS721409 PQO721409 QAK721409 QKG721409 QUC721409 RDY721409 RNU721409 RXQ721409 SHM721409 SRI721409 TBE721409 TLA721409 TUW721409 UES721409 UOO721409 UYK721409 VIG721409 VSC721409 WBY721409 WLU721409 WVQ721409 I786945 JE786945 TA786945 ACW786945 AMS786945 AWO786945 BGK786945 BQG786945 CAC786945 CJY786945 CTU786945 DDQ786945 DNM786945 DXI786945 EHE786945 ERA786945 FAW786945 FKS786945 FUO786945 GEK786945 GOG786945 GYC786945 HHY786945 HRU786945 IBQ786945 ILM786945 IVI786945 JFE786945 JPA786945 JYW786945 KIS786945 KSO786945 LCK786945 LMG786945 LWC786945 MFY786945 MPU786945 MZQ786945 NJM786945 NTI786945 ODE786945 ONA786945 OWW786945 PGS786945 PQO786945 QAK786945 QKG786945 QUC786945 RDY786945 RNU786945 RXQ786945 SHM786945 SRI786945 TBE786945 TLA786945 TUW786945 UES786945 UOO786945 UYK786945 VIG786945 VSC786945 WBY786945 WLU786945 WVQ786945 I852481 JE852481 TA852481 ACW852481 AMS852481 AWO852481 BGK852481 BQG852481 CAC852481 CJY852481 CTU852481 DDQ852481 DNM852481 DXI852481 EHE852481 ERA852481 FAW852481 FKS852481 FUO852481 GEK852481 GOG852481 GYC852481 HHY852481 HRU852481 IBQ852481 ILM852481 IVI852481 JFE852481 JPA852481 JYW852481 KIS852481 KSO852481 LCK852481 LMG852481 LWC852481 MFY852481 MPU852481 MZQ852481 NJM852481 NTI852481 ODE852481 ONA852481 OWW852481 PGS852481 PQO852481 QAK852481 QKG852481 QUC852481 RDY852481 RNU852481 RXQ852481 SHM852481 SRI852481 TBE852481 TLA852481 TUW852481 UES852481 UOO852481 UYK852481 VIG852481 VSC852481 WBY852481 WLU852481 WVQ852481 I918017 JE918017 TA918017 ACW918017 AMS918017 AWO918017 BGK918017 BQG918017 CAC918017 CJY918017 CTU918017 DDQ918017 DNM918017 DXI918017 EHE918017 ERA918017 FAW918017 FKS918017 FUO918017 GEK918017 GOG918017 GYC918017 HHY918017 HRU918017 IBQ918017 ILM918017 IVI918017 JFE918017 JPA918017 JYW918017 KIS918017 KSO918017 LCK918017 LMG918017 LWC918017 MFY918017 MPU918017 MZQ918017 NJM918017 NTI918017 ODE918017 ONA918017 OWW918017 PGS918017 PQO918017 QAK918017 QKG918017 QUC918017 RDY918017 RNU918017 RXQ918017 SHM918017 SRI918017 TBE918017 TLA918017 TUW918017 UES918017 UOO918017 UYK918017 VIG918017 VSC918017 WBY918017 WLU918017 WVQ918017 I983553 JE983553 TA983553 ACW983553 AMS983553 AWO983553 BGK983553 BQG983553 CAC983553 CJY983553 CTU983553 DDQ983553 DNM983553 DXI983553 EHE983553 ERA983553 FAW983553 FKS983553 FUO983553 GEK983553 GOG983553 GYC983553 HHY983553 HRU983553 IBQ983553 ILM983553 IVI983553 JFE983553 JPA983553 JYW983553 KIS983553 KSO983553 LCK983553 LMG983553 LWC983553 MFY983553 MPU983553 MZQ983553 NJM983553 NTI983553 ODE983553 ONA983553 OWW983553 PGS983553 PQO983553 QAK983553 QKG983553 QUC983553 RDY983553 RNU983553 RXQ983553 SHM983553 SRI983553 TBE983553 TLA983553 TUW983553 UES983553 UOO983553 UYK983553 VIG983553 VSC983553 WBY983553 WLU983553 WVQ983553 I515 JE515 TA515 ACW515 AMS515 AWO515 BGK515 BQG515 CAC515 CJY515 CTU515 DDQ515 DNM515 DXI515 EHE515 ERA515 FAW515 FKS515 FUO515 GEK515 GOG515 GYC515 HHY515 HRU515 IBQ515 ILM515 IVI515 JFE515 JPA515 JYW515 KIS515 KSO515 LCK515 LMG515 LWC515 MFY515 MPU515 MZQ515 NJM515 NTI515 ODE515 ONA515 OWW515 PGS515 PQO515 QAK515 QKG515 QUC515 RDY515 RNU515 RXQ515 SHM515 SRI515 TBE515 TLA515 TUW515 UES515 UOO515 UYK515 VIG515 VSC515 WBY515 WLU515 WVQ515 I66051 JE66051 TA66051 ACW66051 AMS66051 AWO66051 BGK66051 BQG66051 CAC66051 CJY66051 CTU66051 DDQ66051 DNM66051 DXI66051 EHE66051 ERA66051 FAW66051 FKS66051 FUO66051 GEK66051 GOG66051 GYC66051 HHY66051 HRU66051 IBQ66051 ILM66051 IVI66051 JFE66051 JPA66051 JYW66051 KIS66051 KSO66051 LCK66051 LMG66051 LWC66051 MFY66051 MPU66051 MZQ66051 NJM66051 NTI66051 ODE66051 ONA66051 OWW66051 PGS66051 PQO66051 QAK66051 QKG66051 QUC66051 RDY66051 RNU66051 RXQ66051 SHM66051 SRI66051 TBE66051 TLA66051 TUW66051 UES66051 UOO66051 UYK66051 VIG66051 VSC66051 WBY66051 WLU66051 WVQ66051 I131587 JE131587 TA131587 ACW131587 AMS131587 AWO131587 BGK131587 BQG131587 CAC131587 CJY131587 CTU131587 DDQ131587 DNM131587 DXI131587 EHE131587 ERA131587 FAW131587 FKS131587 FUO131587 GEK131587 GOG131587 GYC131587 HHY131587 HRU131587 IBQ131587 ILM131587 IVI131587 JFE131587 JPA131587 JYW131587 KIS131587 KSO131587 LCK131587 LMG131587 LWC131587 MFY131587 MPU131587 MZQ131587 NJM131587 NTI131587 ODE131587 ONA131587 OWW131587 PGS131587 PQO131587 QAK131587 QKG131587 QUC131587 RDY131587 RNU131587 RXQ131587 SHM131587 SRI131587 TBE131587 TLA131587 TUW131587 UES131587 UOO131587 UYK131587 VIG131587 VSC131587 WBY131587 WLU131587 WVQ131587 I197123 JE197123 TA197123 ACW197123 AMS197123 AWO197123 BGK197123 BQG197123 CAC197123 CJY197123 CTU197123 DDQ197123 DNM197123 DXI197123 EHE197123 ERA197123 FAW197123 FKS197123 FUO197123 GEK197123 GOG197123 GYC197123 HHY197123 HRU197123 IBQ197123 ILM197123 IVI197123 JFE197123 JPA197123 JYW197123 KIS197123 KSO197123 LCK197123 LMG197123 LWC197123 MFY197123 MPU197123 MZQ197123 NJM197123 NTI197123 ODE197123 ONA197123 OWW197123 PGS197123 PQO197123 QAK197123 QKG197123 QUC197123 RDY197123 RNU197123 RXQ197123 SHM197123 SRI197123 TBE197123 TLA197123 TUW197123 UES197123 UOO197123 UYK197123 VIG197123 VSC197123 WBY197123 WLU197123 WVQ197123 I262659 JE262659 TA262659 ACW262659 AMS262659 AWO262659 BGK262659 BQG262659 CAC262659 CJY262659 CTU262659 DDQ262659 DNM262659 DXI262659 EHE262659 ERA262659 FAW262659 FKS262659 FUO262659 GEK262659 GOG262659 GYC262659 HHY262659 HRU262659 IBQ262659 ILM262659 IVI262659 JFE262659 JPA262659 JYW262659 KIS262659 KSO262659 LCK262659 LMG262659 LWC262659 MFY262659 MPU262659 MZQ262659 NJM262659 NTI262659 ODE262659 ONA262659 OWW262659 PGS262659 PQO262659 QAK262659 QKG262659 QUC262659 RDY262659 RNU262659 RXQ262659 SHM262659 SRI262659 TBE262659 TLA262659 TUW262659 UES262659 UOO262659 UYK262659 VIG262659 VSC262659 WBY262659 WLU262659 WVQ262659 I328195 JE328195 TA328195 ACW328195 AMS328195 AWO328195 BGK328195 BQG328195 CAC328195 CJY328195 CTU328195 DDQ328195 DNM328195 DXI328195 EHE328195 ERA328195 FAW328195 FKS328195 FUO328195 GEK328195 GOG328195 GYC328195 HHY328195 HRU328195 IBQ328195 ILM328195 IVI328195 JFE328195 JPA328195 JYW328195 KIS328195 KSO328195 LCK328195 LMG328195 LWC328195 MFY328195 MPU328195 MZQ328195 NJM328195 NTI328195 ODE328195 ONA328195 OWW328195 PGS328195 PQO328195 QAK328195 QKG328195 QUC328195 RDY328195 RNU328195 RXQ328195 SHM328195 SRI328195 TBE328195 TLA328195 TUW328195 UES328195 UOO328195 UYK328195 VIG328195 VSC328195 WBY328195 WLU328195 WVQ328195 I393731 JE393731 TA393731 ACW393731 AMS393731 AWO393731 BGK393731 BQG393731 CAC393731 CJY393731 CTU393731 DDQ393731 DNM393731 DXI393731 EHE393731 ERA393731 FAW393731 FKS393731 FUO393731 GEK393731 GOG393731 GYC393731 HHY393731 HRU393731 IBQ393731 ILM393731 IVI393731 JFE393731 JPA393731 JYW393731 KIS393731 KSO393731 LCK393731 LMG393731 LWC393731 MFY393731 MPU393731 MZQ393731 NJM393731 NTI393731 ODE393731 ONA393731 OWW393731 PGS393731 PQO393731 QAK393731 QKG393731 QUC393731 RDY393731 RNU393731 RXQ393731 SHM393731 SRI393731 TBE393731 TLA393731 TUW393731 UES393731 UOO393731 UYK393731 VIG393731 VSC393731 WBY393731 WLU393731 WVQ393731 I459267 JE459267 TA459267 ACW459267 AMS459267 AWO459267 BGK459267 BQG459267 CAC459267 CJY459267 CTU459267 DDQ459267 DNM459267 DXI459267 EHE459267 ERA459267 FAW459267 FKS459267 FUO459267 GEK459267 GOG459267 GYC459267 HHY459267 HRU459267 IBQ459267 ILM459267 IVI459267 JFE459267 JPA459267 JYW459267 KIS459267 KSO459267 LCK459267 LMG459267 LWC459267 MFY459267 MPU459267 MZQ459267 NJM459267 NTI459267 ODE459267 ONA459267 OWW459267 PGS459267 PQO459267 QAK459267 QKG459267 QUC459267 RDY459267 RNU459267 RXQ459267 SHM459267 SRI459267 TBE459267 TLA459267 TUW459267 UES459267 UOO459267 UYK459267 VIG459267 VSC459267 WBY459267 WLU459267 WVQ459267 I524803 JE524803 TA524803 ACW524803 AMS524803 AWO524803 BGK524803 BQG524803 CAC524803 CJY524803 CTU524803 DDQ524803 DNM524803 DXI524803 EHE524803 ERA524803 FAW524803 FKS524803 FUO524803 GEK524803 GOG524803 GYC524803 HHY524803 HRU524803 IBQ524803 ILM524803 IVI524803 JFE524803 JPA524803 JYW524803 KIS524803 KSO524803 LCK524803 LMG524803 LWC524803 MFY524803 MPU524803 MZQ524803 NJM524803 NTI524803 ODE524803 ONA524803 OWW524803 PGS524803 PQO524803 QAK524803 QKG524803 QUC524803 RDY524803 RNU524803 RXQ524803 SHM524803 SRI524803 TBE524803 TLA524803 TUW524803 UES524803 UOO524803 UYK524803 VIG524803 VSC524803 WBY524803 WLU524803 WVQ524803 I590339 JE590339 TA590339 ACW590339 AMS590339 AWO590339 BGK590339 BQG590339 CAC590339 CJY590339 CTU590339 DDQ590339 DNM590339 DXI590339 EHE590339 ERA590339 FAW590339 FKS590339 FUO590339 GEK590339 GOG590339 GYC590339 HHY590339 HRU590339 IBQ590339 ILM590339 IVI590339 JFE590339 JPA590339 JYW590339 KIS590339 KSO590339 LCK590339 LMG590339 LWC590339 MFY590339 MPU590339 MZQ590339 NJM590339 NTI590339 ODE590339 ONA590339 OWW590339 PGS590339 PQO590339 QAK590339 QKG590339 QUC590339 RDY590339 RNU590339 RXQ590339 SHM590339 SRI590339 TBE590339 TLA590339 TUW590339 UES590339 UOO590339 UYK590339 VIG590339 VSC590339 WBY590339 WLU590339 WVQ590339 I655875 JE655875 TA655875 ACW655875 AMS655875 AWO655875 BGK655875 BQG655875 CAC655875 CJY655875 CTU655875 DDQ655875 DNM655875 DXI655875 EHE655875 ERA655875 FAW655875 FKS655875 FUO655875 GEK655875 GOG655875 GYC655875 HHY655875 HRU655875 IBQ655875 ILM655875 IVI655875 JFE655875 JPA655875 JYW655875 KIS655875 KSO655875 LCK655875 LMG655875 LWC655875 MFY655875 MPU655875 MZQ655875 NJM655875 NTI655875 ODE655875 ONA655875 OWW655875 PGS655875 PQO655875 QAK655875 QKG655875 QUC655875 RDY655875 RNU655875 RXQ655875 SHM655875 SRI655875 TBE655875 TLA655875 TUW655875 UES655875 UOO655875 UYK655875 VIG655875 VSC655875 WBY655875 WLU655875 WVQ655875 I721411 JE721411 TA721411 ACW721411 AMS721411 AWO721411 BGK721411 BQG721411 CAC721411 CJY721411 CTU721411 DDQ721411 DNM721411 DXI721411 EHE721411 ERA721411 FAW721411 FKS721411 FUO721411 GEK721411 GOG721411 GYC721411 HHY721411 HRU721411 IBQ721411 ILM721411 IVI721411 JFE721411 JPA721411 JYW721411 KIS721411 KSO721411 LCK721411 LMG721411 LWC721411 MFY721411 MPU721411 MZQ721411 NJM721411 NTI721411 ODE721411 ONA721411 OWW721411 PGS721411 PQO721411 QAK721411 QKG721411 QUC721411 RDY721411 RNU721411 RXQ721411 SHM721411 SRI721411 TBE721411 TLA721411 TUW721411 UES721411 UOO721411 UYK721411 VIG721411 VSC721411 WBY721411 WLU721411 WVQ721411 I786947 JE786947 TA786947 ACW786947 AMS786947 AWO786947 BGK786947 BQG786947 CAC786947 CJY786947 CTU786947 DDQ786947 DNM786947 DXI786947 EHE786947 ERA786947 FAW786947 FKS786947 FUO786947 GEK786947 GOG786947 GYC786947 HHY786947 HRU786947 IBQ786947 ILM786947 IVI786947 JFE786947 JPA786947 JYW786947 KIS786947 KSO786947 LCK786947 LMG786947 LWC786947 MFY786947 MPU786947 MZQ786947 NJM786947 NTI786947 ODE786947 ONA786947 OWW786947 PGS786947 PQO786947 QAK786947 QKG786947 QUC786947 RDY786947 RNU786947 RXQ786947 SHM786947 SRI786947 TBE786947 TLA786947 TUW786947 UES786947 UOO786947 UYK786947 VIG786947 VSC786947 WBY786947 WLU786947 WVQ786947 I852483 JE852483 TA852483 ACW852483 AMS852483 AWO852483 BGK852483 BQG852483 CAC852483 CJY852483 CTU852483 DDQ852483 DNM852483 DXI852483 EHE852483 ERA852483 FAW852483 FKS852483 FUO852483 GEK852483 GOG852483 GYC852483 HHY852483 HRU852483 IBQ852483 ILM852483 IVI852483 JFE852483 JPA852483 JYW852483 KIS852483 KSO852483 LCK852483 LMG852483 LWC852483 MFY852483 MPU852483 MZQ852483 NJM852483 NTI852483 ODE852483 ONA852483 OWW852483 PGS852483 PQO852483 QAK852483 QKG852483 QUC852483 RDY852483 RNU852483 RXQ852483 SHM852483 SRI852483 TBE852483 TLA852483 TUW852483 UES852483 UOO852483 UYK852483 VIG852483 VSC852483 WBY852483 WLU852483 WVQ852483 I918019 JE918019 TA918019 ACW918019 AMS918019 AWO918019 BGK918019 BQG918019 CAC918019 CJY918019 CTU918019 DDQ918019 DNM918019 DXI918019 EHE918019 ERA918019 FAW918019 FKS918019 FUO918019 GEK918019 GOG918019 GYC918019 HHY918019 HRU918019 IBQ918019 ILM918019 IVI918019 JFE918019 JPA918019 JYW918019 KIS918019 KSO918019 LCK918019 LMG918019 LWC918019 MFY918019 MPU918019 MZQ918019 NJM918019 NTI918019 ODE918019 ONA918019 OWW918019 PGS918019 PQO918019 QAK918019 QKG918019 QUC918019 RDY918019 RNU918019 RXQ918019 SHM918019 SRI918019 TBE918019 TLA918019 TUW918019 UES918019 UOO918019 UYK918019 VIG918019 VSC918019 WBY918019 WLU918019 WVQ918019 I983555 JE983555 TA983555 ACW983555 AMS983555 AWO983555 BGK983555 BQG983555 CAC983555 CJY983555 CTU983555 DDQ983555 DNM983555 DXI983555 EHE983555 ERA983555 FAW983555 FKS983555 FUO983555 GEK983555 GOG983555 GYC983555 HHY983555 HRU983555 IBQ983555 ILM983555 IVI983555 JFE983555 JPA983555 JYW983555 KIS983555 KSO983555 LCK983555 LMG983555 LWC983555 MFY983555 MPU983555 MZQ983555 NJM983555 NTI983555 ODE983555 ONA983555 OWW983555 PGS983555 PQO983555 QAK983555 QKG983555 QUC983555 RDY983555 RNU983555 RXQ983555 SHM983555 SRI983555 TBE983555 TLA983555 TUW983555 UES983555 UOO983555 UYK983555 VIG983555 VSC983555 WBY983555 WLU983555 WVQ983555 K651 JG651 TC651 ACY651 AMU651 AWQ651 BGM651 BQI651 CAE651 CKA651 CTW651 DDS651 DNO651 DXK651 EHG651 ERC651 FAY651 FKU651 FUQ651 GEM651 GOI651 GYE651 HIA651 HRW651 IBS651 ILO651 IVK651 JFG651 JPC651 JYY651 KIU651 KSQ651 LCM651 LMI651 LWE651 MGA651 MPW651 MZS651 NJO651 NTK651 ODG651 ONC651 OWY651 PGU651 PQQ651 QAM651 QKI651 QUE651 REA651 RNW651 RXS651 SHO651 SRK651 TBG651 TLC651 TUY651 UEU651 UOQ651 UYM651 VII651 VSE651 WCA651 WLW651 WVS651 K66187 JG66187 TC66187 ACY66187 AMU66187 AWQ66187 BGM66187 BQI66187 CAE66187 CKA66187 CTW66187 DDS66187 DNO66187 DXK66187 EHG66187 ERC66187 FAY66187 FKU66187 FUQ66187 GEM66187 GOI66187 GYE66187 HIA66187 HRW66187 IBS66187 ILO66187 IVK66187 JFG66187 JPC66187 JYY66187 KIU66187 KSQ66187 LCM66187 LMI66187 LWE66187 MGA66187 MPW66187 MZS66187 NJO66187 NTK66187 ODG66187 ONC66187 OWY66187 PGU66187 PQQ66187 QAM66187 QKI66187 QUE66187 REA66187 RNW66187 RXS66187 SHO66187 SRK66187 TBG66187 TLC66187 TUY66187 UEU66187 UOQ66187 UYM66187 VII66187 VSE66187 WCA66187 WLW66187 WVS66187 K131723 JG131723 TC131723 ACY131723 AMU131723 AWQ131723 BGM131723 BQI131723 CAE131723 CKA131723 CTW131723 DDS131723 DNO131723 DXK131723 EHG131723 ERC131723 FAY131723 FKU131723 FUQ131723 GEM131723 GOI131723 GYE131723 HIA131723 HRW131723 IBS131723 ILO131723 IVK131723 JFG131723 JPC131723 JYY131723 KIU131723 KSQ131723 LCM131723 LMI131723 LWE131723 MGA131723 MPW131723 MZS131723 NJO131723 NTK131723 ODG131723 ONC131723 OWY131723 PGU131723 PQQ131723 QAM131723 QKI131723 QUE131723 REA131723 RNW131723 RXS131723 SHO131723 SRK131723 TBG131723 TLC131723 TUY131723 UEU131723 UOQ131723 UYM131723 VII131723 VSE131723 WCA131723 WLW131723 WVS131723 K197259 JG197259 TC197259 ACY197259 AMU197259 AWQ197259 BGM197259 BQI197259 CAE197259 CKA197259 CTW197259 DDS197259 DNO197259 DXK197259 EHG197259 ERC197259 FAY197259 FKU197259 FUQ197259 GEM197259 GOI197259 GYE197259 HIA197259 HRW197259 IBS197259 ILO197259 IVK197259 JFG197259 JPC197259 JYY197259 KIU197259 KSQ197259 LCM197259 LMI197259 LWE197259 MGA197259 MPW197259 MZS197259 NJO197259 NTK197259 ODG197259 ONC197259 OWY197259 PGU197259 PQQ197259 QAM197259 QKI197259 QUE197259 REA197259 RNW197259 RXS197259 SHO197259 SRK197259 TBG197259 TLC197259 TUY197259 UEU197259 UOQ197259 UYM197259 VII197259 VSE197259 WCA197259 WLW197259 WVS197259 K262795 JG262795 TC262795 ACY262795 AMU262795 AWQ262795 BGM262795 BQI262795 CAE262795 CKA262795 CTW262795 DDS262795 DNO262795 DXK262795 EHG262795 ERC262795 FAY262795 FKU262795 FUQ262795 GEM262795 GOI262795 GYE262795 HIA262795 HRW262795 IBS262795 ILO262795 IVK262795 JFG262795 JPC262795 JYY262795 KIU262795 KSQ262795 LCM262795 LMI262795 LWE262795 MGA262795 MPW262795 MZS262795 NJO262795 NTK262795 ODG262795 ONC262795 OWY262795 PGU262795 PQQ262795 QAM262795 QKI262795 QUE262795 REA262795 RNW262795 RXS262795 SHO262795 SRK262795 TBG262795 TLC262795 TUY262795 UEU262795 UOQ262795 UYM262795 VII262795 VSE262795 WCA262795 WLW262795 WVS262795 K328331 JG328331 TC328331 ACY328331 AMU328331 AWQ328331 BGM328331 BQI328331 CAE328331 CKA328331 CTW328331 DDS328331 DNO328331 DXK328331 EHG328331 ERC328331 FAY328331 FKU328331 FUQ328331 GEM328331 GOI328331 GYE328331 HIA328331 HRW328331 IBS328331 ILO328331 IVK328331 JFG328331 JPC328331 JYY328331 KIU328331 KSQ328331 LCM328331 LMI328331 LWE328331 MGA328331 MPW328331 MZS328331 NJO328331 NTK328331 ODG328331 ONC328331 OWY328331 PGU328331 PQQ328331 QAM328331 QKI328331 QUE328331 REA328331 RNW328331 RXS328331 SHO328331 SRK328331 TBG328331 TLC328331 TUY328331 UEU328331 UOQ328331 UYM328331 VII328331 VSE328331 WCA328331 WLW328331 WVS328331 K393867 JG393867 TC393867 ACY393867 AMU393867 AWQ393867 BGM393867 BQI393867 CAE393867 CKA393867 CTW393867 DDS393867 DNO393867 DXK393867 EHG393867 ERC393867 FAY393867 FKU393867 FUQ393867 GEM393867 GOI393867 GYE393867 HIA393867 HRW393867 IBS393867 ILO393867 IVK393867 JFG393867 JPC393867 JYY393867 KIU393867 KSQ393867 LCM393867 LMI393867 LWE393867 MGA393867 MPW393867 MZS393867 NJO393867 NTK393867 ODG393867 ONC393867 OWY393867 PGU393867 PQQ393867 QAM393867 QKI393867 QUE393867 REA393867 RNW393867 RXS393867 SHO393867 SRK393867 TBG393867 TLC393867 TUY393867 UEU393867 UOQ393867 UYM393867 VII393867 VSE393867 WCA393867 WLW393867 WVS393867 K459403 JG459403 TC459403 ACY459403 AMU459403 AWQ459403 BGM459403 BQI459403 CAE459403 CKA459403 CTW459403 DDS459403 DNO459403 DXK459403 EHG459403 ERC459403 FAY459403 FKU459403 FUQ459403 GEM459403 GOI459403 GYE459403 HIA459403 HRW459403 IBS459403 ILO459403 IVK459403 JFG459403 JPC459403 JYY459403 KIU459403 KSQ459403 LCM459403 LMI459403 LWE459403 MGA459403 MPW459403 MZS459403 NJO459403 NTK459403 ODG459403 ONC459403 OWY459403 PGU459403 PQQ459403 QAM459403 QKI459403 QUE459403 REA459403 RNW459403 RXS459403 SHO459403 SRK459403 TBG459403 TLC459403 TUY459403 UEU459403 UOQ459403 UYM459403 VII459403 VSE459403 WCA459403 WLW459403 WVS459403 K524939 JG524939 TC524939 ACY524939 AMU524939 AWQ524939 BGM524939 BQI524939 CAE524939 CKA524939 CTW524939 DDS524939 DNO524939 DXK524939 EHG524939 ERC524939 FAY524939 FKU524939 FUQ524939 GEM524939 GOI524939 GYE524939 HIA524939 HRW524939 IBS524939 ILO524939 IVK524939 JFG524939 JPC524939 JYY524939 KIU524939 KSQ524939 LCM524939 LMI524939 LWE524939 MGA524939 MPW524939 MZS524939 NJO524939 NTK524939 ODG524939 ONC524939 OWY524939 PGU524939 PQQ524939 QAM524939 QKI524939 QUE524939 REA524939 RNW524939 RXS524939 SHO524939 SRK524939 TBG524939 TLC524939 TUY524939 UEU524939 UOQ524939 UYM524939 VII524939 VSE524939 WCA524939 WLW524939 WVS524939 K590475 JG590475 TC590475 ACY590475 AMU590475 AWQ590475 BGM590475 BQI590475 CAE590475 CKA590475 CTW590475 DDS590475 DNO590475 DXK590475 EHG590475 ERC590475 FAY590475 FKU590475 FUQ590475 GEM590475 GOI590475 GYE590475 HIA590475 HRW590475 IBS590475 ILO590475 IVK590475 JFG590475 JPC590475 JYY590475 KIU590475 KSQ590475 LCM590475 LMI590475 LWE590475 MGA590475 MPW590475 MZS590475 NJO590475 NTK590475 ODG590475 ONC590475 OWY590475 PGU590475 PQQ590475 QAM590475 QKI590475 QUE590475 REA590475 RNW590475 RXS590475 SHO590475 SRK590475 TBG590475 TLC590475 TUY590475 UEU590475 UOQ590475 UYM590475 VII590475 VSE590475 WCA590475 WLW590475 WVS590475 K656011 JG656011 TC656011 ACY656011 AMU656011 AWQ656011 BGM656011 BQI656011 CAE656011 CKA656011 CTW656011 DDS656011 DNO656011 DXK656011 EHG656011 ERC656011 FAY656011 FKU656011 FUQ656011 GEM656011 GOI656011 GYE656011 HIA656011 HRW656011 IBS656011 ILO656011 IVK656011 JFG656011 JPC656011 JYY656011 KIU656011 KSQ656011 LCM656011 LMI656011 LWE656011 MGA656011 MPW656011 MZS656011 NJO656011 NTK656011 ODG656011 ONC656011 OWY656011 PGU656011 PQQ656011 QAM656011 QKI656011 QUE656011 REA656011 RNW656011 RXS656011 SHO656011 SRK656011 TBG656011 TLC656011 TUY656011 UEU656011 UOQ656011 UYM656011 VII656011 VSE656011 WCA656011 WLW656011 WVS656011 K721547 JG721547 TC721547 ACY721547 AMU721547 AWQ721547 BGM721547 BQI721547 CAE721547 CKA721547 CTW721547 DDS721547 DNO721547 DXK721547 EHG721547 ERC721547 FAY721547 FKU721547 FUQ721547 GEM721547 GOI721547 GYE721547 HIA721547 HRW721547 IBS721547 ILO721547 IVK721547 JFG721547 JPC721547 JYY721547 KIU721547 KSQ721547 LCM721547 LMI721547 LWE721547 MGA721547 MPW721547 MZS721547 NJO721547 NTK721547 ODG721547 ONC721547 OWY721547 PGU721547 PQQ721547 QAM721547 QKI721547 QUE721547 REA721547 RNW721547 RXS721547 SHO721547 SRK721547 TBG721547 TLC721547 TUY721547 UEU721547 UOQ721547 UYM721547 VII721547 VSE721547 WCA721547 WLW721547 WVS721547 K787083 JG787083 TC787083 ACY787083 AMU787083 AWQ787083 BGM787083 BQI787083 CAE787083 CKA787083 CTW787083 DDS787083 DNO787083 DXK787083 EHG787083 ERC787083 FAY787083 FKU787083 FUQ787083 GEM787083 GOI787083 GYE787083 HIA787083 HRW787083 IBS787083 ILO787083 IVK787083 JFG787083 JPC787083 JYY787083 KIU787083 KSQ787083 LCM787083 LMI787083 LWE787083 MGA787083 MPW787083 MZS787083 NJO787083 NTK787083 ODG787083 ONC787083 OWY787083 PGU787083 PQQ787083 QAM787083 QKI787083 QUE787083 REA787083 RNW787083 RXS787083 SHO787083 SRK787083 TBG787083 TLC787083 TUY787083 UEU787083 UOQ787083 UYM787083 VII787083 VSE787083 WCA787083 WLW787083 WVS787083 K852619 JG852619 TC852619 ACY852619 AMU852619 AWQ852619 BGM852619 BQI852619 CAE852619 CKA852619 CTW852619 DDS852619 DNO852619 DXK852619 EHG852619 ERC852619 FAY852619 FKU852619 FUQ852619 GEM852619 GOI852619 GYE852619 HIA852619 HRW852619 IBS852619 ILO852619 IVK852619 JFG852619 JPC852619 JYY852619 KIU852619 KSQ852619 LCM852619 LMI852619 LWE852619 MGA852619 MPW852619 MZS852619 NJO852619 NTK852619 ODG852619 ONC852619 OWY852619 PGU852619 PQQ852619 QAM852619 QKI852619 QUE852619 REA852619 RNW852619 RXS852619 SHO852619 SRK852619 TBG852619 TLC852619 TUY852619 UEU852619 UOQ852619 UYM852619 VII852619 VSE852619 WCA852619 WLW852619 WVS852619 K918155 JG918155 TC918155 ACY918155 AMU918155 AWQ918155 BGM918155 BQI918155 CAE918155 CKA918155 CTW918155 DDS918155 DNO918155 DXK918155 EHG918155 ERC918155 FAY918155 FKU918155 FUQ918155 GEM918155 GOI918155 GYE918155 HIA918155 HRW918155 IBS918155 ILO918155 IVK918155 JFG918155 JPC918155 JYY918155 KIU918155 KSQ918155 LCM918155 LMI918155 LWE918155 MGA918155 MPW918155 MZS918155 NJO918155 NTK918155 ODG918155 ONC918155 OWY918155 PGU918155 PQQ918155 QAM918155 QKI918155 QUE918155 REA918155 RNW918155 RXS918155 SHO918155 SRK918155 TBG918155 TLC918155 TUY918155 UEU918155 UOQ918155 UYM918155 VII918155 VSE918155 WCA918155 WLW918155 WVS918155 K983691 JG983691 TC983691 ACY983691 AMU983691 AWQ983691 BGM983691 BQI983691 CAE983691 CKA983691 CTW983691 DDS983691 DNO983691 DXK983691 EHG983691 ERC983691 FAY983691 FKU983691 FUQ983691 GEM983691 GOI983691 GYE983691 HIA983691 HRW983691 IBS983691 ILO983691 IVK983691 JFG983691 JPC983691 JYY983691 KIU983691 KSQ983691 LCM983691 LMI983691 LWE983691 MGA983691 MPW983691 MZS983691 NJO983691 NTK983691 ODG983691 ONC983691 OWY983691 PGU983691 PQQ983691 QAM983691 QKI983691 QUE983691 REA983691 RNW983691 RXS983691 SHO983691 SRK983691 TBG983691 TLC983691 TUY983691 UEU983691 UOQ983691 UYM983691 VII983691 VSE983691 WCA983691 WLW983691 WVS983691 K653 JG653 TC653 ACY653 AMU653 AWQ653 BGM653 BQI653 CAE653 CKA653 CTW653 DDS653 DNO653 DXK653 EHG653 ERC653 FAY653 FKU653 FUQ653 GEM653 GOI653 GYE653 HIA653 HRW653 IBS653 ILO653 IVK653 JFG653 JPC653 JYY653 KIU653 KSQ653 LCM653 LMI653 LWE653 MGA653 MPW653 MZS653 NJO653 NTK653 ODG653 ONC653 OWY653 PGU653 PQQ653 QAM653 QKI653 QUE653 REA653 RNW653 RXS653 SHO653 SRK653 TBG653 TLC653 TUY653 UEU653 UOQ653 UYM653 VII653 VSE653 WCA653 WLW653 WVS653 K66189 JG66189 TC66189 ACY66189 AMU66189 AWQ66189 BGM66189 BQI66189 CAE66189 CKA66189 CTW66189 DDS66189 DNO66189 DXK66189 EHG66189 ERC66189 FAY66189 FKU66189 FUQ66189 GEM66189 GOI66189 GYE66189 HIA66189 HRW66189 IBS66189 ILO66189 IVK66189 JFG66189 JPC66189 JYY66189 KIU66189 KSQ66189 LCM66189 LMI66189 LWE66189 MGA66189 MPW66189 MZS66189 NJO66189 NTK66189 ODG66189 ONC66189 OWY66189 PGU66189 PQQ66189 QAM66189 QKI66189 QUE66189 REA66189 RNW66189 RXS66189 SHO66189 SRK66189 TBG66189 TLC66189 TUY66189 UEU66189 UOQ66189 UYM66189 VII66189 VSE66189 WCA66189 WLW66189 WVS66189 K131725 JG131725 TC131725 ACY131725 AMU131725 AWQ131725 BGM131725 BQI131725 CAE131725 CKA131725 CTW131725 DDS131725 DNO131725 DXK131725 EHG131725 ERC131725 FAY131725 FKU131725 FUQ131725 GEM131725 GOI131725 GYE131725 HIA131725 HRW131725 IBS131725 ILO131725 IVK131725 JFG131725 JPC131725 JYY131725 KIU131725 KSQ131725 LCM131725 LMI131725 LWE131725 MGA131725 MPW131725 MZS131725 NJO131725 NTK131725 ODG131725 ONC131725 OWY131725 PGU131725 PQQ131725 QAM131725 QKI131725 QUE131725 REA131725 RNW131725 RXS131725 SHO131725 SRK131725 TBG131725 TLC131725 TUY131725 UEU131725 UOQ131725 UYM131725 VII131725 VSE131725 WCA131725 WLW131725 WVS131725 K197261 JG197261 TC197261 ACY197261 AMU197261 AWQ197261 BGM197261 BQI197261 CAE197261 CKA197261 CTW197261 DDS197261 DNO197261 DXK197261 EHG197261 ERC197261 FAY197261 FKU197261 FUQ197261 GEM197261 GOI197261 GYE197261 HIA197261 HRW197261 IBS197261 ILO197261 IVK197261 JFG197261 JPC197261 JYY197261 KIU197261 KSQ197261 LCM197261 LMI197261 LWE197261 MGA197261 MPW197261 MZS197261 NJO197261 NTK197261 ODG197261 ONC197261 OWY197261 PGU197261 PQQ197261 QAM197261 QKI197261 QUE197261 REA197261 RNW197261 RXS197261 SHO197261 SRK197261 TBG197261 TLC197261 TUY197261 UEU197261 UOQ197261 UYM197261 VII197261 VSE197261 WCA197261 WLW197261 WVS197261 K262797 JG262797 TC262797 ACY262797 AMU262797 AWQ262797 BGM262797 BQI262797 CAE262797 CKA262797 CTW262797 DDS262797 DNO262797 DXK262797 EHG262797 ERC262797 FAY262797 FKU262797 FUQ262797 GEM262797 GOI262797 GYE262797 HIA262797 HRW262797 IBS262797 ILO262797 IVK262797 JFG262797 JPC262797 JYY262797 KIU262797 KSQ262797 LCM262797 LMI262797 LWE262797 MGA262797 MPW262797 MZS262797 NJO262797 NTK262797 ODG262797 ONC262797 OWY262797 PGU262797 PQQ262797 QAM262797 QKI262797 QUE262797 REA262797 RNW262797 RXS262797 SHO262797 SRK262797 TBG262797 TLC262797 TUY262797 UEU262797 UOQ262797 UYM262797 VII262797 VSE262797 WCA262797 WLW262797 WVS262797 K328333 JG328333 TC328333 ACY328333 AMU328333 AWQ328333 BGM328333 BQI328333 CAE328333 CKA328333 CTW328333 DDS328333 DNO328333 DXK328333 EHG328333 ERC328333 FAY328333 FKU328333 FUQ328333 GEM328333 GOI328333 GYE328333 HIA328333 HRW328333 IBS328333 ILO328333 IVK328333 JFG328333 JPC328333 JYY328333 KIU328333 KSQ328333 LCM328333 LMI328333 LWE328333 MGA328333 MPW328333 MZS328333 NJO328333 NTK328333 ODG328333 ONC328333 OWY328333 PGU328333 PQQ328333 QAM328333 QKI328333 QUE328333 REA328333 RNW328333 RXS328333 SHO328333 SRK328333 TBG328333 TLC328333 TUY328333 UEU328333 UOQ328333 UYM328333 VII328333 VSE328333 WCA328333 WLW328333 WVS328333 K393869 JG393869 TC393869 ACY393869 AMU393869 AWQ393869 BGM393869 BQI393869 CAE393869 CKA393869 CTW393869 DDS393869 DNO393869 DXK393869 EHG393869 ERC393869 FAY393869 FKU393869 FUQ393869 GEM393869 GOI393869 GYE393869 HIA393869 HRW393869 IBS393869 ILO393869 IVK393869 JFG393869 JPC393869 JYY393869 KIU393869 KSQ393869 LCM393869 LMI393869 LWE393869 MGA393869 MPW393869 MZS393869 NJO393869 NTK393869 ODG393869 ONC393869 OWY393869 PGU393869 PQQ393869 QAM393869 QKI393869 QUE393869 REA393869 RNW393869 RXS393869 SHO393869 SRK393869 TBG393869 TLC393869 TUY393869 UEU393869 UOQ393869 UYM393869 VII393869 VSE393869 WCA393869 WLW393869 WVS393869 K459405 JG459405 TC459405 ACY459405 AMU459405 AWQ459405 BGM459405 BQI459405 CAE459405 CKA459405 CTW459405 DDS459405 DNO459405 DXK459405 EHG459405 ERC459405 FAY459405 FKU459405 FUQ459405 GEM459405 GOI459405 GYE459405 HIA459405 HRW459405 IBS459405 ILO459405 IVK459405 JFG459405 JPC459405 JYY459405 KIU459405 KSQ459405 LCM459405 LMI459405 LWE459405 MGA459405 MPW459405 MZS459405 NJO459405 NTK459405 ODG459405 ONC459405 OWY459405 PGU459405 PQQ459405 QAM459405 QKI459405 QUE459405 REA459405 RNW459405 RXS459405 SHO459405 SRK459405 TBG459405 TLC459405 TUY459405 UEU459405 UOQ459405 UYM459405 VII459405 VSE459405 WCA459405 WLW459405 WVS459405 K524941 JG524941 TC524941 ACY524941 AMU524941 AWQ524941 BGM524941 BQI524941 CAE524941 CKA524941 CTW524941 DDS524941 DNO524941 DXK524941 EHG524941 ERC524941 FAY524941 FKU524941 FUQ524941 GEM524941 GOI524941 GYE524941 HIA524941 HRW524941 IBS524941 ILO524941 IVK524941 JFG524941 JPC524941 JYY524941 KIU524941 KSQ524941 LCM524941 LMI524941 LWE524941 MGA524941 MPW524941 MZS524941 NJO524941 NTK524941 ODG524941 ONC524941 OWY524941 PGU524941 PQQ524941 QAM524941 QKI524941 QUE524941 REA524941 RNW524941 RXS524941 SHO524941 SRK524941 TBG524941 TLC524941 TUY524941 UEU524941 UOQ524941 UYM524941 VII524941 VSE524941 WCA524941 WLW524941 WVS524941 K590477 JG590477 TC590477 ACY590477 AMU590477 AWQ590477 BGM590477 BQI590477 CAE590477 CKA590477 CTW590477 DDS590477 DNO590477 DXK590477 EHG590477 ERC590477 FAY590477 FKU590477 FUQ590477 GEM590477 GOI590477 GYE590477 HIA590477 HRW590477 IBS590477 ILO590477 IVK590477 JFG590477 JPC590477 JYY590477 KIU590477 KSQ590477 LCM590477 LMI590477 LWE590477 MGA590477 MPW590477 MZS590477 NJO590477 NTK590477 ODG590477 ONC590477 OWY590477 PGU590477 PQQ590477 QAM590477 QKI590477 QUE590477 REA590477 RNW590477 RXS590477 SHO590477 SRK590477 TBG590477 TLC590477 TUY590477 UEU590477 UOQ590477 UYM590477 VII590477 VSE590477 WCA590477 WLW590477 WVS590477 K656013 JG656013 TC656013 ACY656013 AMU656013 AWQ656013 BGM656013 BQI656013 CAE656013 CKA656013 CTW656013 DDS656013 DNO656013 DXK656013 EHG656013 ERC656013 FAY656013 FKU656013 FUQ656013 GEM656013 GOI656013 GYE656013 HIA656013 HRW656013 IBS656013 ILO656013 IVK656013 JFG656013 JPC656013 JYY656013 KIU656013 KSQ656013 LCM656013 LMI656013 LWE656013 MGA656013 MPW656013 MZS656013 NJO656013 NTK656013 ODG656013 ONC656013 OWY656013 PGU656013 PQQ656013 QAM656013 QKI656013 QUE656013 REA656013 RNW656013 RXS656013 SHO656013 SRK656013 TBG656013 TLC656013 TUY656013 UEU656013 UOQ656013 UYM656013 VII656013 VSE656013 WCA656013 WLW656013 WVS656013 K721549 JG721549 TC721549 ACY721549 AMU721549 AWQ721549 BGM721549 BQI721549 CAE721549 CKA721549 CTW721549 DDS721549 DNO721549 DXK721549 EHG721549 ERC721549 FAY721549 FKU721549 FUQ721549 GEM721549 GOI721549 GYE721549 HIA721549 HRW721549 IBS721549 ILO721549 IVK721549 JFG721549 JPC721549 JYY721549 KIU721549 KSQ721549 LCM721549 LMI721549 LWE721549 MGA721549 MPW721549 MZS721549 NJO721549 NTK721549 ODG721549 ONC721549 OWY721549 PGU721549 PQQ721549 QAM721549 QKI721549 QUE721549 REA721549 RNW721549 RXS721549 SHO721549 SRK721549 TBG721549 TLC721549 TUY721549 UEU721549 UOQ721549 UYM721549 VII721549 VSE721549 WCA721549 WLW721549 WVS721549 K787085 JG787085 TC787085 ACY787085 AMU787085 AWQ787085 BGM787085 BQI787085 CAE787085 CKA787085 CTW787085 DDS787085 DNO787085 DXK787085 EHG787085 ERC787085 FAY787085 FKU787085 FUQ787085 GEM787085 GOI787085 GYE787085 HIA787085 HRW787085 IBS787085 ILO787085 IVK787085 JFG787085 JPC787085 JYY787085 KIU787085 KSQ787085 LCM787085 LMI787085 LWE787085 MGA787085 MPW787085 MZS787085 NJO787085 NTK787085 ODG787085 ONC787085 OWY787085 PGU787085 PQQ787085 QAM787085 QKI787085 QUE787085 REA787085 RNW787085 RXS787085 SHO787085 SRK787085 TBG787085 TLC787085 TUY787085 UEU787085 UOQ787085 UYM787085 VII787085 VSE787085 WCA787085 WLW787085 WVS787085 K852621 JG852621 TC852621 ACY852621 AMU852621 AWQ852621 BGM852621 BQI852621 CAE852621 CKA852621 CTW852621 DDS852621 DNO852621 DXK852621 EHG852621 ERC852621 FAY852621 FKU852621 FUQ852621 GEM852621 GOI852621 GYE852621 HIA852621 HRW852621 IBS852621 ILO852621 IVK852621 JFG852621 JPC852621 JYY852621 KIU852621 KSQ852621 LCM852621 LMI852621 LWE852621 MGA852621 MPW852621 MZS852621 NJO852621 NTK852621 ODG852621 ONC852621 OWY852621 PGU852621 PQQ852621 QAM852621 QKI852621 QUE852621 REA852621 RNW852621 RXS852621 SHO852621 SRK852621 TBG852621 TLC852621 TUY852621 UEU852621 UOQ852621 UYM852621 VII852621 VSE852621 WCA852621 WLW852621 WVS852621 K918157 JG918157 TC918157 ACY918157 AMU918157 AWQ918157 BGM918157 BQI918157 CAE918157 CKA918157 CTW918157 DDS918157 DNO918157 DXK918157 EHG918157 ERC918157 FAY918157 FKU918157 FUQ918157 GEM918157 GOI918157 GYE918157 HIA918157 HRW918157 IBS918157 ILO918157 IVK918157 JFG918157 JPC918157 JYY918157 KIU918157 KSQ918157 LCM918157 LMI918157 LWE918157 MGA918157 MPW918157 MZS918157 NJO918157 NTK918157 ODG918157 ONC918157 OWY918157 PGU918157 PQQ918157 QAM918157 QKI918157 QUE918157 REA918157 RNW918157 RXS918157 SHO918157 SRK918157 TBG918157 TLC918157 TUY918157 UEU918157 UOQ918157 UYM918157 VII918157 VSE918157 WCA918157 WLW918157 WVS918157 K983693 JG983693 TC983693 ACY983693 AMU983693 AWQ983693 BGM983693 BQI983693 CAE983693 CKA983693 CTW983693 DDS983693 DNO983693 DXK983693 EHG983693 ERC983693 FAY983693 FKU983693 FUQ983693 GEM983693 GOI983693 GYE983693 HIA983693 HRW983693 IBS983693 ILO983693 IVK983693 JFG983693 JPC983693 JYY983693 KIU983693 KSQ983693 LCM983693 LMI983693 LWE983693 MGA983693 MPW983693 MZS983693 NJO983693 NTK983693 ODG983693 ONC983693 OWY983693 PGU983693 PQQ983693 QAM983693 QKI983693 QUE983693 REA983693 RNW983693 RXS983693 SHO983693 SRK983693 TBG983693 TLC983693 TUY983693 UEU983693 UOQ983693 UYM983693 VII983693 VSE983693 WCA983693 WLW983693 WVS983693 G1024:G1025 JC1024:JC1025 SY1024:SY1025 ACU1024:ACU1025 AMQ1024:AMQ1025 AWM1024:AWM1025 BGI1024:BGI1025 BQE1024:BQE1025 CAA1024:CAA1025 CJW1024:CJW1025 CTS1024:CTS1025 DDO1024:DDO1025 DNK1024:DNK1025 DXG1024:DXG1025 EHC1024:EHC1025 EQY1024:EQY1025 FAU1024:FAU1025 FKQ1024:FKQ1025 FUM1024:FUM1025 GEI1024:GEI1025 GOE1024:GOE1025 GYA1024:GYA1025 HHW1024:HHW1025 HRS1024:HRS1025 IBO1024:IBO1025 ILK1024:ILK1025 IVG1024:IVG1025 JFC1024:JFC1025 JOY1024:JOY1025 JYU1024:JYU1025 KIQ1024:KIQ1025 KSM1024:KSM1025 LCI1024:LCI1025 LME1024:LME1025 LWA1024:LWA1025 MFW1024:MFW1025 MPS1024:MPS1025 MZO1024:MZO1025 NJK1024:NJK1025 NTG1024:NTG1025 ODC1024:ODC1025 OMY1024:OMY1025 OWU1024:OWU1025 PGQ1024:PGQ1025 PQM1024:PQM1025 QAI1024:QAI1025 QKE1024:QKE1025 QUA1024:QUA1025 RDW1024:RDW1025 RNS1024:RNS1025 RXO1024:RXO1025 SHK1024:SHK1025 SRG1024:SRG1025 TBC1024:TBC1025 TKY1024:TKY1025 TUU1024:TUU1025 UEQ1024:UEQ1025 UOM1024:UOM1025 UYI1024:UYI1025 VIE1024:VIE1025 VSA1024:VSA1025 WBW1024:WBW1025 WLS1024:WLS1025 WVO1024:WVO1025 G66560:G66561 JC66560:JC66561 SY66560:SY66561 ACU66560:ACU66561 AMQ66560:AMQ66561 AWM66560:AWM66561 BGI66560:BGI66561 BQE66560:BQE66561 CAA66560:CAA66561 CJW66560:CJW66561 CTS66560:CTS66561 DDO66560:DDO66561 DNK66560:DNK66561 DXG66560:DXG66561 EHC66560:EHC66561 EQY66560:EQY66561 FAU66560:FAU66561 FKQ66560:FKQ66561 FUM66560:FUM66561 GEI66560:GEI66561 GOE66560:GOE66561 GYA66560:GYA66561 HHW66560:HHW66561 HRS66560:HRS66561 IBO66560:IBO66561 ILK66560:ILK66561 IVG66560:IVG66561 JFC66560:JFC66561 JOY66560:JOY66561 JYU66560:JYU66561 KIQ66560:KIQ66561 KSM66560:KSM66561 LCI66560:LCI66561 LME66560:LME66561 LWA66560:LWA66561 MFW66560:MFW66561 MPS66560:MPS66561 MZO66560:MZO66561 NJK66560:NJK66561 NTG66560:NTG66561 ODC66560:ODC66561 OMY66560:OMY66561 OWU66560:OWU66561 PGQ66560:PGQ66561 PQM66560:PQM66561 QAI66560:QAI66561 QKE66560:QKE66561 QUA66560:QUA66561 RDW66560:RDW66561 RNS66560:RNS66561 RXO66560:RXO66561 SHK66560:SHK66561 SRG66560:SRG66561 TBC66560:TBC66561 TKY66560:TKY66561 TUU66560:TUU66561 UEQ66560:UEQ66561 UOM66560:UOM66561 UYI66560:UYI66561 VIE66560:VIE66561 VSA66560:VSA66561 WBW66560:WBW66561 WLS66560:WLS66561 WVO66560:WVO66561 G132096:G132097 JC132096:JC132097 SY132096:SY132097 ACU132096:ACU132097 AMQ132096:AMQ132097 AWM132096:AWM132097 BGI132096:BGI132097 BQE132096:BQE132097 CAA132096:CAA132097 CJW132096:CJW132097 CTS132096:CTS132097 DDO132096:DDO132097 DNK132096:DNK132097 DXG132096:DXG132097 EHC132096:EHC132097 EQY132096:EQY132097 FAU132096:FAU132097 FKQ132096:FKQ132097 FUM132096:FUM132097 GEI132096:GEI132097 GOE132096:GOE132097 GYA132096:GYA132097 HHW132096:HHW132097 HRS132096:HRS132097 IBO132096:IBO132097 ILK132096:ILK132097 IVG132096:IVG132097 JFC132096:JFC132097 JOY132096:JOY132097 JYU132096:JYU132097 KIQ132096:KIQ132097 KSM132096:KSM132097 LCI132096:LCI132097 LME132096:LME132097 LWA132096:LWA132097 MFW132096:MFW132097 MPS132096:MPS132097 MZO132096:MZO132097 NJK132096:NJK132097 NTG132096:NTG132097 ODC132096:ODC132097 OMY132096:OMY132097 OWU132096:OWU132097 PGQ132096:PGQ132097 PQM132096:PQM132097 QAI132096:QAI132097 QKE132096:QKE132097 QUA132096:QUA132097 RDW132096:RDW132097 RNS132096:RNS132097 RXO132096:RXO132097 SHK132096:SHK132097 SRG132096:SRG132097 TBC132096:TBC132097 TKY132096:TKY132097 TUU132096:TUU132097 UEQ132096:UEQ132097 UOM132096:UOM132097 UYI132096:UYI132097 VIE132096:VIE132097 VSA132096:VSA132097 WBW132096:WBW132097 WLS132096:WLS132097 WVO132096:WVO132097 G197632:G197633 JC197632:JC197633 SY197632:SY197633 ACU197632:ACU197633 AMQ197632:AMQ197633 AWM197632:AWM197633 BGI197632:BGI197633 BQE197632:BQE197633 CAA197632:CAA197633 CJW197632:CJW197633 CTS197632:CTS197633 DDO197632:DDO197633 DNK197632:DNK197633 DXG197632:DXG197633 EHC197632:EHC197633 EQY197632:EQY197633 FAU197632:FAU197633 FKQ197632:FKQ197633 FUM197632:FUM197633 GEI197632:GEI197633 GOE197632:GOE197633 GYA197632:GYA197633 HHW197632:HHW197633 HRS197632:HRS197633 IBO197632:IBO197633 ILK197632:ILK197633 IVG197632:IVG197633 JFC197632:JFC197633 JOY197632:JOY197633 JYU197632:JYU197633 KIQ197632:KIQ197633 KSM197632:KSM197633 LCI197632:LCI197633 LME197632:LME197633 LWA197632:LWA197633 MFW197632:MFW197633 MPS197632:MPS197633 MZO197632:MZO197633 NJK197632:NJK197633 NTG197632:NTG197633 ODC197632:ODC197633 OMY197632:OMY197633 OWU197632:OWU197633 PGQ197632:PGQ197633 PQM197632:PQM197633 QAI197632:QAI197633 QKE197632:QKE197633 QUA197632:QUA197633 RDW197632:RDW197633 RNS197632:RNS197633 RXO197632:RXO197633 SHK197632:SHK197633 SRG197632:SRG197633 TBC197632:TBC197633 TKY197632:TKY197633 TUU197632:TUU197633 UEQ197632:UEQ197633 UOM197632:UOM197633 UYI197632:UYI197633 VIE197632:VIE197633 VSA197632:VSA197633 WBW197632:WBW197633 WLS197632:WLS197633 WVO197632:WVO197633 G263168:G263169 JC263168:JC263169 SY263168:SY263169 ACU263168:ACU263169 AMQ263168:AMQ263169 AWM263168:AWM263169 BGI263168:BGI263169 BQE263168:BQE263169 CAA263168:CAA263169 CJW263168:CJW263169 CTS263168:CTS263169 DDO263168:DDO263169 DNK263168:DNK263169 DXG263168:DXG263169 EHC263168:EHC263169 EQY263168:EQY263169 FAU263168:FAU263169 FKQ263168:FKQ263169 FUM263168:FUM263169 GEI263168:GEI263169 GOE263168:GOE263169 GYA263168:GYA263169 HHW263168:HHW263169 HRS263168:HRS263169 IBO263168:IBO263169 ILK263168:ILK263169 IVG263168:IVG263169 JFC263168:JFC263169 JOY263168:JOY263169 JYU263168:JYU263169 KIQ263168:KIQ263169 KSM263168:KSM263169 LCI263168:LCI263169 LME263168:LME263169 LWA263168:LWA263169 MFW263168:MFW263169 MPS263168:MPS263169 MZO263168:MZO263169 NJK263168:NJK263169 NTG263168:NTG263169 ODC263168:ODC263169 OMY263168:OMY263169 OWU263168:OWU263169 PGQ263168:PGQ263169 PQM263168:PQM263169 QAI263168:QAI263169 QKE263168:QKE263169 QUA263168:QUA263169 RDW263168:RDW263169 RNS263168:RNS263169 RXO263168:RXO263169 SHK263168:SHK263169 SRG263168:SRG263169 TBC263168:TBC263169 TKY263168:TKY263169 TUU263168:TUU263169 UEQ263168:UEQ263169 UOM263168:UOM263169 UYI263168:UYI263169 VIE263168:VIE263169 VSA263168:VSA263169 WBW263168:WBW263169 WLS263168:WLS263169 WVO263168:WVO263169 G328704:G328705 JC328704:JC328705 SY328704:SY328705 ACU328704:ACU328705 AMQ328704:AMQ328705 AWM328704:AWM328705 BGI328704:BGI328705 BQE328704:BQE328705 CAA328704:CAA328705 CJW328704:CJW328705 CTS328704:CTS328705 DDO328704:DDO328705 DNK328704:DNK328705 DXG328704:DXG328705 EHC328704:EHC328705 EQY328704:EQY328705 FAU328704:FAU328705 FKQ328704:FKQ328705 FUM328704:FUM328705 GEI328704:GEI328705 GOE328704:GOE328705 GYA328704:GYA328705 HHW328704:HHW328705 HRS328704:HRS328705 IBO328704:IBO328705 ILK328704:ILK328705 IVG328704:IVG328705 JFC328704:JFC328705 JOY328704:JOY328705 JYU328704:JYU328705 KIQ328704:KIQ328705 KSM328704:KSM328705 LCI328704:LCI328705 LME328704:LME328705 LWA328704:LWA328705 MFW328704:MFW328705 MPS328704:MPS328705 MZO328704:MZO328705 NJK328704:NJK328705 NTG328704:NTG328705 ODC328704:ODC328705 OMY328704:OMY328705 OWU328704:OWU328705 PGQ328704:PGQ328705 PQM328704:PQM328705 QAI328704:QAI328705 QKE328704:QKE328705 QUA328704:QUA328705 RDW328704:RDW328705 RNS328704:RNS328705 RXO328704:RXO328705 SHK328704:SHK328705 SRG328704:SRG328705 TBC328704:TBC328705 TKY328704:TKY328705 TUU328704:TUU328705 UEQ328704:UEQ328705 UOM328704:UOM328705 UYI328704:UYI328705 VIE328704:VIE328705 VSA328704:VSA328705 WBW328704:WBW328705 WLS328704:WLS328705 WVO328704:WVO328705 G394240:G394241 JC394240:JC394241 SY394240:SY394241 ACU394240:ACU394241 AMQ394240:AMQ394241 AWM394240:AWM394241 BGI394240:BGI394241 BQE394240:BQE394241 CAA394240:CAA394241 CJW394240:CJW394241 CTS394240:CTS394241 DDO394240:DDO394241 DNK394240:DNK394241 DXG394240:DXG394241 EHC394240:EHC394241 EQY394240:EQY394241 FAU394240:FAU394241 FKQ394240:FKQ394241 FUM394240:FUM394241 GEI394240:GEI394241 GOE394240:GOE394241 GYA394240:GYA394241 HHW394240:HHW394241 HRS394240:HRS394241 IBO394240:IBO394241 ILK394240:ILK394241 IVG394240:IVG394241 JFC394240:JFC394241 JOY394240:JOY394241 JYU394240:JYU394241 KIQ394240:KIQ394241 KSM394240:KSM394241 LCI394240:LCI394241 LME394240:LME394241 LWA394240:LWA394241 MFW394240:MFW394241 MPS394240:MPS394241 MZO394240:MZO394241 NJK394240:NJK394241 NTG394240:NTG394241 ODC394240:ODC394241 OMY394240:OMY394241 OWU394240:OWU394241 PGQ394240:PGQ394241 PQM394240:PQM394241 QAI394240:QAI394241 QKE394240:QKE394241 QUA394240:QUA394241 RDW394240:RDW394241 RNS394240:RNS394241 RXO394240:RXO394241 SHK394240:SHK394241 SRG394240:SRG394241 TBC394240:TBC394241 TKY394240:TKY394241 TUU394240:TUU394241 UEQ394240:UEQ394241 UOM394240:UOM394241 UYI394240:UYI394241 VIE394240:VIE394241 VSA394240:VSA394241 WBW394240:WBW394241 WLS394240:WLS394241 WVO394240:WVO394241 G459776:G459777 JC459776:JC459777 SY459776:SY459777 ACU459776:ACU459777 AMQ459776:AMQ459777 AWM459776:AWM459777 BGI459776:BGI459777 BQE459776:BQE459777 CAA459776:CAA459777 CJW459776:CJW459777 CTS459776:CTS459777 DDO459776:DDO459777 DNK459776:DNK459777 DXG459776:DXG459777 EHC459776:EHC459777 EQY459776:EQY459777 FAU459776:FAU459777 FKQ459776:FKQ459777 FUM459776:FUM459777 GEI459776:GEI459777 GOE459776:GOE459777 GYA459776:GYA459777 HHW459776:HHW459777 HRS459776:HRS459777 IBO459776:IBO459777 ILK459776:ILK459777 IVG459776:IVG459777 JFC459776:JFC459777 JOY459776:JOY459777 JYU459776:JYU459777 KIQ459776:KIQ459777 KSM459776:KSM459777 LCI459776:LCI459777 LME459776:LME459777 LWA459776:LWA459777 MFW459776:MFW459777 MPS459776:MPS459777 MZO459776:MZO459777 NJK459776:NJK459777 NTG459776:NTG459777 ODC459776:ODC459777 OMY459776:OMY459777 OWU459776:OWU459777 PGQ459776:PGQ459777 PQM459776:PQM459777 QAI459776:QAI459777 QKE459776:QKE459777 QUA459776:QUA459777 RDW459776:RDW459777 RNS459776:RNS459777 RXO459776:RXO459777 SHK459776:SHK459777 SRG459776:SRG459777 TBC459776:TBC459777 TKY459776:TKY459777 TUU459776:TUU459777 UEQ459776:UEQ459777 UOM459776:UOM459777 UYI459776:UYI459777 VIE459776:VIE459777 VSA459776:VSA459777 WBW459776:WBW459777 WLS459776:WLS459777 WVO459776:WVO459777 G525312:G525313 JC525312:JC525313 SY525312:SY525313 ACU525312:ACU525313 AMQ525312:AMQ525313 AWM525312:AWM525313 BGI525312:BGI525313 BQE525312:BQE525313 CAA525312:CAA525313 CJW525312:CJW525313 CTS525312:CTS525313 DDO525312:DDO525313 DNK525312:DNK525313 DXG525312:DXG525313 EHC525312:EHC525313 EQY525312:EQY525313 FAU525312:FAU525313 FKQ525312:FKQ525313 FUM525312:FUM525313 GEI525312:GEI525313 GOE525312:GOE525313 GYA525312:GYA525313 HHW525312:HHW525313 HRS525312:HRS525313 IBO525312:IBO525313 ILK525312:ILK525313 IVG525312:IVG525313 JFC525312:JFC525313 JOY525312:JOY525313 JYU525312:JYU525313 KIQ525312:KIQ525313 KSM525312:KSM525313 LCI525312:LCI525313 LME525312:LME525313 LWA525312:LWA525313 MFW525312:MFW525313 MPS525312:MPS525313 MZO525312:MZO525313 NJK525312:NJK525313 NTG525312:NTG525313 ODC525312:ODC525313 OMY525312:OMY525313 OWU525312:OWU525313 PGQ525312:PGQ525313 PQM525312:PQM525313 QAI525312:QAI525313 QKE525312:QKE525313 QUA525312:QUA525313 RDW525312:RDW525313 RNS525312:RNS525313 RXO525312:RXO525313 SHK525312:SHK525313 SRG525312:SRG525313 TBC525312:TBC525313 TKY525312:TKY525313 TUU525312:TUU525313 UEQ525312:UEQ525313 UOM525312:UOM525313 UYI525312:UYI525313 VIE525312:VIE525313 VSA525312:VSA525313 WBW525312:WBW525313 WLS525312:WLS525313 WVO525312:WVO525313 G590848:G590849 JC590848:JC590849 SY590848:SY590849 ACU590848:ACU590849 AMQ590848:AMQ590849 AWM590848:AWM590849 BGI590848:BGI590849 BQE590848:BQE590849 CAA590848:CAA590849 CJW590848:CJW590849 CTS590848:CTS590849 DDO590848:DDO590849 DNK590848:DNK590849 DXG590848:DXG590849 EHC590848:EHC590849 EQY590848:EQY590849 FAU590848:FAU590849 FKQ590848:FKQ590849 FUM590848:FUM590849 GEI590848:GEI590849 GOE590848:GOE590849 GYA590848:GYA590849 HHW590848:HHW590849 HRS590848:HRS590849 IBO590848:IBO590849 ILK590848:ILK590849 IVG590848:IVG590849 JFC590848:JFC590849 JOY590848:JOY590849 JYU590848:JYU590849 KIQ590848:KIQ590849 KSM590848:KSM590849 LCI590848:LCI590849 LME590848:LME590849 LWA590848:LWA590849 MFW590848:MFW590849 MPS590848:MPS590849 MZO590848:MZO590849 NJK590848:NJK590849 NTG590848:NTG590849 ODC590848:ODC590849 OMY590848:OMY590849 OWU590848:OWU590849 PGQ590848:PGQ590849 PQM590848:PQM590849 QAI590848:QAI590849 QKE590848:QKE590849 QUA590848:QUA590849 RDW590848:RDW590849 RNS590848:RNS590849 RXO590848:RXO590849 SHK590848:SHK590849 SRG590848:SRG590849 TBC590848:TBC590849 TKY590848:TKY590849 TUU590848:TUU590849 UEQ590848:UEQ590849 UOM590848:UOM590849 UYI590848:UYI590849 VIE590848:VIE590849 VSA590848:VSA590849 WBW590848:WBW590849 WLS590848:WLS590849 WVO590848:WVO590849 G656384:G656385 JC656384:JC656385 SY656384:SY656385 ACU656384:ACU656385 AMQ656384:AMQ656385 AWM656384:AWM656385 BGI656384:BGI656385 BQE656384:BQE656385 CAA656384:CAA656385 CJW656384:CJW656385 CTS656384:CTS656385 DDO656384:DDO656385 DNK656384:DNK656385 DXG656384:DXG656385 EHC656384:EHC656385 EQY656384:EQY656385 FAU656384:FAU656385 FKQ656384:FKQ656385 FUM656384:FUM656385 GEI656384:GEI656385 GOE656384:GOE656385 GYA656384:GYA656385 HHW656384:HHW656385 HRS656384:HRS656385 IBO656384:IBO656385 ILK656384:ILK656385 IVG656384:IVG656385 JFC656384:JFC656385 JOY656384:JOY656385 JYU656384:JYU656385 KIQ656384:KIQ656385 KSM656384:KSM656385 LCI656384:LCI656385 LME656384:LME656385 LWA656384:LWA656385 MFW656384:MFW656385 MPS656384:MPS656385 MZO656384:MZO656385 NJK656384:NJK656385 NTG656384:NTG656385 ODC656384:ODC656385 OMY656384:OMY656385 OWU656384:OWU656385 PGQ656384:PGQ656385 PQM656384:PQM656385 QAI656384:QAI656385 QKE656384:QKE656385 QUA656384:QUA656385 RDW656384:RDW656385 RNS656384:RNS656385 RXO656384:RXO656385 SHK656384:SHK656385 SRG656384:SRG656385 TBC656384:TBC656385 TKY656384:TKY656385 TUU656384:TUU656385 UEQ656384:UEQ656385 UOM656384:UOM656385 UYI656384:UYI656385 VIE656384:VIE656385 VSA656384:VSA656385 WBW656384:WBW656385 WLS656384:WLS656385 WVO656384:WVO656385 G721920:G721921 JC721920:JC721921 SY721920:SY721921 ACU721920:ACU721921 AMQ721920:AMQ721921 AWM721920:AWM721921 BGI721920:BGI721921 BQE721920:BQE721921 CAA721920:CAA721921 CJW721920:CJW721921 CTS721920:CTS721921 DDO721920:DDO721921 DNK721920:DNK721921 DXG721920:DXG721921 EHC721920:EHC721921 EQY721920:EQY721921 FAU721920:FAU721921 FKQ721920:FKQ721921 FUM721920:FUM721921 GEI721920:GEI721921 GOE721920:GOE721921 GYA721920:GYA721921 HHW721920:HHW721921 HRS721920:HRS721921 IBO721920:IBO721921 ILK721920:ILK721921 IVG721920:IVG721921 JFC721920:JFC721921 JOY721920:JOY721921 JYU721920:JYU721921 KIQ721920:KIQ721921 KSM721920:KSM721921 LCI721920:LCI721921 LME721920:LME721921 LWA721920:LWA721921 MFW721920:MFW721921 MPS721920:MPS721921 MZO721920:MZO721921 NJK721920:NJK721921 NTG721920:NTG721921 ODC721920:ODC721921 OMY721920:OMY721921 OWU721920:OWU721921 PGQ721920:PGQ721921 PQM721920:PQM721921 QAI721920:QAI721921 QKE721920:QKE721921 QUA721920:QUA721921 RDW721920:RDW721921 RNS721920:RNS721921 RXO721920:RXO721921 SHK721920:SHK721921 SRG721920:SRG721921 TBC721920:TBC721921 TKY721920:TKY721921 TUU721920:TUU721921 UEQ721920:UEQ721921 UOM721920:UOM721921 UYI721920:UYI721921 VIE721920:VIE721921 VSA721920:VSA721921 WBW721920:WBW721921 WLS721920:WLS721921 WVO721920:WVO721921 G787456:G787457 JC787456:JC787457 SY787456:SY787457 ACU787456:ACU787457 AMQ787456:AMQ787457 AWM787456:AWM787457 BGI787456:BGI787457 BQE787456:BQE787457 CAA787456:CAA787457 CJW787456:CJW787457 CTS787456:CTS787457 DDO787456:DDO787457 DNK787456:DNK787457 DXG787456:DXG787457 EHC787456:EHC787457 EQY787456:EQY787457 FAU787456:FAU787457 FKQ787456:FKQ787457 FUM787456:FUM787457 GEI787456:GEI787457 GOE787456:GOE787457 GYA787456:GYA787457 HHW787456:HHW787457 HRS787456:HRS787457 IBO787456:IBO787457 ILK787456:ILK787457 IVG787456:IVG787457 JFC787456:JFC787457 JOY787456:JOY787457 JYU787456:JYU787457 KIQ787456:KIQ787457 KSM787456:KSM787457 LCI787456:LCI787457 LME787456:LME787457 LWA787456:LWA787457 MFW787456:MFW787457 MPS787456:MPS787457 MZO787456:MZO787457 NJK787456:NJK787457 NTG787456:NTG787457 ODC787456:ODC787457 OMY787456:OMY787457 OWU787456:OWU787457 PGQ787456:PGQ787457 PQM787456:PQM787457 QAI787456:QAI787457 QKE787456:QKE787457 QUA787456:QUA787457 RDW787456:RDW787457 RNS787456:RNS787457 RXO787456:RXO787457 SHK787456:SHK787457 SRG787456:SRG787457 TBC787456:TBC787457 TKY787456:TKY787457 TUU787456:TUU787457 UEQ787456:UEQ787457 UOM787456:UOM787457 UYI787456:UYI787457 VIE787456:VIE787457 VSA787456:VSA787457 WBW787456:WBW787457 WLS787456:WLS787457 WVO787456:WVO787457 G852992:G852993 JC852992:JC852993 SY852992:SY852993 ACU852992:ACU852993 AMQ852992:AMQ852993 AWM852992:AWM852993 BGI852992:BGI852993 BQE852992:BQE852993 CAA852992:CAA852993 CJW852992:CJW852993 CTS852992:CTS852993 DDO852992:DDO852993 DNK852992:DNK852993 DXG852992:DXG852993 EHC852992:EHC852993 EQY852992:EQY852993 FAU852992:FAU852993 FKQ852992:FKQ852993 FUM852992:FUM852993 GEI852992:GEI852993 GOE852992:GOE852993 GYA852992:GYA852993 HHW852992:HHW852993 HRS852992:HRS852993 IBO852992:IBO852993 ILK852992:ILK852993 IVG852992:IVG852993 JFC852992:JFC852993 JOY852992:JOY852993 JYU852992:JYU852993 KIQ852992:KIQ852993 KSM852992:KSM852993 LCI852992:LCI852993 LME852992:LME852993 LWA852992:LWA852993 MFW852992:MFW852993 MPS852992:MPS852993 MZO852992:MZO852993 NJK852992:NJK852993 NTG852992:NTG852993 ODC852992:ODC852993 OMY852992:OMY852993 OWU852992:OWU852993 PGQ852992:PGQ852993 PQM852992:PQM852993 QAI852992:QAI852993 QKE852992:QKE852993 QUA852992:QUA852993 RDW852992:RDW852993 RNS852992:RNS852993 RXO852992:RXO852993 SHK852992:SHK852993 SRG852992:SRG852993 TBC852992:TBC852993 TKY852992:TKY852993 TUU852992:TUU852993 UEQ852992:UEQ852993 UOM852992:UOM852993 UYI852992:UYI852993 VIE852992:VIE852993 VSA852992:VSA852993 WBW852992:WBW852993 WLS852992:WLS852993 WVO852992:WVO852993 G918528:G918529 JC918528:JC918529 SY918528:SY918529 ACU918528:ACU918529 AMQ918528:AMQ918529 AWM918528:AWM918529 BGI918528:BGI918529 BQE918528:BQE918529 CAA918528:CAA918529 CJW918528:CJW918529 CTS918528:CTS918529 DDO918528:DDO918529 DNK918528:DNK918529 DXG918528:DXG918529 EHC918528:EHC918529 EQY918528:EQY918529 FAU918528:FAU918529 FKQ918528:FKQ918529 FUM918528:FUM918529 GEI918528:GEI918529 GOE918528:GOE918529 GYA918528:GYA918529 HHW918528:HHW918529 HRS918528:HRS918529 IBO918528:IBO918529 ILK918528:ILK918529 IVG918528:IVG918529 JFC918528:JFC918529 JOY918528:JOY918529 JYU918528:JYU918529 KIQ918528:KIQ918529 KSM918528:KSM918529 LCI918528:LCI918529 LME918528:LME918529 LWA918528:LWA918529 MFW918528:MFW918529 MPS918528:MPS918529 MZO918528:MZO918529 NJK918528:NJK918529 NTG918528:NTG918529 ODC918528:ODC918529 OMY918528:OMY918529 OWU918528:OWU918529 PGQ918528:PGQ918529 PQM918528:PQM918529 QAI918528:QAI918529 QKE918528:QKE918529 QUA918528:QUA918529 RDW918528:RDW918529 RNS918528:RNS918529 RXO918528:RXO918529 SHK918528:SHK918529 SRG918528:SRG918529 TBC918528:TBC918529 TKY918528:TKY918529 TUU918528:TUU918529 UEQ918528:UEQ918529 UOM918528:UOM918529 UYI918528:UYI918529 VIE918528:VIE918529 VSA918528:VSA918529 WBW918528:WBW918529 WLS918528:WLS918529 WVO918528:WVO918529 G984064:G984065 JC984064:JC984065 SY984064:SY984065 ACU984064:ACU984065 AMQ984064:AMQ984065 AWM984064:AWM984065 BGI984064:BGI984065 BQE984064:BQE984065 CAA984064:CAA984065 CJW984064:CJW984065 CTS984064:CTS984065 DDO984064:DDO984065 DNK984064:DNK984065 DXG984064:DXG984065 EHC984064:EHC984065 EQY984064:EQY984065 FAU984064:FAU984065 FKQ984064:FKQ984065 FUM984064:FUM984065 GEI984064:GEI984065 GOE984064:GOE984065 GYA984064:GYA984065 HHW984064:HHW984065 HRS984064:HRS984065 IBO984064:IBO984065 ILK984064:ILK984065 IVG984064:IVG984065 JFC984064:JFC984065 JOY984064:JOY984065 JYU984064:JYU984065 KIQ984064:KIQ984065 KSM984064:KSM984065 LCI984064:LCI984065 LME984064:LME984065 LWA984064:LWA984065 MFW984064:MFW984065 MPS984064:MPS984065 MZO984064:MZO984065 NJK984064:NJK984065 NTG984064:NTG984065 ODC984064:ODC984065 OMY984064:OMY984065 OWU984064:OWU984065 PGQ984064:PGQ984065 PQM984064:PQM984065 QAI984064:QAI984065 QKE984064:QKE984065 QUA984064:QUA984065 RDW984064:RDW984065 RNS984064:RNS984065 RXO984064:RXO984065 SHK984064:SHK984065 SRG984064:SRG984065 TBC984064:TBC984065 TKY984064:TKY984065 TUU984064:TUU984065 UEQ984064:UEQ984065 UOM984064:UOM984065 UYI984064:UYI984065 VIE984064:VIE984065 VSA984064:VSA984065 WBW984064:WBW984065 WLS984064:WLS984065 WVO984064:WVO984065 G1031:G1032 JC1031:JC1032 SY1031:SY1032 ACU1031:ACU1032 AMQ1031:AMQ1032 AWM1031:AWM1032 BGI1031:BGI1032 BQE1031:BQE1032 CAA1031:CAA1032 CJW1031:CJW1032 CTS1031:CTS1032 DDO1031:DDO1032 DNK1031:DNK1032 DXG1031:DXG1032 EHC1031:EHC1032 EQY1031:EQY1032 FAU1031:FAU1032 FKQ1031:FKQ1032 FUM1031:FUM1032 GEI1031:GEI1032 GOE1031:GOE1032 GYA1031:GYA1032 HHW1031:HHW1032 HRS1031:HRS1032 IBO1031:IBO1032 ILK1031:ILK1032 IVG1031:IVG1032 JFC1031:JFC1032 JOY1031:JOY1032 JYU1031:JYU1032 KIQ1031:KIQ1032 KSM1031:KSM1032 LCI1031:LCI1032 LME1031:LME1032 LWA1031:LWA1032 MFW1031:MFW1032 MPS1031:MPS1032 MZO1031:MZO1032 NJK1031:NJK1032 NTG1031:NTG1032 ODC1031:ODC1032 OMY1031:OMY1032 OWU1031:OWU1032 PGQ1031:PGQ1032 PQM1031:PQM1032 QAI1031:QAI1032 QKE1031:QKE1032 QUA1031:QUA1032 RDW1031:RDW1032 RNS1031:RNS1032 RXO1031:RXO1032 SHK1031:SHK1032 SRG1031:SRG1032 TBC1031:TBC1032 TKY1031:TKY1032 TUU1031:TUU1032 UEQ1031:UEQ1032 UOM1031:UOM1032 UYI1031:UYI1032 VIE1031:VIE1032 VSA1031:VSA1032 WBW1031:WBW1032 WLS1031:WLS1032 WVO1031:WVO1032 G66567:G66568 JC66567:JC66568 SY66567:SY66568 ACU66567:ACU66568 AMQ66567:AMQ66568 AWM66567:AWM66568 BGI66567:BGI66568 BQE66567:BQE66568 CAA66567:CAA66568 CJW66567:CJW66568 CTS66567:CTS66568 DDO66567:DDO66568 DNK66567:DNK66568 DXG66567:DXG66568 EHC66567:EHC66568 EQY66567:EQY66568 FAU66567:FAU66568 FKQ66567:FKQ66568 FUM66567:FUM66568 GEI66567:GEI66568 GOE66567:GOE66568 GYA66567:GYA66568 HHW66567:HHW66568 HRS66567:HRS66568 IBO66567:IBO66568 ILK66567:ILK66568 IVG66567:IVG66568 JFC66567:JFC66568 JOY66567:JOY66568 JYU66567:JYU66568 KIQ66567:KIQ66568 KSM66567:KSM66568 LCI66567:LCI66568 LME66567:LME66568 LWA66567:LWA66568 MFW66567:MFW66568 MPS66567:MPS66568 MZO66567:MZO66568 NJK66567:NJK66568 NTG66567:NTG66568 ODC66567:ODC66568 OMY66567:OMY66568 OWU66567:OWU66568 PGQ66567:PGQ66568 PQM66567:PQM66568 QAI66567:QAI66568 QKE66567:QKE66568 QUA66567:QUA66568 RDW66567:RDW66568 RNS66567:RNS66568 RXO66567:RXO66568 SHK66567:SHK66568 SRG66567:SRG66568 TBC66567:TBC66568 TKY66567:TKY66568 TUU66567:TUU66568 UEQ66567:UEQ66568 UOM66567:UOM66568 UYI66567:UYI66568 VIE66567:VIE66568 VSA66567:VSA66568 WBW66567:WBW66568 WLS66567:WLS66568 WVO66567:WVO66568 G132103:G132104 JC132103:JC132104 SY132103:SY132104 ACU132103:ACU132104 AMQ132103:AMQ132104 AWM132103:AWM132104 BGI132103:BGI132104 BQE132103:BQE132104 CAA132103:CAA132104 CJW132103:CJW132104 CTS132103:CTS132104 DDO132103:DDO132104 DNK132103:DNK132104 DXG132103:DXG132104 EHC132103:EHC132104 EQY132103:EQY132104 FAU132103:FAU132104 FKQ132103:FKQ132104 FUM132103:FUM132104 GEI132103:GEI132104 GOE132103:GOE132104 GYA132103:GYA132104 HHW132103:HHW132104 HRS132103:HRS132104 IBO132103:IBO132104 ILK132103:ILK132104 IVG132103:IVG132104 JFC132103:JFC132104 JOY132103:JOY132104 JYU132103:JYU132104 KIQ132103:KIQ132104 KSM132103:KSM132104 LCI132103:LCI132104 LME132103:LME132104 LWA132103:LWA132104 MFW132103:MFW132104 MPS132103:MPS132104 MZO132103:MZO132104 NJK132103:NJK132104 NTG132103:NTG132104 ODC132103:ODC132104 OMY132103:OMY132104 OWU132103:OWU132104 PGQ132103:PGQ132104 PQM132103:PQM132104 QAI132103:QAI132104 QKE132103:QKE132104 QUA132103:QUA132104 RDW132103:RDW132104 RNS132103:RNS132104 RXO132103:RXO132104 SHK132103:SHK132104 SRG132103:SRG132104 TBC132103:TBC132104 TKY132103:TKY132104 TUU132103:TUU132104 UEQ132103:UEQ132104 UOM132103:UOM132104 UYI132103:UYI132104 VIE132103:VIE132104 VSA132103:VSA132104 WBW132103:WBW132104 WLS132103:WLS132104 WVO132103:WVO132104 G197639:G197640 JC197639:JC197640 SY197639:SY197640 ACU197639:ACU197640 AMQ197639:AMQ197640 AWM197639:AWM197640 BGI197639:BGI197640 BQE197639:BQE197640 CAA197639:CAA197640 CJW197639:CJW197640 CTS197639:CTS197640 DDO197639:DDO197640 DNK197639:DNK197640 DXG197639:DXG197640 EHC197639:EHC197640 EQY197639:EQY197640 FAU197639:FAU197640 FKQ197639:FKQ197640 FUM197639:FUM197640 GEI197639:GEI197640 GOE197639:GOE197640 GYA197639:GYA197640 HHW197639:HHW197640 HRS197639:HRS197640 IBO197639:IBO197640 ILK197639:ILK197640 IVG197639:IVG197640 JFC197639:JFC197640 JOY197639:JOY197640 JYU197639:JYU197640 KIQ197639:KIQ197640 KSM197639:KSM197640 LCI197639:LCI197640 LME197639:LME197640 LWA197639:LWA197640 MFW197639:MFW197640 MPS197639:MPS197640 MZO197639:MZO197640 NJK197639:NJK197640 NTG197639:NTG197640 ODC197639:ODC197640 OMY197639:OMY197640 OWU197639:OWU197640 PGQ197639:PGQ197640 PQM197639:PQM197640 QAI197639:QAI197640 QKE197639:QKE197640 QUA197639:QUA197640 RDW197639:RDW197640 RNS197639:RNS197640 RXO197639:RXO197640 SHK197639:SHK197640 SRG197639:SRG197640 TBC197639:TBC197640 TKY197639:TKY197640 TUU197639:TUU197640 UEQ197639:UEQ197640 UOM197639:UOM197640 UYI197639:UYI197640 VIE197639:VIE197640 VSA197639:VSA197640 WBW197639:WBW197640 WLS197639:WLS197640 WVO197639:WVO197640 G263175:G263176 JC263175:JC263176 SY263175:SY263176 ACU263175:ACU263176 AMQ263175:AMQ263176 AWM263175:AWM263176 BGI263175:BGI263176 BQE263175:BQE263176 CAA263175:CAA263176 CJW263175:CJW263176 CTS263175:CTS263176 DDO263175:DDO263176 DNK263175:DNK263176 DXG263175:DXG263176 EHC263175:EHC263176 EQY263175:EQY263176 FAU263175:FAU263176 FKQ263175:FKQ263176 FUM263175:FUM263176 GEI263175:GEI263176 GOE263175:GOE263176 GYA263175:GYA263176 HHW263175:HHW263176 HRS263175:HRS263176 IBO263175:IBO263176 ILK263175:ILK263176 IVG263175:IVG263176 JFC263175:JFC263176 JOY263175:JOY263176 JYU263175:JYU263176 KIQ263175:KIQ263176 KSM263175:KSM263176 LCI263175:LCI263176 LME263175:LME263176 LWA263175:LWA263176 MFW263175:MFW263176 MPS263175:MPS263176 MZO263175:MZO263176 NJK263175:NJK263176 NTG263175:NTG263176 ODC263175:ODC263176 OMY263175:OMY263176 OWU263175:OWU263176 PGQ263175:PGQ263176 PQM263175:PQM263176 QAI263175:QAI263176 QKE263175:QKE263176 QUA263175:QUA263176 RDW263175:RDW263176 RNS263175:RNS263176 RXO263175:RXO263176 SHK263175:SHK263176 SRG263175:SRG263176 TBC263175:TBC263176 TKY263175:TKY263176 TUU263175:TUU263176 UEQ263175:UEQ263176 UOM263175:UOM263176 UYI263175:UYI263176 VIE263175:VIE263176 VSA263175:VSA263176 WBW263175:WBW263176 WLS263175:WLS263176 WVO263175:WVO263176 G328711:G328712 JC328711:JC328712 SY328711:SY328712 ACU328711:ACU328712 AMQ328711:AMQ328712 AWM328711:AWM328712 BGI328711:BGI328712 BQE328711:BQE328712 CAA328711:CAA328712 CJW328711:CJW328712 CTS328711:CTS328712 DDO328711:DDO328712 DNK328711:DNK328712 DXG328711:DXG328712 EHC328711:EHC328712 EQY328711:EQY328712 FAU328711:FAU328712 FKQ328711:FKQ328712 FUM328711:FUM328712 GEI328711:GEI328712 GOE328711:GOE328712 GYA328711:GYA328712 HHW328711:HHW328712 HRS328711:HRS328712 IBO328711:IBO328712 ILK328711:ILK328712 IVG328711:IVG328712 JFC328711:JFC328712 JOY328711:JOY328712 JYU328711:JYU328712 KIQ328711:KIQ328712 KSM328711:KSM328712 LCI328711:LCI328712 LME328711:LME328712 LWA328711:LWA328712 MFW328711:MFW328712 MPS328711:MPS328712 MZO328711:MZO328712 NJK328711:NJK328712 NTG328711:NTG328712 ODC328711:ODC328712 OMY328711:OMY328712 OWU328711:OWU328712 PGQ328711:PGQ328712 PQM328711:PQM328712 QAI328711:QAI328712 QKE328711:QKE328712 QUA328711:QUA328712 RDW328711:RDW328712 RNS328711:RNS328712 RXO328711:RXO328712 SHK328711:SHK328712 SRG328711:SRG328712 TBC328711:TBC328712 TKY328711:TKY328712 TUU328711:TUU328712 UEQ328711:UEQ328712 UOM328711:UOM328712 UYI328711:UYI328712 VIE328711:VIE328712 VSA328711:VSA328712 WBW328711:WBW328712 WLS328711:WLS328712 WVO328711:WVO328712 G394247:G394248 JC394247:JC394248 SY394247:SY394248 ACU394247:ACU394248 AMQ394247:AMQ394248 AWM394247:AWM394248 BGI394247:BGI394248 BQE394247:BQE394248 CAA394247:CAA394248 CJW394247:CJW394248 CTS394247:CTS394248 DDO394247:DDO394248 DNK394247:DNK394248 DXG394247:DXG394248 EHC394247:EHC394248 EQY394247:EQY394248 FAU394247:FAU394248 FKQ394247:FKQ394248 FUM394247:FUM394248 GEI394247:GEI394248 GOE394247:GOE394248 GYA394247:GYA394248 HHW394247:HHW394248 HRS394247:HRS394248 IBO394247:IBO394248 ILK394247:ILK394248 IVG394247:IVG394248 JFC394247:JFC394248 JOY394247:JOY394248 JYU394247:JYU394248 KIQ394247:KIQ394248 KSM394247:KSM394248 LCI394247:LCI394248 LME394247:LME394248 LWA394247:LWA394248 MFW394247:MFW394248 MPS394247:MPS394248 MZO394247:MZO394248 NJK394247:NJK394248 NTG394247:NTG394248 ODC394247:ODC394248 OMY394247:OMY394248 OWU394247:OWU394248 PGQ394247:PGQ394248 PQM394247:PQM394248 QAI394247:QAI394248 QKE394247:QKE394248 QUA394247:QUA394248 RDW394247:RDW394248 RNS394247:RNS394248 RXO394247:RXO394248 SHK394247:SHK394248 SRG394247:SRG394248 TBC394247:TBC394248 TKY394247:TKY394248 TUU394247:TUU394248 UEQ394247:UEQ394248 UOM394247:UOM394248 UYI394247:UYI394248 VIE394247:VIE394248 VSA394247:VSA394248 WBW394247:WBW394248 WLS394247:WLS394248 WVO394247:WVO394248 G459783:G459784 JC459783:JC459784 SY459783:SY459784 ACU459783:ACU459784 AMQ459783:AMQ459784 AWM459783:AWM459784 BGI459783:BGI459784 BQE459783:BQE459784 CAA459783:CAA459784 CJW459783:CJW459784 CTS459783:CTS459784 DDO459783:DDO459784 DNK459783:DNK459784 DXG459783:DXG459784 EHC459783:EHC459784 EQY459783:EQY459784 FAU459783:FAU459784 FKQ459783:FKQ459784 FUM459783:FUM459784 GEI459783:GEI459784 GOE459783:GOE459784 GYA459783:GYA459784 HHW459783:HHW459784 HRS459783:HRS459784 IBO459783:IBO459784 ILK459783:ILK459784 IVG459783:IVG459784 JFC459783:JFC459784 JOY459783:JOY459784 JYU459783:JYU459784 KIQ459783:KIQ459784 KSM459783:KSM459784 LCI459783:LCI459784 LME459783:LME459784 LWA459783:LWA459784 MFW459783:MFW459784 MPS459783:MPS459784 MZO459783:MZO459784 NJK459783:NJK459784 NTG459783:NTG459784 ODC459783:ODC459784 OMY459783:OMY459784 OWU459783:OWU459784 PGQ459783:PGQ459784 PQM459783:PQM459784 QAI459783:QAI459784 QKE459783:QKE459784 QUA459783:QUA459784 RDW459783:RDW459784 RNS459783:RNS459784 RXO459783:RXO459784 SHK459783:SHK459784 SRG459783:SRG459784 TBC459783:TBC459784 TKY459783:TKY459784 TUU459783:TUU459784 UEQ459783:UEQ459784 UOM459783:UOM459784 UYI459783:UYI459784 VIE459783:VIE459784 VSA459783:VSA459784 WBW459783:WBW459784 WLS459783:WLS459784 WVO459783:WVO459784 G525319:G525320 JC525319:JC525320 SY525319:SY525320 ACU525319:ACU525320 AMQ525319:AMQ525320 AWM525319:AWM525320 BGI525319:BGI525320 BQE525319:BQE525320 CAA525319:CAA525320 CJW525319:CJW525320 CTS525319:CTS525320 DDO525319:DDO525320 DNK525319:DNK525320 DXG525319:DXG525320 EHC525319:EHC525320 EQY525319:EQY525320 FAU525319:FAU525320 FKQ525319:FKQ525320 FUM525319:FUM525320 GEI525319:GEI525320 GOE525319:GOE525320 GYA525319:GYA525320 HHW525319:HHW525320 HRS525319:HRS525320 IBO525319:IBO525320 ILK525319:ILK525320 IVG525319:IVG525320 JFC525319:JFC525320 JOY525319:JOY525320 JYU525319:JYU525320 KIQ525319:KIQ525320 KSM525319:KSM525320 LCI525319:LCI525320 LME525319:LME525320 LWA525319:LWA525320 MFW525319:MFW525320 MPS525319:MPS525320 MZO525319:MZO525320 NJK525319:NJK525320 NTG525319:NTG525320 ODC525319:ODC525320 OMY525319:OMY525320 OWU525319:OWU525320 PGQ525319:PGQ525320 PQM525319:PQM525320 QAI525319:QAI525320 QKE525319:QKE525320 QUA525319:QUA525320 RDW525319:RDW525320 RNS525319:RNS525320 RXO525319:RXO525320 SHK525319:SHK525320 SRG525319:SRG525320 TBC525319:TBC525320 TKY525319:TKY525320 TUU525319:TUU525320 UEQ525319:UEQ525320 UOM525319:UOM525320 UYI525319:UYI525320 VIE525319:VIE525320 VSA525319:VSA525320 WBW525319:WBW525320 WLS525319:WLS525320 WVO525319:WVO525320 G590855:G590856 JC590855:JC590856 SY590855:SY590856 ACU590855:ACU590856 AMQ590855:AMQ590856 AWM590855:AWM590856 BGI590855:BGI590856 BQE590855:BQE590856 CAA590855:CAA590856 CJW590855:CJW590856 CTS590855:CTS590856 DDO590855:DDO590856 DNK590855:DNK590856 DXG590855:DXG590856 EHC590855:EHC590856 EQY590855:EQY590856 FAU590855:FAU590856 FKQ590855:FKQ590856 FUM590855:FUM590856 GEI590855:GEI590856 GOE590855:GOE590856 GYA590855:GYA590856 HHW590855:HHW590856 HRS590855:HRS590856 IBO590855:IBO590856 ILK590855:ILK590856 IVG590855:IVG590856 JFC590855:JFC590856 JOY590855:JOY590856 JYU590855:JYU590856 KIQ590855:KIQ590856 KSM590855:KSM590856 LCI590855:LCI590856 LME590855:LME590856 LWA590855:LWA590856 MFW590855:MFW590856 MPS590855:MPS590856 MZO590855:MZO590856 NJK590855:NJK590856 NTG590855:NTG590856 ODC590855:ODC590856 OMY590855:OMY590856 OWU590855:OWU590856 PGQ590855:PGQ590856 PQM590855:PQM590856 QAI590855:QAI590856 QKE590855:QKE590856 QUA590855:QUA590856 RDW590855:RDW590856 RNS590855:RNS590856 RXO590855:RXO590856 SHK590855:SHK590856 SRG590855:SRG590856 TBC590855:TBC590856 TKY590855:TKY590856 TUU590855:TUU590856 UEQ590855:UEQ590856 UOM590855:UOM590856 UYI590855:UYI590856 VIE590855:VIE590856 VSA590855:VSA590856 WBW590855:WBW590856 WLS590855:WLS590856 WVO590855:WVO590856 G656391:G656392 JC656391:JC656392 SY656391:SY656392 ACU656391:ACU656392 AMQ656391:AMQ656392 AWM656391:AWM656392 BGI656391:BGI656392 BQE656391:BQE656392 CAA656391:CAA656392 CJW656391:CJW656392 CTS656391:CTS656392 DDO656391:DDO656392 DNK656391:DNK656392 DXG656391:DXG656392 EHC656391:EHC656392 EQY656391:EQY656392 FAU656391:FAU656392 FKQ656391:FKQ656392 FUM656391:FUM656392 GEI656391:GEI656392 GOE656391:GOE656392 GYA656391:GYA656392 HHW656391:HHW656392 HRS656391:HRS656392 IBO656391:IBO656392 ILK656391:ILK656392 IVG656391:IVG656392 JFC656391:JFC656392 JOY656391:JOY656392 JYU656391:JYU656392 KIQ656391:KIQ656392 KSM656391:KSM656392 LCI656391:LCI656392 LME656391:LME656392 LWA656391:LWA656392 MFW656391:MFW656392 MPS656391:MPS656392 MZO656391:MZO656392 NJK656391:NJK656392 NTG656391:NTG656392 ODC656391:ODC656392 OMY656391:OMY656392 OWU656391:OWU656392 PGQ656391:PGQ656392 PQM656391:PQM656392 QAI656391:QAI656392 QKE656391:QKE656392 QUA656391:QUA656392 RDW656391:RDW656392 RNS656391:RNS656392 RXO656391:RXO656392 SHK656391:SHK656392 SRG656391:SRG656392 TBC656391:TBC656392 TKY656391:TKY656392 TUU656391:TUU656392 UEQ656391:UEQ656392 UOM656391:UOM656392 UYI656391:UYI656392 VIE656391:VIE656392 VSA656391:VSA656392 WBW656391:WBW656392 WLS656391:WLS656392 WVO656391:WVO656392 G721927:G721928 JC721927:JC721928 SY721927:SY721928 ACU721927:ACU721928 AMQ721927:AMQ721928 AWM721927:AWM721928 BGI721927:BGI721928 BQE721927:BQE721928 CAA721927:CAA721928 CJW721927:CJW721928 CTS721927:CTS721928 DDO721927:DDO721928 DNK721927:DNK721928 DXG721927:DXG721928 EHC721927:EHC721928 EQY721927:EQY721928 FAU721927:FAU721928 FKQ721927:FKQ721928 FUM721927:FUM721928 GEI721927:GEI721928 GOE721927:GOE721928 GYA721927:GYA721928 HHW721927:HHW721928 HRS721927:HRS721928 IBO721927:IBO721928 ILK721927:ILK721928 IVG721927:IVG721928 JFC721927:JFC721928 JOY721927:JOY721928 JYU721927:JYU721928 KIQ721927:KIQ721928 KSM721927:KSM721928 LCI721927:LCI721928 LME721927:LME721928 LWA721927:LWA721928 MFW721927:MFW721928 MPS721927:MPS721928 MZO721927:MZO721928 NJK721927:NJK721928 NTG721927:NTG721928 ODC721927:ODC721928 OMY721927:OMY721928 OWU721927:OWU721928 PGQ721927:PGQ721928 PQM721927:PQM721928 QAI721927:QAI721928 QKE721927:QKE721928 QUA721927:QUA721928 RDW721927:RDW721928 RNS721927:RNS721928 RXO721927:RXO721928 SHK721927:SHK721928 SRG721927:SRG721928 TBC721927:TBC721928 TKY721927:TKY721928 TUU721927:TUU721928 UEQ721927:UEQ721928 UOM721927:UOM721928 UYI721927:UYI721928 VIE721927:VIE721928 VSA721927:VSA721928 WBW721927:WBW721928 WLS721927:WLS721928 WVO721927:WVO721928 G787463:G787464 JC787463:JC787464 SY787463:SY787464 ACU787463:ACU787464 AMQ787463:AMQ787464 AWM787463:AWM787464 BGI787463:BGI787464 BQE787463:BQE787464 CAA787463:CAA787464 CJW787463:CJW787464 CTS787463:CTS787464 DDO787463:DDO787464 DNK787463:DNK787464 DXG787463:DXG787464 EHC787463:EHC787464 EQY787463:EQY787464 FAU787463:FAU787464 FKQ787463:FKQ787464 FUM787463:FUM787464 GEI787463:GEI787464 GOE787463:GOE787464 GYA787463:GYA787464 HHW787463:HHW787464 HRS787463:HRS787464 IBO787463:IBO787464 ILK787463:ILK787464 IVG787463:IVG787464 JFC787463:JFC787464 JOY787463:JOY787464 JYU787463:JYU787464 KIQ787463:KIQ787464 KSM787463:KSM787464 LCI787463:LCI787464 LME787463:LME787464 LWA787463:LWA787464 MFW787463:MFW787464 MPS787463:MPS787464 MZO787463:MZO787464 NJK787463:NJK787464 NTG787463:NTG787464 ODC787463:ODC787464 OMY787463:OMY787464 OWU787463:OWU787464 PGQ787463:PGQ787464 PQM787463:PQM787464 QAI787463:QAI787464 QKE787463:QKE787464 QUA787463:QUA787464 RDW787463:RDW787464 RNS787463:RNS787464 RXO787463:RXO787464 SHK787463:SHK787464 SRG787463:SRG787464 TBC787463:TBC787464 TKY787463:TKY787464 TUU787463:TUU787464 UEQ787463:UEQ787464 UOM787463:UOM787464 UYI787463:UYI787464 VIE787463:VIE787464 VSA787463:VSA787464 WBW787463:WBW787464 WLS787463:WLS787464 WVO787463:WVO787464 G852999:G853000 JC852999:JC853000 SY852999:SY853000 ACU852999:ACU853000 AMQ852999:AMQ853000 AWM852999:AWM853000 BGI852999:BGI853000 BQE852999:BQE853000 CAA852999:CAA853000 CJW852999:CJW853000 CTS852999:CTS853000 DDO852999:DDO853000 DNK852999:DNK853000 DXG852999:DXG853000 EHC852999:EHC853000 EQY852999:EQY853000 FAU852999:FAU853000 FKQ852999:FKQ853000 FUM852999:FUM853000 GEI852999:GEI853000 GOE852999:GOE853000 GYA852999:GYA853000 HHW852999:HHW853000 HRS852999:HRS853000 IBO852999:IBO853000 ILK852999:ILK853000 IVG852999:IVG853000 JFC852999:JFC853000 JOY852999:JOY853000 JYU852999:JYU853000 KIQ852999:KIQ853000 KSM852999:KSM853000 LCI852999:LCI853000 LME852999:LME853000 LWA852999:LWA853000 MFW852999:MFW853000 MPS852999:MPS853000 MZO852999:MZO853000 NJK852999:NJK853000 NTG852999:NTG853000 ODC852999:ODC853000 OMY852999:OMY853000 OWU852999:OWU853000 PGQ852999:PGQ853000 PQM852999:PQM853000 QAI852999:QAI853000 QKE852999:QKE853000 QUA852999:QUA853000 RDW852999:RDW853000 RNS852999:RNS853000 RXO852999:RXO853000 SHK852999:SHK853000 SRG852999:SRG853000 TBC852999:TBC853000 TKY852999:TKY853000 TUU852999:TUU853000 UEQ852999:UEQ853000 UOM852999:UOM853000 UYI852999:UYI853000 VIE852999:VIE853000 VSA852999:VSA853000 WBW852999:WBW853000 WLS852999:WLS853000 WVO852999:WVO853000 G918535:G918536 JC918535:JC918536 SY918535:SY918536 ACU918535:ACU918536 AMQ918535:AMQ918536 AWM918535:AWM918536 BGI918535:BGI918536 BQE918535:BQE918536 CAA918535:CAA918536 CJW918535:CJW918536 CTS918535:CTS918536 DDO918535:DDO918536 DNK918535:DNK918536 DXG918535:DXG918536 EHC918535:EHC918536 EQY918535:EQY918536 FAU918535:FAU918536 FKQ918535:FKQ918536 FUM918535:FUM918536 GEI918535:GEI918536 GOE918535:GOE918536 GYA918535:GYA918536 HHW918535:HHW918536 HRS918535:HRS918536 IBO918535:IBO918536 ILK918535:ILK918536 IVG918535:IVG918536 JFC918535:JFC918536 JOY918535:JOY918536 JYU918535:JYU918536 KIQ918535:KIQ918536 KSM918535:KSM918536 LCI918535:LCI918536 LME918535:LME918536 LWA918535:LWA918536 MFW918535:MFW918536 MPS918535:MPS918536 MZO918535:MZO918536 NJK918535:NJK918536 NTG918535:NTG918536 ODC918535:ODC918536 OMY918535:OMY918536 OWU918535:OWU918536 PGQ918535:PGQ918536 PQM918535:PQM918536 QAI918535:QAI918536 QKE918535:QKE918536 QUA918535:QUA918536 RDW918535:RDW918536 RNS918535:RNS918536 RXO918535:RXO918536 SHK918535:SHK918536 SRG918535:SRG918536 TBC918535:TBC918536 TKY918535:TKY918536 TUU918535:TUU918536 UEQ918535:UEQ918536 UOM918535:UOM918536 UYI918535:UYI918536 VIE918535:VIE918536 VSA918535:VSA918536 WBW918535:WBW918536 WLS918535:WLS918536 WVO918535:WVO918536 G984071:G984072 JC984071:JC984072 SY984071:SY984072 ACU984071:ACU984072 AMQ984071:AMQ984072 AWM984071:AWM984072 BGI984071:BGI984072 BQE984071:BQE984072 CAA984071:CAA984072 CJW984071:CJW984072 CTS984071:CTS984072 DDO984071:DDO984072 DNK984071:DNK984072 DXG984071:DXG984072 EHC984071:EHC984072 EQY984071:EQY984072 FAU984071:FAU984072 FKQ984071:FKQ984072 FUM984071:FUM984072 GEI984071:GEI984072 GOE984071:GOE984072 GYA984071:GYA984072 HHW984071:HHW984072 HRS984071:HRS984072 IBO984071:IBO984072 ILK984071:ILK984072 IVG984071:IVG984072 JFC984071:JFC984072 JOY984071:JOY984072 JYU984071:JYU984072 KIQ984071:KIQ984072 KSM984071:KSM984072 LCI984071:LCI984072 LME984071:LME984072 LWA984071:LWA984072 MFW984071:MFW984072 MPS984071:MPS984072 MZO984071:MZO984072 NJK984071:NJK984072 NTG984071:NTG984072 ODC984071:ODC984072 OMY984071:OMY984072 OWU984071:OWU984072 PGQ984071:PGQ984072 PQM984071:PQM984072 QAI984071:QAI984072 QKE984071:QKE984072 QUA984071:QUA984072 RDW984071:RDW984072 RNS984071:RNS984072 RXO984071:RXO984072 SHK984071:SHK984072 SRG984071:SRG984072 TBC984071:TBC984072 TKY984071:TKY984072 TUU984071:TUU984072 UEQ984071:UEQ984072 UOM984071:UOM984072 UYI984071:UYI984072 VIE984071:VIE984072 VSA984071:VSA984072 WBW984071:WBW984072 WLS984071:WLS984072 WVO984071:WVO984072 E892 JA892 SW892 ACS892 AMO892 AWK892 BGG892 BQC892 BZY892 CJU892 CTQ892 DDM892 DNI892 DXE892 EHA892 EQW892 FAS892 FKO892 FUK892 GEG892 GOC892 GXY892 HHU892 HRQ892 IBM892 ILI892 IVE892 JFA892 JOW892 JYS892 KIO892 KSK892 LCG892 LMC892 LVY892 MFU892 MPQ892 MZM892 NJI892 NTE892 ODA892 OMW892 OWS892 PGO892 PQK892 QAG892 QKC892 QTY892 RDU892 RNQ892 RXM892 SHI892 SRE892 TBA892 TKW892 TUS892 UEO892 UOK892 UYG892 VIC892 VRY892 WBU892 WLQ892 WVM892 E66428 JA66428 SW66428 ACS66428 AMO66428 AWK66428 BGG66428 BQC66428 BZY66428 CJU66428 CTQ66428 DDM66428 DNI66428 DXE66428 EHA66428 EQW66428 FAS66428 FKO66428 FUK66428 GEG66428 GOC66428 GXY66428 HHU66428 HRQ66428 IBM66428 ILI66428 IVE66428 JFA66428 JOW66428 JYS66428 KIO66428 KSK66428 LCG66428 LMC66428 LVY66428 MFU66428 MPQ66428 MZM66428 NJI66428 NTE66428 ODA66428 OMW66428 OWS66428 PGO66428 PQK66428 QAG66428 QKC66428 QTY66428 RDU66428 RNQ66428 RXM66428 SHI66428 SRE66428 TBA66428 TKW66428 TUS66428 UEO66428 UOK66428 UYG66428 VIC66428 VRY66428 WBU66428 WLQ66428 WVM66428 E131964 JA131964 SW131964 ACS131964 AMO131964 AWK131964 BGG131964 BQC131964 BZY131964 CJU131964 CTQ131964 DDM131964 DNI131964 DXE131964 EHA131964 EQW131964 FAS131964 FKO131964 FUK131964 GEG131964 GOC131964 GXY131964 HHU131964 HRQ131964 IBM131964 ILI131964 IVE131964 JFA131964 JOW131964 JYS131964 KIO131964 KSK131964 LCG131964 LMC131964 LVY131964 MFU131964 MPQ131964 MZM131964 NJI131964 NTE131964 ODA131964 OMW131964 OWS131964 PGO131964 PQK131964 QAG131964 QKC131964 QTY131964 RDU131964 RNQ131964 RXM131964 SHI131964 SRE131964 TBA131964 TKW131964 TUS131964 UEO131964 UOK131964 UYG131964 VIC131964 VRY131964 WBU131964 WLQ131964 WVM131964 E197500 JA197500 SW197500 ACS197500 AMO197500 AWK197500 BGG197500 BQC197500 BZY197500 CJU197500 CTQ197500 DDM197500 DNI197500 DXE197500 EHA197500 EQW197500 FAS197500 FKO197500 FUK197500 GEG197500 GOC197500 GXY197500 HHU197500 HRQ197500 IBM197500 ILI197500 IVE197500 JFA197500 JOW197500 JYS197500 KIO197500 KSK197500 LCG197500 LMC197500 LVY197500 MFU197500 MPQ197500 MZM197500 NJI197500 NTE197500 ODA197500 OMW197500 OWS197500 PGO197500 PQK197500 QAG197500 QKC197500 QTY197500 RDU197500 RNQ197500 RXM197500 SHI197500 SRE197500 TBA197500 TKW197500 TUS197500 UEO197500 UOK197500 UYG197500 VIC197500 VRY197500 WBU197500 WLQ197500 WVM197500 E263036 JA263036 SW263036 ACS263036 AMO263036 AWK263036 BGG263036 BQC263036 BZY263036 CJU263036 CTQ263036 DDM263036 DNI263036 DXE263036 EHA263036 EQW263036 FAS263036 FKO263036 FUK263036 GEG263036 GOC263036 GXY263036 HHU263036 HRQ263036 IBM263036 ILI263036 IVE263036 JFA263036 JOW263036 JYS263036 KIO263036 KSK263036 LCG263036 LMC263036 LVY263036 MFU263036 MPQ263036 MZM263036 NJI263036 NTE263036 ODA263036 OMW263036 OWS263036 PGO263036 PQK263036 QAG263036 QKC263036 QTY263036 RDU263036 RNQ263036 RXM263036 SHI263036 SRE263036 TBA263036 TKW263036 TUS263036 UEO263036 UOK263036 UYG263036 VIC263036 VRY263036 WBU263036 WLQ263036 WVM263036 E328572 JA328572 SW328572 ACS328572 AMO328572 AWK328572 BGG328572 BQC328572 BZY328572 CJU328572 CTQ328572 DDM328572 DNI328572 DXE328572 EHA328572 EQW328572 FAS328572 FKO328572 FUK328572 GEG328572 GOC328572 GXY328572 HHU328572 HRQ328572 IBM328572 ILI328572 IVE328572 JFA328572 JOW328572 JYS328572 KIO328572 KSK328572 LCG328572 LMC328572 LVY328572 MFU328572 MPQ328572 MZM328572 NJI328572 NTE328572 ODA328572 OMW328572 OWS328572 PGO328572 PQK328572 QAG328572 QKC328572 QTY328572 RDU328572 RNQ328572 RXM328572 SHI328572 SRE328572 TBA328572 TKW328572 TUS328572 UEO328572 UOK328572 UYG328572 VIC328572 VRY328572 WBU328572 WLQ328572 WVM328572 E394108 JA394108 SW394108 ACS394108 AMO394108 AWK394108 BGG394108 BQC394108 BZY394108 CJU394108 CTQ394108 DDM394108 DNI394108 DXE394108 EHA394108 EQW394108 FAS394108 FKO394108 FUK394108 GEG394108 GOC394108 GXY394108 HHU394108 HRQ394108 IBM394108 ILI394108 IVE394108 JFA394108 JOW394108 JYS394108 KIO394108 KSK394108 LCG394108 LMC394108 LVY394108 MFU394108 MPQ394108 MZM394108 NJI394108 NTE394108 ODA394108 OMW394108 OWS394108 PGO394108 PQK394108 QAG394108 QKC394108 QTY394108 RDU394108 RNQ394108 RXM394108 SHI394108 SRE394108 TBA394108 TKW394108 TUS394108 UEO394108 UOK394108 UYG394108 VIC394108 VRY394108 WBU394108 WLQ394108 WVM394108 E459644 JA459644 SW459644 ACS459644 AMO459644 AWK459644 BGG459644 BQC459644 BZY459644 CJU459644 CTQ459644 DDM459644 DNI459644 DXE459644 EHA459644 EQW459644 FAS459644 FKO459644 FUK459644 GEG459644 GOC459644 GXY459644 HHU459644 HRQ459644 IBM459644 ILI459644 IVE459644 JFA459644 JOW459644 JYS459644 KIO459644 KSK459644 LCG459644 LMC459644 LVY459644 MFU459644 MPQ459644 MZM459644 NJI459644 NTE459644 ODA459644 OMW459644 OWS459644 PGO459644 PQK459644 QAG459644 QKC459644 QTY459644 RDU459644 RNQ459644 RXM459644 SHI459644 SRE459644 TBA459644 TKW459644 TUS459644 UEO459644 UOK459644 UYG459644 VIC459644 VRY459644 WBU459644 WLQ459644 WVM459644 E525180 JA525180 SW525180 ACS525180 AMO525180 AWK525180 BGG525180 BQC525180 BZY525180 CJU525180 CTQ525180 DDM525180 DNI525180 DXE525180 EHA525180 EQW525180 FAS525180 FKO525180 FUK525180 GEG525180 GOC525180 GXY525180 HHU525180 HRQ525180 IBM525180 ILI525180 IVE525180 JFA525180 JOW525180 JYS525180 KIO525180 KSK525180 LCG525180 LMC525180 LVY525180 MFU525180 MPQ525180 MZM525180 NJI525180 NTE525180 ODA525180 OMW525180 OWS525180 PGO525180 PQK525180 QAG525180 QKC525180 QTY525180 RDU525180 RNQ525180 RXM525180 SHI525180 SRE525180 TBA525180 TKW525180 TUS525180 UEO525180 UOK525180 UYG525180 VIC525180 VRY525180 WBU525180 WLQ525180 WVM525180 E590716 JA590716 SW590716 ACS590716 AMO590716 AWK590716 BGG590716 BQC590716 BZY590716 CJU590716 CTQ590716 DDM590716 DNI590716 DXE590716 EHA590716 EQW590716 FAS590716 FKO590716 FUK590716 GEG590716 GOC590716 GXY590716 HHU590716 HRQ590716 IBM590716 ILI590716 IVE590716 JFA590716 JOW590716 JYS590716 KIO590716 KSK590716 LCG590716 LMC590716 LVY590716 MFU590716 MPQ590716 MZM590716 NJI590716 NTE590716 ODA590716 OMW590716 OWS590716 PGO590716 PQK590716 QAG590716 QKC590716 QTY590716 RDU590716 RNQ590716 RXM590716 SHI590716 SRE590716 TBA590716 TKW590716 TUS590716 UEO590716 UOK590716 UYG590716 VIC590716 VRY590716 WBU590716 WLQ590716 WVM590716 E656252 JA656252 SW656252 ACS656252 AMO656252 AWK656252 BGG656252 BQC656252 BZY656252 CJU656252 CTQ656252 DDM656252 DNI656252 DXE656252 EHA656252 EQW656252 FAS656252 FKO656252 FUK656252 GEG656252 GOC656252 GXY656252 HHU656252 HRQ656252 IBM656252 ILI656252 IVE656252 JFA656252 JOW656252 JYS656252 KIO656252 KSK656252 LCG656252 LMC656252 LVY656252 MFU656252 MPQ656252 MZM656252 NJI656252 NTE656252 ODA656252 OMW656252 OWS656252 PGO656252 PQK656252 QAG656252 QKC656252 QTY656252 RDU656252 RNQ656252 RXM656252 SHI656252 SRE656252 TBA656252 TKW656252 TUS656252 UEO656252 UOK656252 UYG656252 VIC656252 VRY656252 WBU656252 WLQ656252 WVM656252 E721788 JA721788 SW721788 ACS721788 AMO721788 AWK721788 BGG721788 BQC721788 BZY721788 CJU721788 CTQ721788 DDM721788 DNI721788 DXE721788 EHA721788 EQW721788 FAS721788 FKO721788 FUK721788 GEG721788 GOC721788 GXY721788 HHU721788 HRQ721788 IBM721788 ILI721788 IVE721788 JFA721788 JOW721788 JYS721788 KIO721788 KSK721788 LCG721788 LMC721788 LVY721788 MFU721788 MPQ721788 MZM721788 NJI721788 NTE721788 ODA721788 OMW721788 OWS721788 PGO721788 PQK721788 QAG721788 QKC721788 QTY721788 RDU721788 RNQ721788 RXM721788 SHI721788 SRE721788 TBA721788 TKW721788 TUS721788 UEO721788 UOK721788 UYG721788 VIC721788 VRY721788 WBU721788 WLQ721788 WVM721788 E787324 JA787324 SW787324 ACS787324 AMO787324 AWK787324 BGG787324 BQC787324 BZY787324 CJU787324 CTQ787324 DDM787324 DNI787324 DXE787324 EHA787324 EQW787324 FAS787324 FKO787324 FUK787324 GEG787324 GOC787324 GXY787324 HHU787324 HRQ787324 IBM787324 ILI787324 IVE787324 JFA787324 JOW787324 JYS787324 KIO787324 KSK787324 LCG787324 LMC787324 LVY787324 MFU787324 MPQ787324 MZM787324 NJI787324 NTE787324 ODA787324 OMW787324 OWS787324 PGO787324 PQK787324 QAG787324 QKC787324 QTY787324 RDU787324 RNQ787324 RXM787324 SHI787324 SRE787324 TBA787324 TKW787324 TUS787324 UEO787324 UOK787324 UYG787324 VIC787324 VRY787324 WBU787324 WLQ787324 WVM787324 E852860 JA852860 SW852860 ACS852860 AMO852860 AWK852860 BGG852860 BQC852860 BZY852860 CJU852860 CTQ852860 DDM852860 DNI852860 DXE852860 EHA852860 EQW852860 FAS852860 FKO852860 FUK852860 GEG852860 GOC852860 GXY852860 HHU852860 HRQ852860 IBM852860 ILI852860 IVE852860 JFA852860 JOW852860 JYS852860 KIO852860 KSK852860 LCG852860 LMC852860 LVY852860 MFU852860 MPQ852860 MZM852860 NJI852860 NTE852860 ODA852860 OMW852860 OWS852860 PGO852860 PQK852860 QAG852860 QKC852860 QTY852860 RDU852860 RNQ852860 RXM852860 SHI852860 SRE852860 TBA852860 TKW852860 TUS852860 UEO852860 UOK852860 UYG852860 VIC852860 VRY852860 WBU852860 WLQ852860 WVM852860 E918396 JA918396 SW918396 ACS918396 AMO918396 AWK918396 BGG918396 BQC918396 BZY918396 CJU918396 CTQ918396 DDM918396 DNI918396 DXE918396 EHA918396 EQW918396 FAS918396 FKO918396 FUK918396 GEG918396 GOC918396 GXY918396 HHU918396 HRQ918396 IBM918396 ILI918396 IVE918396 JFA918396 JOW918396 JYS918396 KIO918396 KSK918396 LCG918396 LMC918396 LVY918396 MFU918396 MPQ918396 MZM918396 NJI918396 NTE918396 ODA918396 OMW918396 OWS918396 PGO918396 PQK918396 QAG918396 QKC918396 QTY918396 RDU918396 RNQ918396 RXM918396 SHI918396 SRE918396 TBA918396 TKW918396 TUS918396 UEO918396 UOK918396 UYG918396 VIC918396 VRY918396 WBU918396 WLQ918396 WVM918396 E983932 JA983932 SW983932 ACS983932 AMO983932 AWK983932 BGG983932 BQC983932 BZY983932 CJU983932 CTQ983932 DDM983932 DNI983932 DXE983932 EHA983932 EQW983932 FAS983932 FKO983932 FUK983932 GEG983932 GOC983932 GXY983932 HHU983932 HRQ983932 IBM983932 ILI983932 IVE983932 JFA983932 JOW983932 JYS983932 KIO983932 KSK983932 LCG983932 LMC983932 LVY983932 MFU983932 MPQ983932 MZM983932 NJI983932 NTE983932 ODA983932 OMW983932 OWS983932 PGO983932 PQK983932 QAG983932 QKC983932 QTY983932 RDU983932 RNQ983932 RXM983932 SHI983932 SRE983932 TBA983932 TKW983932 TUS983932 UEO983932 UOK983932 UYG983932 VIC983932 VRY983932 WBU983932 WLQ983932 WVM983932 E894 JA894 SW894 ACS894 AMO894 AWK894 BGG894 BQC894 BZY894 CJU894 CTQ894 DDM894 DNI894 DXE894 EHA894 EQW894 FAS894 FKO894 FUK894 GEG894 GOC894 GXY894 HHU894 HRQ894 IBM894 ILI894 IVE894 JFA894 JOW894 JYS894 KIO894 KSK894 LCG894 LMC894 LVY894 MFU894 MPQ894 MZM894 NJI894 NTE894 ODA894 OMW894 OWS894 PGO894 PQK894 QAG894 QKC894 QTY894 RDU894 RNQ894 RXM894 SHI894 SRE894 TBA894 TKW894 TUS894 UEO894 UOK894 UYG894 VIC894 VRY894 WBU894 WLQ894 WVM894 E66430 JA66430 SW66430 ACS66430 AMO66430 AWK66430 BGG66430 BQC66430 BZY66430 CJU66430 CTQ66430 DDM66430 DNI66430 DXE66430 EHA66430 EQW66430 FAS66430 FKO66430 FUK66430 GEG66430 GOC66430 GXY66430 HHU66430 HRQ66430 IBM66430 ILI66430 IVE66430 JFA66430 JOW66430 JYS66430 KIO66430 KSK66430 LCG66430 LMC66430 LVY66430 MFU66430 MPQ66430 MZM66430 NJI66430 NTE66430 ODA66430 OMW66430 OWS66430 PGO66430 PQK66430 QAG66430 QKC66430 QTY66430 RDU66430 RNQ66430 RXM66430 SHI66430 SRE66430 TBA66430 TKW66430 TUS66430 UEO66430 UOK66430 UYG66430 VIC66430 VRY66430 WBU66430 WLQ66430 WVM66430 E131966 JA131966 SW131966 ACS131966 AMO131966 AWK131966 BGG131966 BQC131966 BZY131966 CJU131966 CTQ131966 DDM131966 DNI131966 DXE131966 EHA131966 EQW131966 FAS131966 FKO131966 FUK131966 GEG131966 GOC131966 GXY131966 HHU131966 HRQ131966 IBM131966 ILI131966 IVE131966 JFA131966 JOW131966 JYS131966 KIO131966 KSK131966 LCG131966 LMC131966 LVY131966 MFU131966 MPQ131966 MZM131966 NJI131966 NTE131966 ODA131966 OMW131966 OWS131966 PGO131966 PQK131966 QAG131966 QKC131966 QTY131966 RDU131966 RNQ131966 RXM131966 SHI131966 SRE131966 TBA131966 TKW131966 TUS131966 UEO131966 UOK131966 UYG131966 VIC131966 VRY131966 WBU131966 WLQ131966 WVM131966 E197502 JA197502 SW197502 ACS197502 AMO197502 AWK197502 BGG197502 BQC197502 BZY197502 CJU197502 CTQ197502 DDM197502 DNI197502 DXE197502 EHA197502 EQW197502 FAS197502 FKO197502 FUK197502 GEG197502 GOC197502 GXY197502 HHU197502 HRQ197502 IBM197502 ILI197502 IVE197502 JFA197502 JOW197502 JYS197502 KIO197502 KSK197502 LCG197502 LMC197502 LVY197502 MFU197502 MPQ197502 MZM197502 NJI197502 NTE197502 ODA197502 OMW197502 OWS197502 PGO197502 PQK197502 QAG197502 QKC197502 QTY197502 RDU197502 RNQ197502 RXM197502 SHI197502 SRE197502 TBA197502 TKW197502 TUS197502 UEO197502 UOK197502 UYG197502 VIC197502 VRY197502 WBU197502 WLQ197502 WVM197502 E263038 JA263038 SW263038 ACS263038 AMO263038 AWK263038 BGG263038 BQC263038 BZY263038 CJU263038 CTQ263038 DDM263038 DNI263038 DXE263038 EHA263038 EQW263038 FAS263038 FKO263038 FUK263038 GEG263038 GOC263038 GXY263038 HHU263038 HRQ263038 IBM263038 ILI263038 IVE263038 JFA263038 JOW263038 JYS263038 KIO263038 KSK263038 LCG263038 LMC263038 LVY263038 MFU263038 MPQ263038 MZM263038 NJI263038 NTE263038 ODA263038 OMW263038 OWS263038 PGO263038 PQK263038 QAG263038 QKC263038 QTY263038 RDU263038 RNQ263038 RXM263038 SHI263038 SRE263038 TBA263038 TKW263038 TUS263038 UEO263038 UOK263038 UYG263038 VIC263038 VRY263038 WBU263038 WLQ263038 WVM263038 E328574 JA328574 SW328574 ACS328574 AMO328574 AWK328574 BGG328574 BQC328574 BZY328574 CJU328574 CTQ328574 DDM328574 DNI328574 DXE328574 EHA328574 EQW328574 FAS328574 FKO328574 FUK328574 GEG328574 GOC328574 GXY328574 HHU328574 HRQ328574 IBM328574 ILI328574 IVE328574 JFA328574 JOW328574 JYS328574 KIO328574 KSK328574 LCG328574 LMC328574 LVY328574 MFU328574 MPQ328574 MZM328574 NJI328574 NTE328574 ODA328574 OMW328574 OWS328574 PGO328574 PQK328574 QAG328574 QKC328574 QTY328574 RDU328574 RNQ328574 RXM328574 SHI328574 SRE328574 TBA328574 TKW328574 TUS328574 UEO328574 UOK328574 UYG328574 VIC328574 VRY328574 WBU328574 WLQ328574 WVM328574 E394110 JA394110 SW394110 ACS394110 AMO394110 AWK394110 BGG394110 BQC394110 BZY394110 CJU394110 CTQ394110 DDM394110 DNI394110 DXE394110 EHA394110 EQW394110 FAS394110 FKO394110 FUK394110 GEG394110 GOC394110 GXY394110 HHU394110 HRQ394110 IBM394110 ILI394110 IVE394110 JFA394110 JOW394110 JYS394110 KIO394110 KSK394110 LCG394110 LMC394110 LVY394110 MFU394110 MPQ394110 MZM394110 NJI394110 NTE394110 ODA394110 OMW394110 OWS394110 PGO394110 PQK394110 QAG394110 QKC394110 QTY394110 RDU394110 RNQ394110 RXM394110 SHI394110 SRE394110 TBA394110 TKW394110 TUS394110 UEO394110 UOK394110 UYG394110 VIC394110 VRY394110 WBU394110 WLQ394110 WVM394110 E459646 JA459646 SW459646 ACS459646 AMO459646 AWK459646 BGG459646 BQC459646 BZY459646 CJU459646 CTQ459646 DDM459646 DNI459646 DXE459646 EHA459646 EQW459646 FAS459646 FKO459646 FUK459646 GEG459646 GOC459646 GXY459646 HHU459646 HRQ459646 IBM459646 ILI459646 IVE459646 JFA459646 JOW459646 JYS459646 KIO459646 KSK459646 LCG459646 LMC459646 LVY459646 MFU459646 MPQ459646 MZM459646 NJI459646 NTE459646 ODA459646 OMW459646 OWS459646 PGO459646 PQK459646 QAG459646 QKC459646 QTY459646 RDU459646 RNQ459646 RXM459646 SHI459646 SRE459646 TBA459646 TKW459646 TUS459646 UEO459646 UOK459646 UYG459646 VIC459646 VRY459646 WBU459646 WLQ459646 WVM459646 E525182 JA525182 SW525182 ACS525182 AMO525182 AWK525182 BGG525182 BQC525182 BZY525182 CJU525182 CTQ525182 DDM525182 DNI525182 DXE525182 EHA525182 EQW525182 FAS525182 FKO525182 FUK525182 GEG525182 GOC525182 GXY525182 HHU525182 HRQ525182 IBM525182 ILI525182 IVE525182 JFA525182 JOW525182 JYS525182 KIO525182 KSK525182 LCG525182 LMC525182 LVY525182 MFU525182 MPQ525182 MZM525182 NJI525182 NTE525182 ODA525182 OMW525182 OWS525182 PGO525182 PQK525182 QAG525182 QKC525182 QTY525182 RDU525182 RNQ525182 RXM525182 SHI525182 SRE525182 TBA525182 TKW525182 TUS525182 UEO525182 UOK525182 UYG525182 VIC525182 VRY525182 WBU525182 WLQ525182 WVM525182 E590718 JA590718 SW590718 ACS590718 AMO590718 AWK590718 BGG590718 BQC590718 BZY590718 CJU590718 CTQ590718 DDM590718 DNI590718 DXE590718 EHA590718 EQW590718 FAS590718 FKO590718 FUK590718 GEG590718 GOC590718 GXY590718 HHU590718 HRQ590718 IBM590718 ILI590718 IVE590718 JFA590718 JOW590718 JYS590718 KIO590718 KSK590718 LCG590718 LMC590718 LVY590718 MFU590718 MPQ590718 MZM590718 NJI590718 NTE590718 ODA590718 OMW590718 OWS590718 PGO590718 PQK590718 QAG590718 QKC590718 QTY590718 RDU590718 RNQ590718 RXM590718 SHI590718 SRE590718 TBA590718 TKW590718 TUS590718 UEO590718 UOK590718 UYG590718 VIC590718 VRY590718 WBU590718 WLQ590718 WVM590718 E656254 JA656254 SW656254 ACS656254 AMO656254 AWK656254 BGG656254 BQC656254 BZY656254 CJU656254 CTQ656254 DDM656254 DNI656254 DXE656254 EHA656254 EQW656254 FAS656254 FKO656254 FUK656254 GEG656254 GOC656254 GXY656254 HHU656254 HRQ656254 IBM656254 ILI656254 IVE656254 JFA656254 JOW656254 JYS656254 KIO656254 KSK656254 LCG656254 LMC656254 LVY656254 MFU656254 MPQ656254 MZM656254 NJI656254 NTE656254 ODA656254 OMW656254 OWS656254 PGO656254 PQK656254 QAG656254 QKC656254 QTY656254 RDU656254 RNQ656254 RXM656254 SHI656254 SRE656254 TBA656254 TKW656254 TUS656254 UEO656254 UOK656254 UYG656254 VIC656254 VRY656254 WBU656254 WLQ656254 WVM656254 E721790 JA721790 SW721790 ACS721790 AMO721790 AWK721790 BGG721790 BQC721790 BZY721790 CJU721790 CTQ721790 DDM721790 DNI721790 DXE721790 EHA721790 EQW721790 FAS721790 FKO721790 FUK721790 GEG721790 GOC721790 GXY721790 HHU721790 HRQ721790 IBM721790 ILI721790 IVE721790 JFA721790 JOW721790 JYS721790 KIO721790 KSK721790 LCG721790 LMC721790 LVY721790 MFU721790 MPQ721790 MZM721790 NJI721790 NTE721790 ODA721790 OMW721790 OWS721790 PGO721790 PQK721790 QAG721790 QKC721790 QTY721790 RDU721790 RNQ721790 RXM721790 SHI721790 SRE721790 TBA721790 TKW721790 TUS721790 UEO721790 UOK721790 UYG721790 VIC721790 VRY721790 WBU721790 WLQ721790 WVM721790 E787326 JA787326 SW787326 ACS787326 AMO787326 AWK787326 BGG787326 BQC787326 BZY787326 CJU787326 CTQ787326 DDM787326 DNI787326 DXE787326 EHA787326 EQW787326 FAS787326 FKO787326 FUK787326 GEG787326 GOC787326 GXY787326 HHU787326 HRQ787326 IBM787326 ILI787326 IVE787326 JFA787326 JOW787326 JYS787326 KIO787326 KSK787326 LCG787326 LMC787326 LVY787326 MFU787326 MPQ787326 MZM787326 NJI787326 NTE787326 ODA787326 OMW787326 OWS787326 PGO787326 PQK787326 QAG787326 QKC787326 QTY787326 RDU787326 RNQ787326 RXM787326 SHI787326 SRE787326 TBA787326 TKW787326 TUS787326 UEO787326 UOK787326 UYG787326 VIC787326 VRY787326 WBU787326 WLQ787326 WVM787326 E852862 JA852862 SW852862 ACS852862 AMO852862 AWK852862 BGG852862 BQC852862 BZY852862 CJU852862 CTQ852862 DDM852862 DNI852862 DXE852862 EHA852862 EQW852862 FAS852862 FKO852862 FUK852862 GEG852862 GOC852862 GXY852862 HHU852862 HRQ852862 IBM852862 ILI852862 IVE852862 JFA852862 JOW852862 JYS852862 KIO852862 KSK852862 LCG852862 LMC852862 LVY852862 MFU852862 MPQ852862 MZM852862 NJI852862 NTE852862 ODA852862 OMW852862 OWS852862 PGO852862 PQK852862 QAG852862 QKC852862 QTY852862 RDU852862 RNQ852862 RXM852862 SHI852862 SRE852862 TBA852862 TKW852862 TUS852862 UEO852862 UOK852862 UYG852862 VIC852862 VRY852862 WBU852862 WLQ852862 WVM852862 E918398 JA918398 SW918398 ACS918398 AMO918398 AWK918398 BGG918398 BQC918398 BZY918398 CJU918398 CTQ918398 DDM918398 DNI918398 DXE918398 EHA918398 EQW918398 FAS918398 FKO918398 FUK918398 GEG918398 GOC918398 GXY918398 HHU918398 HRQ918398 IBM918398 ILI918398 IVE918398 JFA918398 JOW918398 JYS918398 KIO918398 KSK918398 LCG918398 LMC918398 LVY918398 MFU918398 MPQ918398 MZM918398 NJI918398 NTE918398 ODA918398 OMW918398 OWS918398 PGO918398 PQK918398 QAG918398 QKC918398 QTY918398 RDU918398 RNQ918398 RXM918398 SHI918398 SRE918398 TBA918398 TKW918398 TUS918398 UEO918398 UOK918398 UYG918398 VIC918398 VRY918398 WBU918398 WLQ918398 WVM918398 E983934 JA983934 SW983934 ACS983934 AMO983934 AWK983934 BGG983934 BQC983934 BZY983934 CJU983934 CTQ983934 DDM983934 DNI983934 DXE983934 EHA983934 EQW983934 FAS983934 FKO983934 FUK983934 GEG983934 GOC983934 GXY983934 HHU983934 HRQ983934 IBM983934 ILI983934 IVE983934 JFA983934 JOW983934 JYS983934 KIO983934 KSK983934 LCG983934 LMC983934 LVY983934 MFU983934 MPQ983934 MZM983934 NJI983934 NTE983934 ODA983934 OMW983934 OWS983934 PGO983934 PQK983934 QAG983934 QKC983934 QTY983934 RDU983934 RNQ983934 RXM983934 SHI983934 SRE983934 TBA983934 TKW983934 TUS983934 UEO983934 UOK983934 UYG983934 VIC983934 VRY983934 WBU983934 WLQ983934 WVM983934 F1375 JB1375 SX1375 ACT1375 AMP1375 AWL1375 BGH1375 BQD1375 BZZ1375 CJV1375 CTR1375 DDN1375 DNJ1375 DXF1375 EHB1375 EQX1375 FAT1375 FKP1375 FUL1375 GEH1375 GOD1375 GXZ1375 HHV1375 HRR1375 IBN1375 ILJ1375 IVF1375 JFB1375 JOX1375 JYT1375 KIP1375 KSL1375 LCH1375 LMD1375 LVZ1375 MFV1375 MPR1375 MZN1375 NJJ1375 NTF1375 ODB1375 OMX1375 OWT1375 PGP1375 PQL1375 QAH1375 QKD1375 QTZ1375 RDV1375 RNR1375 RXN1375 SHJ1375 SRF1375 TBB1375 TKX1375 TUT1375 UEP1375 UOL1375 UYH1375 VID1375 VRZ1375 WBV1375 WLR1375 WVN1375 F66911 JB66911 SX66911 ACT66911 AMP66911 AWL66911 BGH66911 BQD66911 BZZ66911 CJV66911 CTR66911 DDN66911 DNJ66911 DXF66911 EHB66911 EQX66911 FAT66911 FKP66911 FUL66911 GEH66911 GOD66911 GXZ66911 HHV66911 HRR66911 IBN66911 ILJ66911 IVF66911 JFB66911 JOX66911 JYT66911 KIP66911 KSL66911 LCH66911 LMD66911 LVZ66911 MFV66911 MPR66911 MZN66911 NJJ66911 NTF66911 ODB66911 OMX66911 OWT66911 PGP66911 PQL66911 QAH66911 QKD66911 QTZ66911 RDV66911 RNR66911 RXN66911 SHJ66911 SRF66911 TBB66911 TKX66911 TUT66911 UEP66911 UOL66911 UYH66911 VID66911 VRZ66911 WBV66911 WLR66911 WVN66911 F132447 JB132447 SX132447 ACT132447 AMP132447 AWL132447 BGH132447 BQD132447 BZZ132447 CJV132447 CTR132447 DDN132447 DNJ132447 DXF132447 EHB132447 EQX132447 FAT132447 FKP132447 FUL132447 GEH132447 GOD132447 GXZ132447 HHV132447 HRR132447 IBN132447 ILJ132447 IVF132447 JFB132447 JOX132447 JYT132447 KIP132447 KSL132447 LCH132447 LMD132447 LVZ132447 MFV132447 MPR132447 MZN132447 NJJ132447 NTF132447 ODB132447 OMX132447 OWT132447 PGP132447 PQL132447 QAH132447 QKD132447 QTZ132447 RDV132447 RNR132447 RXN132447 SHJ132447 SRF132447 TBB132447 TKX132447 TUT132447 UEP132447 UOL132447 UYH132447 VID132447 VRZ132447 WBV132447 WLR132447 WVN132447 F197983 JB197983 SX197983 ACT197983 AMP197983 AWL197983 BGH197983 BQD197983 BZZ197983 CJV197983 CTR197983 DDN197983 DNJ197983 DXF197983 EHB197983 EQX197983 FAT197983 FKP197983 FUL197983 GEH197983 GOD197983 GXZ197983 HHV197983 HRR197983 IBN197983 ILJ197983 IVF197983 JFB197983 JOX197983 JYT197983 KIP197983 KSL197983 LCH197983 LMD197983 LVZ197983 MFV197983 MPR197983 MZN197983 NJJ197983 NTF197983 ODB197983 OMX197983 OWT197983 PGP197983 PQL197983 QAH197983 QKD197983 QTZ197983 RDV197983 RNR197983 RXN197983 SHJ197983 SRF197983 TBB197983 TKX197983 TUT197983 UEP197983 UOL197983 UYH197983 VID197983 VRZ197983 WBV197983 WLR197983 WVN197983 F263519 JB263519 SX263519 ACT263519 AMP263519 AWL263519 BGH263519 BQD263519 BZZ263519 CJV263519 CTR263519 DDN263519 DNJ263519 DXF263519 EHB263519 EQX263519 FAT263519 FKP263519 FUL263519 GEH263519 GOD263519 GXZ263519 HHV263519 HRR263519 IBN263519 ILJ263519 IVF263519 JFB263519 JOX263519 JYT263519 KIP263519 KSL263519 LCH263519 LMD263519 LVZ263519 MFV263519 MPR263519 MZN263519 NJJ263519 NTF263519 ODB263519 OMX263519 OWT263519 PGP263519 PQL263519 QAH263519 QKD263519 QTZ263519 RDV263519 RNR263519 RXN263519 SHJ263519 SRF263519 TBB263519 TKX263519 TUT263519 UEP263519 UOL263519 UYH263519 VID263519 VRZ263519 WBV263519 WLR263519 WVN263519 F329055 JB329055 SX329055 ACT329055 AMP329055 AWL329055 BGH329055 BQD329055 BZZ329055 CJV329055 CTR329055 DDN329055 DNJ329055 DXF329055 EHB329055 EQX329055 FAT329055 FKP329055 FUL329055 GEH329055 GOD329055 GXZ329055 HHV329055 HRR329055 IBN329055 ILJ329055 IVF329055 JFB329055 JOX329055 JYT329055 KIP329055 KSL329055 LCH329055 LMD329055 LVZ329055 MFV329055 MPR329055 MZN329055 NJJ329055 NTF329055 ODB329055 OMX329055 OWT329055 PGP329055 PQL329055 QAH329055 QKD329055 QTZ329055 RDV329055 RNR329055 RXN329055 SHJ329055 SRF329055 TBB329055 TKX329055 TUT329055 UEP329055 UOL329055 UYH329055 VID329055 VRZ329055 WBV329055 WLR329055 WVN329055 F394591 JB394591 SX394591 ACT394591 AMP394591 AWL394591 BGH394591 BQD394591 BZZ394591 CJV394591 CTR394591 DDN394591 DNJ394591 DXF394591 EHB394591 EQX394591 FAT394591 FKP394591 FUL394591 GEH394591 GOD394591 GXZ394591 HHV394591 HRR394591 IBN394591 ILJ394591 IVF394591 JFB394591 JOX394591 JYT394591 KIP394591 KSL394591 LCH394591 LMD394591 LVZ394591 MFV394591 MPR394591 MZN394591 NJJ394591 NTF394591 ODB394591 OMX394591 OWT394591 PGP394591 PQL394591 QAH394591 QKD394591 QTZ394591 RDV394591 RNR394591 RXN394591 SHJ394591 SRF394591 TBB394591 TKX394591 TUT394591 UEP394591 UOL394591 UYH394591 VID394591 VRZ394591 WBV394591 WLR394591 WVN394591 F460127 JB460127 SX460127 ACT460127 AMP460127 AWL460127 BGH460127 BQD460127 BZZ460127 CJV460127 CTR460127 DDN460127 DNJ460127 DXF460127 EHB460127 EQX460127 FAT460127 FKP460127 FUL460127 GEH460127 GOD460127 GXZ460127 HHV460127 HRR460127 IBN460127 ILJ460127 IVF460127 JFB460127 JOX460127 JYT460127 KIP460127 KSL460127 LCH460127 LMD460127 LVZ460127 MFV460127 MPR460127 MZN460127 NJJ460127 NTF460127 ODB460127 OMX460127 OWT460127 PGP460127 PQL460127 QAH460127 QKD460127 QTZ460127 RDV460127 RNR460127 RXN460127 SHJ460127 SRF460127 TBB460127 TKX460127 TUT460127 UEP460127 UOL460127 UYH460127 VID460127 VRZ460127 WBV460127 WLR460127 WVN460127 F525663 JB525663 SX525663 ACT525663 AMP525663 AWL525663 BGH525663 BQD525663 BZZ525663 CJV525663 CTR525663 DDN525663 DNJ525663 DXF525663 EHB525663 EQX525663 FAT525663 FKP525663 FUL525663 GEH525663 GOD525663 GXZ525663 HHV525663 HRR525663 IBN525663 ILJ525663 IVF525663 JFB525663 JOX525663 JYT525663 KIP525663 KSL525663 LCH525663 LMD525663 LVZ525663 MFV525663 MPR525663 MZN525663 NJJ525663 NTF525663 ODB525663 OMX525663 OWT525663 PGP525663 PQL525663 QAH525663 QKD525663 QTZ525663 RDV525663 RNR525663 RXN525663 SHJ525663 SRF525663 TBB525663 TKX525663 TUT525663 UEP525663 UOL525663 UYH525663 VID525663 VRZ525663 WBV525663 WLR525663 WVN525663 F591199 JB591199 SX591199 ACT591199 AMP591199 AWL591199 BGH591199 BQD591199 BZZ591199 CJV591199 CTR591199 DDN591199 DNJ591199 DXF591199 EHB591199 EQX591199 FAT591199 FKP591199 FUL591199 GEH591199 GOD591199 GXZ591199 HHV591199 HRR591199 IBN591199 ILJ591199 IVF591199 JFB591199 JOX591199 JYT591199 KIP591199 KSL591199 LCH591199 LMD591199 LVZ591199 MFV591199 MPR591199 MZN591199 NJJ591199 NTF591199 ODB591199 OMX591199 OWT591199 PGP591199 PQL591199 QAH591199 QKD591199 QTZ591199 RDV591199 RNR591199 RXN591199 SHJ591199 SRF591199 TBB591199 TKX591199 TUT591199 UEP591199 UOL591199 UYH591199 VID591199 VRZ591199 WBV591199 WLR591199 WVN591199 F656735 JB656735 SX656735 ACT656735 AMP656735 AWL656735 BGH656735 BQD656735 BZZ656735 CJV656735 CTR656735 DDN656735 DNJ656735 DXF656735 EHB656735 EQX656735 FAT656735 FKP656735 FUL656735 GEH656735 GOD656735 GXZ656735 HHV656735 HRR656735 IBN656735 ILJ656735 IVF656735 JFB656735 JOX656735 JYT656735 KIP656735 KSL656735 LCH656735 LMD656735 LVZ656735 MFV656735 MPR656735 MZN656735 NJJ656735 NTF656735 ODB656735 OMX656735 OWT656735 PGP656735 PQL656735 QAH656735 QKD656735 QTZ656735 RDV656735 RNR656735 RXN656735 SHJ656735 SRF656735 TBB656735 TKX656735 TUT656735 UEP656735 UOL656735 UYH656735 VID656735 VRZ656735 WBV656735 WLR656735 WVN656735 F722271 JB722271 SX722271 ACT722271 AMP722271 AWL722271 BGH722271 BQD722271 BZZ722271 CJV722271 CTR722271 DDN722271 DNJ722271 DXF722271 EHB722271 EQX722271 FAT722271 FKP722271 FUL722271 GEH722271 GOD722271 GXZ722271 HHV722271 HRR722271 IBN722271 ILJ722271 IVF722271 JFB722271 JOX722271 JYT722271 KIP722271 KSL722271 LCH722271 LMD722271 LVZ722271 MFV722271 MPR722271 MZN722271 NJJ722271 NTF722271 ODB722271 OMX722271 OWT722271 PGP722271 PQL722271 QAH722271 QKD722271 QTZ722271 RDV722271 RNR722271 RXN722271 SHJ722271 SRF722271 TBB722271 TKX722271 TUT722271 UEP722271 UOL722271 UYH722271 VID722271 VRZ722271 WBV722271 WLR722271 WVN722271 F787807 JB787807 SX787807 ACT787807 AMP787807 AWL787807 BGH787807 BQD787807 BZZ787807 CJV787807 CTR787807 DDN787807 DNJ787807 DXF787807 EHB787807 EQX787807 FAT787807 FKP787807 FUL787807 GEH787807 GOD787807 GXZ787807 HHV787807 HRR787807 IBN787807 ILJ787807 IVF787807 JFB787807 JOX787807 JYT787807 KIP787807 KSL787807 LCH787807 LMD787807 LVZ787807 MFV787807 MPR787807 MZN787807 NJJ787807 NTF787807 ODB787807 OMX787807 OWT787807 PGP787807 PQL787807 QAH787807 QKD787807 QTZ787807 RDV787807 RNR787807 RXN787807 SHJ787807 SRF787807 TBB787807 TKX787807 TUT787807 UEP787807 UOL787807 UYH787807 VID787807 VRZ787807 WBV787807 WLR787807 WVN787807 F853343 JB853343 SX853343 ACT853343 AMP853343 AWL853343 BGH853343 BQD853343 BZZ853343 CJV853343 CTR853343 DDN853343 DNJ853343 DXF853343 EHB853343 EQX853343 FAT853343 FKP853343 FUL853343 GEH853343 GOD853343 GXZ853343 HHV853343 HRR853343 IBN853343 ILJ853343 IVF853343 JFB853343 JOX853343 JYT853343 KIP853343 KSL853343 LCH853343 LMD853343 LVZ853343 MFV853343 MPR853343 MZN853343 NJJ853343 NTF853343 ODB853343 OMX853343 OWT853343 PGP853343 PQL853343 QAH853343 QKD853343 QTZ853343 RDV853343 RNR853343 RXN853343 SHJ853343 SRF853343 TBB853343 TKX853343 TUT853343 UEP853343 UOL853343 UYH853343 VID853343 VRZ853343 WBV853343 WLR853343 WVN853343 F918879 JB918879 SX918879 ACT918879 AMP918879 AWL918879 BGH918879 BQD918879 BZZ918879 CJV918879 CTR918879 DDN918879 DNJ918879 DXF918879 EHB918879 EQX918879 FAT918879 FKP918879 FUL918879 GEH918879 GOD918879 GXZ918879 HHV918879 HRR918879 IBN918879 ILJ918879 IVF918879 JFB918879 JOX918879 JYT918879 KIP918879 KSL918879 LCH918879 LMD918879 LVZ918879 MFV918879 MPR918879 MZN918879 NJJ918879 NTF918879 ODB918879 OMX918879 OWT918879 PGP918879 PQL918879 QAH918879 QKD918879 QTZ918879 RDV918879 RNR918879 RXN918879 SHJ918879 SRF918879 TBB918879 TKX918879 TUT918879 UEP918879 UOL918879 UYH918879 VID918879 VRZ918879 WBV918879 WLR918879 WVN918879 F984415 JB984415 SX984415 ACT984415 AMP984415 AWL984415 BGH984415 BQD984415 BZZ984415 CJV984415 CTR984415 DDN984415 DNJ984415 DXF984415 EHB984415 EQX984415 FAT984415 FKP984415 FUL984415 GEH984415 GOD984415 GXZ984415 HHV984415 HRR984415 IBN984415 ILJ984415 IVF984415 JFB984415 JOX984415 JYT984415 KIP984415 KSL984415 LCH984415 LMD984415 LVZ984415 MFV984415 MPR984415 MZN984415 NJJ984415 NTF984415 ODB984415 OMX984415 OWT984415 PGP984415 PQL984415 QAH984415 QKD984415 QTZ984415 RDV984415 RNR984415 RXN984415 SHJ984415 SRF984415 TBB984415 TKX984415 TUT984415 UEP984415 UOL984415 UYH984415 VID984415 VRZ984415 WBV984415 WLR984415 WVN984415 D1226:D1227 IZ1226:IZ1227 SV1226:SV1227 ACR1226:ACR1227 AMN1226:AMN1227 AWJ1226:AWJ1227 BGF1226:BGF1227 BQB1226:BQB1227 BZX1226:BZX1227 CJT1226:CJT1227 CTP1226:CTP1227 DDL1226:DDL1227 DNH1226:DNH1227 DXD1226:DXD1227 EGZ1226:EGZ1227 EQV1226:EQV1227 FAR1226:FAR1227 FKN1226:FKN1227 FUJ1226:FUJ1227 GEF1226:GEF1227 GOB1226:GOB1227 GXX1226:GXX1227 HHT1226:HHT1227 HRP1226:HRP1227 IBL1226:IBL1227 ILH1226:ILH1227 IVD1226:IVD1227 JEZ1226:JEZ1227 JOV1226:JOV1227 JYR1226:JYR1227 KIN1226:KIN1227 KSJ1226:KSJ1227 LCF1226:LCF1227 LMB1226:LMB1227 LVX1226:LVX1227 MFT1226:MFT1227 MPP1226:MPP1227 MZL1226:MZL1227 NJH1226:NJH1227 NTD1226:NTD1227 OCZ1226:OCZ1227 OMV1226:OMV1227 OWR1226:OWR1227 PGN1226:PGN1227 PQJ1226:PQJ1227 QAF1226:QAF1227 QKB1226:QKB1227 QTX1226:QTX1227 RDT1226:RDT1227 RNP1226:RNP1227 RXL1226:RXL1227 SHH1226:SHH1227 SRD1226:SRD1227 TAZ1226:TAZ1227 TKV1226:TKV1227 TUR1226:TUR1227 UEN1226:UEN1227 UOJ1226:UOJ1227 UYF1226:UYF1227 VIB1226:VIB1227 VRX1226:VRX1227 WBT1226:WBT1227 WLP1226:WLP1227 WVL1226:WVL1227 D66762:D66763 IZ66762:IZ66763 SV66762:SV66763 ACR66762:ACR66763 AMN66762:AMN66763 AWJ66762:AWJ66763 BGF66762:BGF66763 BQB66762:BQB66763 BZX66762:BZX66763 CJT66762:CJT66763 CTP66762:CTP66763 DDL66762:DDL66763 DNH66762:DNH66763 DXD66762:DXD66763 EGZ66762:EGZ66763 EQV66762:EQV66763 FAR66762:FAR66763 FKN66762:FKN66763 FUJ66762:FUJ66763 GEF66762:GEF66763 GOB66762:GOB66763 GXX66762:GXX66763 HHT66762:HHT66763 HRP66762:HRP66763 IBL66762:IBL66763 ILH66762:ILH66763 IVD66762:IVD66763 JEZ66762:JEZ66763 JOV66762:JOV66763 JYR66762:JYR66763 KIN66762:KIN66763 KSJ66762:KSJ66763 LCF66762:LCF66763 LMB66762:LMB66763 LVX66762:LVX66763 MFT66762:MFT66763 MPP66762:MPP66763 MZL66762:MZL66763 NJH66762:NJH66763 NTD66762:NTD66763 OCZ66762:OCZ66763 OMV66762:OMV66763 OWR66762:OWR66763 PGN66762:PGN66763 PQJ66762:PQJ66763 QAF66762:QAF66763 QKB66762:QKB66763 QTX66762:QTX66763 RDT66762:RDT66763 RNP66762:RNP66763 RXL66762:RXL66763 SHH66762:SHH66763 SRD66762:SRD66763 TAZ66762:TAZ66763 TKV66762:TKV66763 TUR66762:TUR66763 UEN66762:UEN66763 UOJ66762:UOJ66763 UYF66762:UYF66763 VIB66762:VIB66763 VRX66762:VRX66763 WBT66762:WBT66763 WLP66762:WLP66763 WVL66762:WVL66763 D132298:D132299 IZ132298:IZ132299 SV132298:SV132299 ACR132298:ACR132299 AMN132298:AMN132299 AWJ132298:AWJ132299 BGF132298:BGF132299 BQB132298:BQB132299 BZX132298:BZX132299 CJT132298:CJT132299 CTP132298:CTP132299 DDL132298:DDL132299 DNH132298:DNH132299 DXD132298:DXD132299 EGZ132298:EGZ132299 EQV132298:EQV132299 FAR132298:FAR132299 FKN132298:FKN132299 FUJ132298:FUJ132299 GEF132298:GEF132299 GOB132298:GOB132299 GXX132298:GXX132299 HHT132298:HHT132299 HRP132298:HRP132299 IBL132298:IBL132299 ILH132298:ILH132299 IVD132298:IVD132299 JEZ132298:JEZ132299 JOV132298:JOV132299 JYR132298:JYR132299 KIN132298:KIN132299 KSJ132298:KSJ132299 LCF132298:LCF132299 LMB132298:LMB132299 LVX132298:LVX132299 MFT132298:MFT132299 MPP132298:MPP132299 MZL132298:MZL132299 NJH132298:NJH132299 NTD132298:NTD132299 OCZ132298:OCZ132299 OMV132298:OMV132299 OWR132298:OWR132299 PGN132298:PGN132299 PQJ132298:PQJ132299 QAF132298:QAF132299 QKB132298:QKB132299 QTX132298:QTX132299 RDT132298:RDT132299 RNP132298:RNP132299 RXL132298:RXL132299 SHH132298:SHH132299 SRD132298:SRD132299 TAZ132298:TAZ132299 TKV132298:TKV132299 TUR132298:TUR132299 UEN132298:UEN132299 UOJ132298:UOJ132299 UYF132298:UYF132299 VIB132298:VIB132299 VRX132298:VRX132299 WBT132298:WBT132299 WLP132298:WLP132299 WVL132298:WVL132299 D197834:D197835 IZ197834:IZ197835 SV197834:SV197835 ACR197834:ACR197835 AMN197834:AMN197835 AWJ197834:AWJ197835 BGF197834:BGF197835 BQB197834:BQB197835 BZX197834:BZX197835 CJT197834:CJT197835 CTP197834:CTP197835 DDL197834:DDL197835 DNH197834:DNH197835 DXD197834:DXD197835 EGZ197834:EGZ197835 EQV197834:EQV197835 FAR197834:FAR197835 FKN197834:FKN197835 FUJ197834:FUJ197835 GEF197834:GEF197835 GOB197834:GOB197835 GXX197834:GXX197835 HHT197834:HHT197835 HRP197834:HRP197835 IBL197834:IBL197835 ILH197834:ILH197835 IVD197834:IVD197835 JEZ197834:JEZ197835 JOV197834:JOV197835 JYR197834:JYR197835 KIN197834:KIN197835 KSJ197834:KSJ197835 LCF197834:LCF197835 LMB197834:LMB197835 LVX197834:LVX197835 MFT197834:MFT197835 MPP197834:MPP197835 MZL197834:MZL197835 NJH197834:NJH197835 NTD197834:NTD197835 OCZ197834:OCZ197835 OMV197834:OMV197835 OWR197834:OWR197835 PGN197834:PGN197835 PQJ197834:PQJ197835 QAF197834:QAF197835 QKB197834:QKB197835 QTX197834:QTX197835 RDT197834:RDT197835 RNP197834:RNP197835 RXL197834:RXL197835 SHH197834:SHH197835 SRD197834:SRD197835 TAZ197834:TAZ197835 TKV197834:TKV197835 TUR197834:TUR197835 UEN197834:UEN197835 UOJ197834:UOJ197835 UYF197834:UYF197835 VIB197834:VIB197835 VRX197834:VRX197835 WBT197834:WBT197835 WLP197834:WLP197835 WVL197834:WVL197835 D263370:D263371 IZ263370:IZ263371 SV263370:SV263371 ACR263370:ACR263371 AMN263370:AMN263371 AWJ263370:AWJ263371 BGF263370:BGF263371 BQB263370:BQB263371 BZX263370:BZX263371 CJT263370:CJT263371 CTP263370:CTP263371 DDL263370:DDL263371 DNH263370:DNH263371 DXD263370:DXD263371 EGZ263370:EGZ263371 EQV263370:EQV263371 FAR263370:FAR263371 FKN263370:FKN263371 FUJ263370:FUJ263371 GEF263370:GEF263371 GOB263370:GOB263371 GXX263370:GXX263371 HHT263370:HHT263371 HRP263370:HRP263371 IBL263370:IBL263371 ILH263370:ILH263371 IVD263370:IVD263371 JEZ263370:JEZ263371 JOV263370:JOV263371 JYR263370:JYR263371 KIN263370:KIN263371 KSJ263370:KSJ263371 LCF263370:LCF263371 LMB263370:LMB263371 LVX263370:LVX263371 MFT263370:MFT263371 MPP263370:MPP263371 MZL263370:MZL263371 NJH263370:NJH263371 NTD263370:NTD263371 OCZ263370:OCZ263371 OMV263370:OMV263371 OWR263370:OWR263371 PGN263370:PGN263371 PQJ263370:PQJ263371 QAF263370:QAF263371 QKB263370:QKB263371 QTX263370:QTX263371 RDT263370:RDT263371 RNP263370:RNP263371 RXL263370:RXL263371 SHH263370:SHH263371 SRD263370:SRD263371 TAZ263370:TAZ263371 TKV263370:TKV263371 TUR263370:TUR263371 UEN263370:UEN263371 UOJ263370:UOJ263371 UYF263370:UYF263371 VIB263370:VIB263371 VRX263370:VRX263371 WBT263370:WBT263371 WLP263370:WLP263371 WVL263370:WVL263371 D328906:D328907 IZ328906:IZ328907 SV328906:SV328907 ACR328906:ACR328907 AMN328906:AMN328907 AWJ328906:AWJ328907 BGF328906:BGF328907 BQB328906:BQB328907 BZX328906:BZX328907 CJT328906:CJT328907 CTP328906:CTP328907 DDL328906:DDL328907 DNH328906:DNH328907 DXD328906:DXD328907 EGZ328906:EGZ328907 EQV328906:EQV328907 FAR328906:FAR328907 FKN328906:FKN328907 FUJ328906:FUJ328907 GEF328906:GEF328907 GOB328906:GOB328907 GXX328906:GXX328907 HHT328906:HHT328907 HRP328906:HRP328907 IBL328906:IBL328907 ILH328906:ILH328907 IVD328906:IVD328907 JEZ328906:JEZ328907 JOV328906:JOV328907 JYR328906:JYR328907 KIN328906:KIN328907 KSJ328906:KSJ328907 LCF328906:LCF328907 LMB328906:LMB328907 LVX328906:LVX328907 MFT328906:MFT328907 MPP328906:MPP328907 MZL328906:MZL328907 NJH328906:NJH328907 NTD328906:NTD328907 OCZ328906:OCZ328907 OMV328906:OMV328907 OWR328906:OWR328907 PGN328906:PGN328907 PQJ328906:PQJ328907 QAF328906:QAF328907 QKB328906:QKB328907 QTX328906:QTX328907 RDT328906:RDT328907 RNP328906:RNP328907 RXL328906:RXL328907 SHH328906:SHH328907 SRD328906:SRD328907 TAZ328906:TAZ328907 TKV328906:TKV328907 TUR328906:TUR328907 UEN328906:UEN328907 UOJ328906:UOJ328907 UYF328906:UYF328907 VIB328906:VIB328907 VRX328906:VRX328907 WBT328906:WBT328907 WLP328906:WLP328907 WVL328906:WVL328907 D394442:D394443 IZ394442:IZ394443 SV394442:SV394443 ACR394442:ACR394443 AMN394442:AMN394443 AWJ394442:AWJ394443 BGF394442:BGF394443 BQB394442:BQB394443 BZX394442:BZX394443 CJT394442:CJT394443 CTP394442:CTP394443 DDL394442:DDL394443 DNH394442:DNH394443 DXD394442:DXD394443 EGZ394442:EGZ394443 EQV394442:EQV394443 FAR394442:FAR394443 FKN394442:FKN394443 FUJ394442:FUJ394443 GEF394442:GEF394443 GOB394442:GOB394443 GXX394442:GXX394443 HHT394442:HHT394443 HRP394442:HRP394443 IBL394442:IBL394443 ILH394442:ILH394443 IVD394442:IVD394443 JEZ394442:JEZ394443 JOV394442:JOV394443 JYR394442:JYR394443 KIN394442:KIN394443 KSJ394442:KSJ394443 LCF394442:LCF394443 LMB394442:LMB394443 LVX394442:LVX394443 MFT394442:MFT394443 MPP394442:MPP394443 MZL394442:MZL394443 NJH394442:NJH394443 NTD394442:NTD394443 OCZ394442:OCZ394443 OMV394442:OMV394443 OWR394442:OWR394443 PGN394442:PGN394443 PQJ394442:PQJ394443 QAF394442:QAF394443 QKB394442:QKB394443 QTX394442:QTX394443 RDT394442:RDT394443 RNP394442:RNP394443 RXL394442:RXL394443 SHH394442:SHH394443 SRD394442:SRD394443 TAZ394442:TAZ394443 TKV394442:TKV394443 TUR394442:TUR394443 UEN394442:UEN394443 UOJ394442:UOJ394443 UYF394442:UYF394443 VIB394442:VIB394443 VRX394442:VRX394443 WBT394442:WBT394443 WLP394442:WLP394443 WVL394442:WVL394443 D459978:D459979 IZ459978:IZ459979 SV459978:SV459979 ACR459978:ACR459979 AMN459978:AMN459979 AWJ459978:AWJ459979 BGF459978:BGF459979 BQB459978:BQB459979 BZX459978:BZX459979 CJT459978:CJT459979 CTP459978:CTP459979 DDL459978:DDL459979 DNH459978:DNH459979 DXD459978:DXD459979 EGZ459978:EGZ459979 EQV459978:EQV459979 FAR459978:FAR459979 FKN459978:FKN459979 FUJ459978:FUJ459979 GEF459978:GEF459979 GOB459978:GOB459979 GXX459978:GXX459979 HHT459978:HHT459979 HRP459978:HRP459979 IBL459978:IBL459979 ILH459978:ILH459979 IVD459978:IVD459979 JEZ459978:JEZ459979 JOV459978:JOV459979 JYR459978:JYR459979 KIN459978:KIN459979 KSJ459978:KSJ459979 LCF459978:LCF459979 LMB459978:LMB459979 LVX459978:LVX459979 MFT459978:MFT459979 MPP459978:MPP459979 MZL459978:MZL459979 NJH459978:NJH459979 NTD459978:NTD459979 OCZ459978:OCZ459979 OMV459978:OMV459979 OWR459978:OWR459979 PGN459978:PGN459979 PQJ459978:PQJ459979 QAF459978:QAF459979 QKB459978:QKB459979 QTX459978:QTX459979 RDT459978:RDT459979 RNP459978:RNP459979 RXL459978:RXL459979 SHH459978:SHH459979 SRD459978:SRD459979 TAZ459978:TAZ459979 TKV459978:TKV459979 TUR459978:TUR459979 UEN459978:UEN459979 UOJ459978:UOJ459979 UYF459978:UYF459979 VIB459978:VIB459979 VRX459978:VRX459979 WBT459978:WBT459979 WLP459978:WLP459979 WVL459978:WVL459979 D525514:D525515 IZ525514:IZ525515 SV525514:SV525515 ACR525514:ACR525515 AMN525514:AMN525515 AWJ525514:AWJ525515 BGF525514:BGF525515 BQB525514:BQB525515 BZX525514:BZX525515 CJT525514:CJT525515 CTP525514:CTP525515 DDL525514:DDL525515 DNH525514:DNH525515 DXD525514:DXD525515 EGZ525514:EGZ525515 EQV525514:EQV525515 FAR525514:FAR525515 FKN525514:FKN525515 FUJ525514:FUJ525515 GEF525514:GEF525515 GOB525514:GOB525515 GXX525514:GXX525515 HHT525514:HHT525515 HRP525514:HRP525515 IBL525514:IBL525515 ILH525514:ILH525515 IVD525514:IVD525515 JEZ525514:JEZ525515 JOV525514:JOV525515 JYR525514:JYR525515 KIN525514:KIN525515 KSJ525514:KSJ525515 LCF525514:LCF525515 LMB525514:LMB525515 LVX525514:LVX525515 MFT525514:MFT525515 MPP525514:MPP525515 MZL525514:MZL525515 NJH525514:NJH525515 NTD525514:NTD525515 OCZ525514:OCZ525515 OMV525514:OMV525515 OWR525514:OWR525515 PGN525514:PGN525515 PQJ525514:PQJ525515 QAF525514:QAF525515 QKB525514:QKB525515 QTX525514:QTX525515 RDT525514:RDT525515 RNP525514:RNP525515 RXL525514:RXL525515 SHH525514:SHH525515 SRD525514:SRD525515 TAZ525514:TAZ525515 TKV525514:TKV525515 TUR525514:TUR525515 UEN525514:UEN525515 UOJ525514:UOJ525515 UYF525514:UYF525515 VIB525514:VIB525515 VRX525514:VRX525515 WBT525514:WBT525515 WLP525514:WLP525515 WVL525514:WVL525515 D591050:D591051 IZ591050:IZ591051 SV591050:SV591051 ACR591050:ACR591051 AMN591050:AMN591051 AWJ591050:AWJ591051 BGF591050:BGF591051 BQB591050:BQB591051 BZX591050:BZX591051 CJT591050:CJT591051 CTP591050:CTP591051 DDL591050:DDL591051 DNH591050:DNH591051 DXD591050:DXD591051 EGZ591050:EGZ591051 EQV591050:EQV591051 FAR591050:FAR591051 FKN591050:FKN591051 FUJ591050:FUJ591051 GEF591050:GEF591051 GOB591050:GOB591051 GXX591050:GXX591051 HHT591050:HHT591051 HRP591050:HRP591051 IBL591050:IBL591051 ILH591050:ILH591051 IVD591050:IVD591051 JEZ591050:JEZ591051 JOV591050:JOV591051 JYR591050:JYR591051 KIN591050:KIN591051 KSJ591050:KSJ591051 LCF591050:LCF591051 LMB591050:LMB591051 LVX591050:LVX591051 MFT591050:MFT591051 MPP591050:MPP591051 MZL591050:MZL591051 NJH591050:NJH591051 NTD591050:NTD591051 OCZ591050:OCZ591051 OMV591050:OMV591051 OWR591050:OWR591051 PGN591050:PGN591051 PQJ591050:PQJ591051 QAF591050:QAF591051 QKB591050:QKB591051 QTX591050:QTX591051 RDT591050:RDT591051 RNP591050:RNP591051 RXL591050:RXL591051 SHH591050:SHH591051 SRD591050:SRD591051 TAZ591050:TAZ591051 TKV591050:TKV591051 TUR591050:TUR591051 UEN591050:UEN591051 UOJ591050:UOJ591051 UYF591050:UYF591051 VIB591050:VIB591051 VRX591050:VRX591051 WBT591050:WBT591051 WLP591050:WLP591051 WVL591050:WVL591051 D656586:D656587 IZ656586:IZ656587 SV656586:SV656587 ACR656586:ACR656587 AMN656586:AMN656587 AWJ656586:AWJ656587 BGF656586:BGF656587 BQB656586:BQB656587 BZX656586:BZX656587 CJT656586:CJT656587 CTP656586:CTP656587 DDL656586:DDL656587 DNH656586:DNH656587 DXD656586:DXD656587 EGZ656586:EGZ656587 EQV656586:EQV656587 FAR656586:FAR656587 FKN656586:FKN656587 FUJ656586:FUJ656587 GEF656586:GEF656587 GOB656586:GOB656587 GXX656586:GXX656587 HHT656586:HHT656587 HRP656586:HRP656587 IBL656586:IBL656587 ILH656586:ILH656587 IVD656586:IVD656587 JEZ656586:JEZ656587 JOV656586:JOV656587 JYR656586:JYR656587 KIN656586:KIN656587 KSJ656586:KSJ656587 LCF656586:LCF656587 LMB656586:LMB656587 LVX656586:LVX656587 MFT656586:MFT656587 MPP656586:MPP656587 MZL656586:MZL656587 NJH656586:NJH656587 NTD656586:NTD656587 OCZ656586:OCZ656587 OMV656586:OMV656587 OWR656586:OWR656587 PGN656586:PGN656587 PQJ656586:PQJ656587 QAF656586:QAF656587 QKB656586:QKB656587 QTX656586:QTX656587 RDT656586:RDT656587 RNP656586:RNP656587 RXL656586:RXL656587 SHH656586:SHH656587 SRD656586:SRD656587 TAZ656586:TAZ656587 TKV656586:TKV656587 TUR656586:TUR656587 UEN656586:UEN656587 UOJ656586:UOJ656587 UYF656586:UYF656587 VIB656586:VIB656587 VRX656586:VRX656587 WBT656586:WBT656587 WLP656586:WLP656587 WVL656586:WVL656587 D722122:D722123 IZ722122:IZ722123 SV722122:SV722123 ACR722122:ACR722123 AMN722122:AMN722123 AWJ722122:AWJ722123 BGF722122:BGF722123 BQB722122:BQB722123 BZX722122:BZX722123 CJT722122:CJT722123 CTP722122:CTP722123 DDL722122:DDL722123 DNH722122:DNH722123 DXD722122:DXD722123 EGZ722122:EGZ722123 EQV722122:EQV722123 FAR722122:FAR722123 FKN722122:FKN722123 FUJ722122:FUJ722123 GEF722122:GEF722123 GOB722122:GOB722123 GXX722122:GXX722123 HHT722122:HHT722123 HRP722122:HRP722123 IBL722122:IBL722123 ILH722122:ILH722123 IVD722122:IVD722123 JEZ722122:JEZ722123 JOV722122:JOV722123 JYR722122:JYR722123 KIN722122:KIN722123 KSJ722122:KSJ722123 LCF722122:LCF722123 LMB722122:LMB722123 LVX722122:LVX722123 MFT722122:MFT722123 MPP722122:MPP722123 MZL722122:MZL722123 NJH722122:NJH722123 NTD722122:NTD722123 OCZ722122:OCZ722123 OMV722122:OMV722123 OWR722122:OWR722123 PGN722122:PGN722123 PQJ722122:PQJ722123 QAF722122:QAF722123 QKB722122:QKB722123 QTX722122:QTX722123 RDT722122:RDT722123 RNP722122:RNP722123 RXL722122:RXL722123 SHH722122:SHH722123 SRD722122:SRD722123 TAZ722122:TAZ722123 TKV722122:TKV722123 TUR722122:TUR722123 UEN722122:UEN722123 UOJ722122:UOJ722123 UYF722122:UYF722123 VIB722122:VIB722123 VRX722122:VRX722123 WBT722122:WBT722123 WLP722122:WLP722123 WVL722122:WVL722123 D787658:D787659 IZ787658:IZ787659 SV787658:SV787659 ACR787658:ACR787659 AMN787658:AMN787659 AWJ787658:AWJ787659 BGF787658:BGF787659 BQB787658:BQB787659 BZX787658:BZX787659 CJT787658:CJT787659 CTP787658:CTP787659 DDL787658:DDL787659 DNH787658:DNH787659 DXD787658:DXD787659 EGZ787658:EGZ787659 EQV787658:EQV787659 FAR787658:FAR787659 FKN787658:FKN787659 FUJ787658:FUJ787659 GEF787658:GEF787659 GOB787658:GOB787659 GXX787658:GXX787659 HHT787658:HHT787659 HRP787658:HRP787659 IBL787658:IBL787659 ILH787658:ILH787659 IVD787658:IVD787659 JEZ787658:JEZ787659 JOV787658:JOV787659 JYR787658:JYR787659 KIN787658:KIN787659 KSJ787658:KSJ787659 LCF787658:LCF787659 LMB787658:LMB787659 LVX787658:LVX787659 MFT787658:MFT787659 MPP787658:MPP787659 MZL787658:MZL787659 NJH787658:NJH787659 NTD787658:NTD787659 OCZ787658:OCZ787659 OMV787658:OMV787659 OWR787658:OWR787659 PGN787658:PGN787659 PQJ787658:PQJ787659 QAF787658:QAF787659 QKB787658:QKB787659 QTX787658:QTX787659 RDT787658:RDT787659 RNP787658:RNP787659 RXL787658:RXL787659 SHH787658:SHH787659 SRD787658:SRD787659 TAZ787658:TAZ787659 TKV787658:TKV787659 TUR787658:TUR787659 UEN787658:UEN787659 UOJ787658:UOJ787659 UYF787658:UYF787659 VIB787658:VIB787659 VRX787658:VRX787659 WBT787658:WBT787659 WLP787658:WLP787659 WVL787658:WVL787659 D853194:D853195 IZ853194:IZ853195 SV853194:SV853195 ACR853194:ACR853195 AMN853194:AMN853195 AWJ853194:AWJ853195 BGF853194:BGF853195 BQB853194:BQB853195 BZX853194:BZX853195 CJT853194:CJT853195 CTP853194:CTP853195 DDL853194:DDL853195 DNH853194:DNH853195 DXD853194:DXD853195 EGZ853194:EGZ853195 EQV853194:EQV853195 FAR853194:FAR853195 FKN853194:FKN853195 FUJ853194:FUJ853195 GEF853194:GEF853195 GOB853194:GOB853195 GXX853194:GXX853195 HHT853194:HHT853195 HRP853194:HRP853195 IBL853194:IBL853195 ILH853194:ILH853195 IVD853194:IVD853195 JEZ853194:JEZ853195 JOV853194:JOV853195 JYR853194:JYR853195 KIN853194:KIN853195 KSJ853194:KSJ853195 LCF853194:LCF853195 LMB853194:LMB853195 LVX853194:LVX853195 MFT853194:MFT853195 MPP853194:MPP853195 MZL853194:MZL853195 NJH853194:NJH853195 NTD853194:NTD853195 OCZ853194:OCZ853195 OMV853194:OMV853195 OWR853194:OWR853195 PGN853194:PGN853195 PQJ853194:PQJ853195 QAF853194:QAF853195 QKB853194:QKB853195 QTX853194:QTX853195 RDT853194:RDT853195 RNP853194:RNP853195 RXL853194:RXL853195 SHH853194:SHH853195 SRD853194:SRD853195 TAZ853194:TAZ853195 TKV853194:TKV853195 TUR853194:TUR853195 UEN853194:UEN853195 UOJ853194:UOJ853195 UYF853194:UYF853195 VIB853194:VIB853195 VRX853194:VRX853195 WBT853194:WBT853195 WLP853194:WLP853195 WVL853194:WVL853195 D918730:D918731 IZ918730:IZ918731 SV918730:SV918731 ACR918730:ACR918731 AMN918730:AMN918731 AWJ918730:AWJ918731 BGF918730:BGF918731 BQB918730:BQB918731 BZX918730:BZX918731 CJT918730:CJT918731 CTP918730:CTP918731 DDL918730:DDL918731 DNH918730:DNH918731 DXD918730:DXD918731 EGZ918730:EGZ918731 EQV918730:EQV918731 FAR918730:FAR918731 FKN918730:FKN918731 FUJ918730:FUJ918731 GEF918730:GEF918731 GOB918730:GOB918731 GXX918730:GXX918731 HHT918730:HHT918731 HRP918730:HRP918731 IBL918730:IBL918731 ILH918730:ILH918731 IVD918730:IVD918731 JEZ918730:JEZ918731 JOV918730:JOV918731 JYR918730:JYR918731 KIN918730:KIN918731 KSJ918730:KSJ918731 LCF918730:LCF918731 LMB918730:LMB918731 LVX918730:LVX918731 MFT918730:MFT918731 MPP918730:MPP918731 MZL918730:MZL918731 NJH918730:NJH918731 NTD918730:NTD918731 OCZ918730:OCZ918731 OMV918730:OMV918731 OWR918730:OWR918731 PGN918730:PGN918731 PQJ918730:PQJ918731 QAF918730:QAF918731 QKB918730:QKB918731 QTX918730:QTX918731 RDT918730:RDT918731 RNP918730:RNP918731 RXL918730:RXL918731 SHH918730:SHH918731 SRD918730:SRD918731 TAZ918730:TAZ918731 TKV918730:TKV918731 TUR918730:TUR918731 UEN918730:UEN918731 UOJ918730:UOJ918731 UYF918730:UYF918731 VIB918730:VIB918731 VRX918730:VRX918731 WBT918730:WBT918731 WLP918730:WLP918731 WVL918730:WVL918731 D984266:D984267 IZ984266:IZ984267 SV984266:SV984267 ACR984266:ACR984267 AMN984266:AMN984267 AWJ984266:AWJ984267 BGF984266:BGF984267 BQB984266:BQB984267 BZX984266:BZX984267 CJT984266:CJT984267 CTP984266:CTP984267 DDL984266:DDL984267 DNH984266:DNH984267 DXD984266:DXD984267 EGZ984266:EGZ984267 EQV984266:EQV984267 FAR984266:FAR984267 FKN984266:FKN984267 FUJ984266:FUJ984267 GEF984266:GEF984267 GOB984266:GOB984267 GXX984266:GXX984267 HHT984266:HHT984267 HRP984266:HRP984267 IBL984266:IBL984267 ILH984266:ILH984267 IVD984266:IVD984267 JEZ984266:JEZ984267 JOV984266:JOV984267 JYR984266:JYR984267 KIN984266:KIN984267 KSJ984266:KSJ984267 LCF984266:LCF984267 LMB984266:LMB984267 LVX984266:LVX984267 MFT984266:MFT984267 MPP984266:MPP984267 MZL984266:MZL984267 NJH984266:NJH984267 NTD984266:NTD984267 OCZ984266:OCZ984267 OMV984266:OMV984267 OWR984266:OWR984267 PGN984266:PGN984267 PQJ984266:PQJ984267 QAF984266:QAF984267 QKB984266:QKB984267 QTX984266:QTX984267 RDT984266:RDT984267 RNP984266:RNP984267 RXL984266:RXL984267 SHH984266:SHH984267 SRD984266:SRD984267 TAZ984266:TAZ984267 TKV984266:TKV984267 TUR984266:TUR984267 UEN984266:UEN984267 UOJ984266:UOJ984267 UYF984266:UYF984267 VIB984266:VIB984267 VRX984266:VRX984267 WBT984266:WBT984267 WLP984266:WLP984267 WVL984266:WVL984267 D870:D871 IZ870:IZ871 SV870:SV871 ACR870:ACR871 AMN870:AMN871 AWJ870:AWJ871 BGF870:BGF871 BQB870:BQB871 BZX870:BZX871 CJT870:CJT871 CTP870:CTP871 DDL870:DDL871 DNH870:DNH871 DXD870:DXD871 EGZ870:EGZ871 EQV870:EQV871 FAR870:FAR871 FKN870:FKN871 FUJ870:FUJ871 GEF870:GEF871 GOB870:GOB871 GXX870:GXX871 HHT870:HHT871 HRP870:HRP871 IBL870:IBL871 ILH870:ILH871 IVD870:IVD871 JEZ870:JEZ871 JOV870:JOV871 JYR870:JYR871 KIN870:KIN871 KSJ870:KSJ871 LCF870:LCF871 LMB870:LMB871 LVX870:LVX871 MFT870:MFT871 MPP870:MPP871 MZL870:MZL871 NJH870:NJH871 NTD870:NTD871 OCZ870:OCZ871 OMV870:OMV871 OWR870:OWR871 PGN870:PGN871 PQJ870:PQJ871 QAF870:QAF871 QKB870:QKB871 QTX870:QTX871 RDT870:RDT871 RNP870:RNP871 RXL870:RXL871 SHH870:SHH871 SRD870:SRD871 TAZ870:TAZ871 TKV870:TKV871 TUR870:TUR871 UEN870:UEN871 UOJ870:UOJ871 UYF870:UYF871 VIB870:VIB871 VRX870:VRX871 WBT870:WBT871 WLP870:WLP871 WVL870:WVL871 D66406:D66407 IZ66406:IZ66407 SV66406:SV66407 ACR66406:ACR66407 AMN66406:AMN66407 AWJ66406:AWJ66407 BGF66406:BGF66407 BQB66406:BQB66407 BZX66406:BZX66407 CJT66406:CJT66407 CTP66406:CTP66407 DDL66406:DDL66407 DNH66406:DNH66407 DXD66406:DXD66407 EGZ66406:EGZ66407 EQV66406:EQV66407 FAR66406:FAR66407 FKN66406:FKN66407 FUJ66406:FUJ66407 GEF66406:GEF66407 GOB66406:GOB66407 GXX66406:GXX66407 HHT66406:HHT66407 HRP66406:HRP66407 IBL66406:IBL66407 ILH66406:ILH66407 IVD66406:IVD66407 JEZ66406:JEZ66407 JOV66406:JOV66407 JYR66406:JYR66407 KIN66406:KIN66407 KSJ66406:KSJ66407 LCF66406:LCF66407 LMB66406:LMB66407 LVX66406:LVX66407 MFT66406:MFT66407 MPP66406:MPP66407 MZL66406:MZL66407 NJH66406:NJH66407 NTD66406:NTD66407 OCZ66406:OCZ66407 OMV66406:OMV66407 OWR66406:OWR66407 PGN66406:PGN66407 PQJ66406:PQJ66407 QAF66406:QAF66407 QKB66406:QKB66407 QTX66406:QTX66407 RDT66406:RDT66407 RNP66406:RNP66407 RXL66406:RXL66407 SHH66406:SHH66407 SRD66406:SRD66407 TAZ66406:TAZ66407 TKV66406:TKV66407 TUR66406:TUR66407 UEN66406:UEN66407 UOJ66406:UOJ66407 UYF66406:UYF66407 VIB66406:VIB66407 VRX66406:VRX66407 WBT66406:WBT66407 WLP66406:WLP66407 WVL66406:WVL66407 D131942:D131943 IZ131942:IZ131943 SV131942:SV131943 ACR131942:ACR131943 AMN131942:AMN131943 AWJ131942:AWJ131943 BGF131942:BGF131943 BQB131942:BQB131943 BZX131942:BZX131943 CJT131942:CJT131943 CTP131942:CTP131943 DDL131942:DDL131943 DNH131942:DNH131943 DXD131942:DXD131943 EGZ131942:EGZ131943 EQV131942:EQV131943 FAR131942:FAR131943 FKN131942:FKN131943 FUJ131942:FUJ131943 GEF131942:GEF131943 GOB131942:GOB131943 GXX131942:GXX131943 HHT131942:HHT131943 HRP131942:HRP131943 IBL131942:IBL131943 ILH131942:ILH131943 IVD131942:IVD131943 JEZ131942:JEZ131943 JOV131942:JOV131943 JYR131942:JYR131943 KIN131942:KIN131943 KSJ131942:KSJ131943 LCF131942:LCF131943 LMB131942:LMB131943 LVX131942:LVX131943 MFT131942:MFT131943 MPP131942:MPP131943 MZL131942:MZL131943 NJH131942:NJH131943 NTD131942:NTD131943 OCZ131942:OCZ131943 OMV131942:OMV131943 OWR131942:OWR131943 PGN131942:PGN131943 PQJ131942:PQJ131943 QAF131942:QAF131943 QKB131942:QKB131943 QTX131942:QTX131943 RDT131942:RDT131943 RNP131942:RNP131943 RXL131942:RXL131943 SHH131942:SHH131943 SRD131942:SRD131943 TAZ131942:TAZ131943 TKV131942:TKV131943 TUR131942:TUR131943 UEN131942:UEN131943 UOJ131942:UOJ131943 UYF131942:UYF131943 VIB131942:VIB131943 VRX131942:VRX131943 WBT131942:WBT131943 WLP131942:WLP131943 WVL131942:WVL131943 D197478:D197479 IZ197478:IZ197479 SV197478:SV197479 ACR197478:ACR197479 AMN197478:AMN197479 AWJ197478:AWJ197479 BGF197478:BGF197479 BQB197478:BQB197479 BZX197478:BZX197479 CJT197478:CJT197479 CTP197478:CTP197479 DDL197478:DDL197479 DNH197478:DNH197479 DXD197478:DXD197479 EGZ197478:EGZ197479 EQV197478:EQV197479 FAR197478:FAR197479 FKN197478:FKN197479 FUJ197478:FUJ197479 GEF197478:GEF197479 GOB197478:GOB197479 GXX197478:GXX197479 HHT197478:HHT197479 HRP197478:HRP197479 IBL197478:IBL197479 ILH197478:ILH197479 IVD197478:IVD197479 JEZ197478:JEZ197479 JOV197478:JOV197479 JYR197478:JYR197479 KIN197478:KIN197479 KSJ197478:KSJ197479 LCF197478:LCF197479 LMB197478:LMB197479 LVX197478:LVX197479 MFT197478:MFT197479 MPP197478:MPP197479 MZL197478:MZL197479 NJH197478:NJH197479 NTD197478:NTD197479 OCZ197478:OCZ197479 OMV197478:OMV197479 OWR197478:OWR197479 PGN197478:PGN197479 PQJ197478:PQJ197479 QAF197478:QAF197479 QKB197478:QKB197479 QTX197478:QTX197479 RDT197478:RDT197479 RNP197478:RNP197479 RXL197478:RXL197479 SHH197478:SHH197479 SRD197478:SRD197479 TAZ197478:TAZ197479 TKV197478:TKV197479 TUR197478:TUR197479 UEN197478:UEN197479 UOJ197478:UOJ197479 UYF197478:UYF197479 VIB197478:VIB197479 VRX197478:VRX197479 WBT197478:WBT197479 WLP197478:WLP197479 WVL197478:WVL197479 D263014:D263015 IZ263014:IZ263015 SV263014:SV263015 ACR263014:ACR263015 AMN263014:AMN263015 AWJ263014:AWJ263015 BGF263014:BGF263015 BQB263014:BQB263015 BZX263014:BZX263015 CJT263014:CJT263015 CTP263014:CTP263015 DDL263014:DDL263015 DNH263014:DNH263015 DXD263014:DXD263015 EGZ263014:EGZ263015 EQV263014:EQV263015 FAR263014:FAR263015 FKN263014:FKN263015 FUJ263014:FUJ263015 GEF263014:GEF263015 GOB263014:GOB263015 GXX263014:GXX263015 HHT263014:HHT263015 HRP263014:HRP263015 IBL263014:IBL263015 ILH263014:ILH263015 IVD263014:IVD263015 JEZ263014:JEZ263015 JOV263014:JOV263015 JYR263014:JYR263015 KIN263014:KIN263015 KSJ263014:KSJ263015 LCF263014:LCF263015 LMB263014:LMB263015 LVX263014:LVX263015 MFT263014:MFT263015 MPP263014:MPP263015 MZL263014:MZL263015 NJH263014:NJH263015 NTD263014:NTD263015 OCZ263014:OCZ263015 OMV263014:OMV263015 OWR263014:OWR263015 PGN263014:PGN263015 PQJ263014:PQJ263015 QAF263014:QAF263015 QKB263014:QKB263015 QTX263014:QTX263015 RDT263014:RDT263015 RNP263014:RNP263015 RXL263014:RXL263015 SHH263014:SHH263015 SRD263014:SRD263015 TAZ263014:TAZ263015 TKV263014:TKV263015 TUR263014:TUR263015 UEN263014:UEN263015 UOJ263014:UOJ263015 UYF263014:UYF263015 VIB263014:VIB263015 VRX263014:VRX263015 WBT263014:WBT263015 WLP263014:WLP263015 WVL263014:WVL263015 D328550:D328551 IZ328550:IZ328551 SV328550:SV328551 ACR328550:ACR328551 AMN328550:AMN328551 AWJ328550:AWJ328551 BGF328550:BGF328551 BQB328550:BQB328551 BZX328550:BZX328551 CJT328550:CJT328551 CTP328550:CTP328551 DDL328550:DDL328551 DNH328550:DNH328551 DXD328550:DXD328551 EGZ328550:EGZ328551 EQV328550:EQV328551 FAR328550:FAR328551 FKN328550:FKN328551 FUJ328550:FUJ328551 GEF328550:GEF328551 GOB328550:GOB328551 GXX328550:GXX328551 HHT328550:HHT328551 HRP328550:HRP328551 IBL328550:IBL328551 ILH328550:ILH328551 IVD328550:IVD328551 JEZ328550:JEZ328551 JOV328550:JOV328551 JYR328550:JYR328551 KIN328550:KIN328551 KSJ328550:KSJ328551 LCF328550:LCF328551 LMB328550:LMB328551 LVX328550:LVX328551 MFT328550:MFT328551 MPP328550:MPP328551 MZL328550:MZL328551 NJH328550:NJH328551 NTD328550:NTD328551 OCZ328550:OCZ328551 OMV328550:OMV328551 OWR328550:OWR328551 PGN328550:PGN328551 PQJ328550:PQJ328551 QAF328550:QAF328551 QKB328550:QKB328551 QTX328550:QTX328551 RDT328550:RDT328551 RNP328550:RNP328551 RXL328550:RXL328551 SHH328550:SHH328551 SRD328550:SRD328551 TAZ328550:TAZ328551 TKV328550:TKV328551 TUR328550:TUR328551 UEN328550:UEN328551 UOJ328550:UOJ328551 UYF328550:UYF328551 VIB328550:VIB328551 VRX328550:VRX328551 WBT328550:WBT328551 WLP328550:WLP328551 WVL328550:WVL328551 D394086:D394087 IZ394086:IZ394087 SV394086:SV394087 ACR394086:ACR394087 AMN394086:AMN394087 AWJ394086:AWJ394087 BGF394086:BGF394087 BQB394086:BQB394087 BZX394086:BZX394087 CJT394086:CJT394087 CTP394086:CTP394087 DDL394086:DDL394087 DNH394086:DNH394087 DXD394086:DXD394087 EGZ394086:EGZ394087 EQV394086:EQV394087 FAR394086:FAR394087 FKN394086:FKN394087 FUJ394086:FUJ394087 GEF394086:GEF394087 GOB394086:GOB394087 GXX394086:GXX394087 HHT394086:HHT394087 HRP394086:HRP394087 IBL394086:IBL394087 ILH394086:ILH394087 IVD394086:IVD394087 JEZ394086:JEZ394087 JOV394086:JOV394087 JYR394086:JYR394087 KIN394086:KIN394087 KSJ394086:KSJ394087 LCF394086:LCF394087 LMB394086:LMB394087 LVX394086:LVX394087 MFT394086:MFT394087 MPP394086:MPP394087 MZL394086:MZL394087 NJH394086:NJH394087 NTD394086:NTD394087 OCZ394086:OCZ394087 OMV394086:OMV394087 OWR394086:OWR394087 PGN394086:PGN394087 PQJ394086:PQJ394087 QAF394086:QAF394087 QKB394086:QKB394087 QTX394086:QTX394087 RDT394086:RDT394087 RNP394086:RNP394087 RXL394086:RXL394087 SHH394086:SHH394087 SRD394086:SRD394087 TAZ394086:TAZ394087 TKV394086:TKV394087 TUR394086:TUR394087 UEN394086:UEN394087 UOJ394086:UOJ394087 UYF394086:UYF394087 VIB394086:VIB394087 VRX394086:VRX394087 WBT394086:WBT394087 WLP394086:WLP394087 WVL394086:WVL394087 D459622:D459623 IZ459622:IZ459623 SV459622:SV459623 ACR459622:ACR459623 AMN459622:AMN459623 AWJ459622:AWJ459623 BGF459622:BGF459623 BQB459622:BQB459623 BZX459622:BZX459623 CJT459622:CJT459623 CTP459622:CTP459623 DDL459622:DDL459623 DNH459622:DNH459623 DXD459622:DXD459623 EGZ459622:EGZ459623 EQV459622:EQV459623 FAR459622:FAR459623 FKN459622:FKN459623 FUJ459622:FUJ459623 GEF459622:GEF459623 GOB459622:GOB459623 GXX459622:GXX459623 HHT459622:HHT459623 HRP459622:HRP459623 IBL459622:IBL459623 ILH459622:ILH459623 IVD459622:IVD459623 JEZ459622:JEZ459623 JOV459622:JOV459623 JYR459622:JYR459623 KIN459622:KIN459623 KSJ459622:KSJ459623 LCF459622:LCF459623 LMB459622:LMB459623 LVX459622:LVX459623 MFT459622:MFT459623 MPP459622:MPP459623 MZL459622:MZL459623 NJH459622:NJH459623 NTD459622:NTD459623 OCZ459622:OCZ459623 OMV459622:OMV459623 OWR459622:OWR459623 PGN459622:PGN459623 PQJ459622:PQJ459623 QAF459622:QAF459623 QKB459622:QKB459623 QTX459622:QTX459623 RDT459622:RDT459623 RNP459622:RNP459623 RXL459622:RXL459623 SHH459622:SHH459623 SRD459622:SRD459623 TAZ459622:TAZ459623 TKV459622:TKV459623 TUR459622:TUR459623 UEN459622:UEN459623 UOJ459622:UOJ459623 UYF459622:UYF459623 VIB459622:VIB459623 VRX459622:VRX459623 WBT459622:WBT459623 WLP459622:WLP459623 WVL459622:WVL459623 D525158:D525159 IZ525158:IZ525159 SV525158:SV525159 ACR525158:ACR525159 AMN525158:AMN525159 AWJ525158:AWJ525159 BGF525158:BGF525159 BQB525158:BQB525159 BZX525158:BZX525159 CJT525158:CJT525159 CTP525158:CTP525159 DDL525158:DDL525159 DNH525158:DNH525159 DXD525158:DXD525159 EGZ525158:EGZ525159 EQV525158:EQV525159 FAR525158:FAR525159 FKN525158:FKN525159 FUJ525158:FUJ525159 GEF525158:GEF525159 GOB525158:GOB525159 GXX525158:GXX525159 HHT525158:HHT525159 HRP525158:HRP525159 IBL525158:IBL525159 ILH525158:ILH525159 IVD525158:IVD525159 JEZ525158:JEZ525159 JOV525158:JOV525159 JYR525158:JYR525159 KIN525158:KIN525159 KSJ525158:KSJ525159 LCF525158:LCF525159 LMB525158:LMB525159 LVX525158:LVX525159 MFT525158:MFT525159 MPP525158:MPP525159 MZL525158:MZL525159 NJH525158:NJH525159 NTD525158:NTD525159 OCZ525158:OCZ525159 OMV525158:OMV525159 OWR525158:OWR525159 PGN525158:PGN525159 PQJ525158:PQJ525159 QAF525158:QAF525159 QKB525158:QKB525159 QTX525158:QTX525159 RDT525158:RDT525159 RNP525158:RNP525159 RXL525158:RXL525159 SHH525158:SHH525159 SRD525158:SRD525159 TAZ525158:TAZ525159 TKV525158:TKV525159 TUR525158:TUR525159 UEN525158:UEN525159 UOJ525158:UOJ525159 UYF525158:UYF525159 VIB525158:VIB525159 VRX525158:VRX525159 WBT525158:WBT525159 WLP525158:WLP525159 WVL525158:WVL525159 D590694:D590695 IZ590694:IZ590695 SV590694:SV590695 ACR590694:ACR590695 AMN590694:AMN590695 AWJ590694:AWJ590695 BGF590694:BGF590695 BQB590694:BQB590695 BZX590694:BZX590695 CJT590694:CJT590695 CTP590694:CTP590695 DDL590694:DDL590695 DNH590694:DNH590695 DXD590694:DXD590695 EGZ590694:EGZ590695 EQV590694:EQV590695 FAR590694:FAR590695 FKN590694:FKN590695 FUJ590694:FUJ590695 GEF590694:GEF590695 GOB590694:GOB590695 GXX590694:GXX590695 HHT590694:HHT590695 HRP590694:HRP590695 IBL590694:IBL590695 ILH590694:ILH590695 IVD590694:IVD590695 JEZ590694:JEZ590695 JOV590694:JOV590695 JYR590694:JYR590695 KIN590694:KIN590695 KSJ590694:KSJ590695 LCF590694:LCF590695 LMB590694:LMB590695 LVX590694:LVX590695 MFT590694:MFT590695 MPP590694:MPP590695 MZL590694:MZL590695 NJH590694:NJH590695 NTD590694:NTD590695 OCZ590694:OCZ590695 OMV590694:OMV590695 OWR590694:OWR590695 PGN590694:PGN590695 PQJ590694:PQJ590695 QAF590694:QAF590695 QKB590694:QKB590695 QTX590694:QTX590695 RDT590694:RDT590695 RNP590694:RNP590695 RXL590694:RXL590695 SHH590694:SHH590695 SRD590694:SRD590695 TAZ590694:TAZ590695 TKV590694:TKV590695 TUR590694:TUR590695 UEN590694:UEN590695 UOJ590694:UOJ590695 UYF590694:UYF590695 VIB590694:VIB590695 VRX590694:VRX590695 WBT590694:WBT590695 WLP590694:WLP590695 WVL590694:WVL590695 D656230:D656231 IZ656230:IZ656231 SV656230:SV656231 ACR656230:ACR656231 AMN656230:AMN656231 AWJ656230:AWJ656231 BGF656230:BGF656231 BQB656230:BQB656231 BZX656230:BZX656231 CJT656230:CJT656231 CTP656230:CTP656231 DDL656230:DDL656231 DNH656230:DNH656231 DXD656230:DXD656231 EGZ656230:EGZ656231 EQV656230:EQV656231 FAR656230:FAR656231 FKN656230:FKN656231 FUJ656230:FUJ656231 GEF656230:GEF656231 GOB656230:GOB656231 GXX656230:GXX656231 HHT656230:HHT656231 HRP656230:HRP656231 IBL656230:IBL656231 ILH656230:ILH656231 IVD656230:IVD656231 JEZ656230:JEZ656231 JOV656230:JOV656231 JYR656230:JYR656231 KIN656230:KIN656231 KSJ656230:KSJ656231 LCF656230:LCF656231 LMB656230:LMB656231 LVX656230:LVX656231 MFT656230:MFT656231 MPP656230:MPP656231 MZL656230:MZL656231 NJH656230:NJH656231 NTD656230:NTD656231 OCZ656230:OCZ656231 OMV656230:OMV656231 OWR656230:OWR656231 PGN656230:PGN656231 PQJ656230:PQJ656231 QAF656230:QAF656231 QKB656230:QKB656231 QTX656230:QTX656231 RDT656230:RDT656231 RNP656230:RNP656231 RXL656230:RXL656231 SHH656230:SHH656231 SRD656230:SRD656231 TAZ656230:TAZ656231 TKV656230:TKV656231 TUR656230:TUR656231 UEN656230:UEN656231 UOJ656230:UOJ656231 UYF656230:UYF656231 VIB656230:VIB656231 VRX656230:VRX656231 WBT656230:WBT656231 WLP656230:WLP656231 WVL656230:WVL656231 D721766:D721767 IZ721766:IZ721767 SV721766:SV721767 ACR721766:ACR721767 AMN721766:AMN721767 AWJ721766:AWJ721767 BGF721766:BGF721767 BQB721766:BQB721767 BZX721766:BZX721767 CJT721766:CJT721767 CTP721766:CTP721767 DDL721766:DDL721767 DNH721766:DNH721767 DXD721766:DXD721767 EGZ721766:EGZ721767 EQV721766:EQV721767 FAR721766:FAR721767 FKN721766:FKN721767 FUJ721766:FUJ721767 GEF721766:GEF721767 GOB721766:GOB721767 GXX721766:GXX721767 HHT721766:HHT721767 HRP721766:HRP721767 IBL721766:IBL721767 ILH721766:ILH721767 IVD721766:IVD721767 JEZ721766:JEZ721767 JOV721766:JOV721767 JYR721766:JYR721767 KIN721766:KIN721767 KSJ721766:KSJ721767 LCF721766:LCF721767 LMB721766:LMB721767 LVX721766:LVX721767 MFT721766:MFT721767 MPP721766:MPP721767 MZL721766:MZL721767 NJH721766:NJH721767 NTD721766:NTD721767 OCZ721766:OCZ721767 OMV721766:OMV721767 OWR721766:OWR721767 PGN721766:PGN721767 PQJ721766:PQJ721767 QAF721766:QAF721767 QKB721766:QKB721767 QTX721766:QTX721767 RDT721766:RDT721767 RNP721766:RNP721767 RXL721766:RXL721767 SHH721766:SHH721767 SRD721766:SRD721767 TAZ721766:TAZ721767 TKV721766:TKV721767 TUR721766:TUR721767 UEN721766:UEN721767 UOJ721766:UOJ721767 UYF721766:UYF721767 VIB721766:VIB721767 VRX721766:VRX721767 WBT721766:WBT721767 WLP721766:WLP721767 WVL721766:WVL721767 D787302:D787303 IZ787302:IZ787303 SV787302:SV787303 ACR787302:ACR787303 AMN787302:AMN787303 AWJ787302:AWJ787303 BGF787302:BGF787303 BQB787302:BQB787303 BZX787302:BZX787303 CJT787302:CJT787303 CTP787302:CTP787303 DDL787302:DDL787303 DNH787302:DNH787303 DXD787302:DXD787303 EGZ787302:EGZ787303 EQV787302:EQV787303 FAR787302:FAR787303 FKN787302:FKN787303 FUJ787302:FUJ787303 GEF787302:GEF787303 GOB787302:GOB787303 GXX787302:GXX787303 HHT787302:HHT787303 HRP787302:HRP787303 IBL787302:IBL787303 ILH787302:ILH787303 IVD787302:IVD787303 JEZ787302:JEZ787303 JOV787302:JOV787303 JYR787302:JYR787303 KIN787302:KIN787303 KSJ787302:KSJ787303 LCF787302:LCF787303 LMB787302:LMB787303 LVX787302:LVX787303 MFT787302:MFT787303 MPP787302:MPP787303 MZL787302:MZL787303 NJH787302:NJH787303 NTD787302:NTD787303 OCZ787302:OCZ787303 OMV787302:OMV787303 OWR787302:OWR787303 PGN787302:PGN787303 PQJ787302:PQJ787303 QAF787302:QAF787303 QKB787302:QKB787303 QTX787302:QTX787303 RDT787302:RDT787303 RNP787302:RNP787303 RXL787302:RXL787303 SHH787302:SHH787303 SRD787302:SRD787303 TAZ787302:TAZ787303 TKV787302:TKV787303 TUR787302:TUR787303 UEN787302:UEN787303 UOJ787302:UOJ787303 UYF787302:UYF787303 VIB787302:VIB787303 VRX787302:VRX787303 WBT787302:WBT787303 WLP787302:WLP787303 WVL787302:WVL787303 D852838:D852839 IZ852838:IZ852839 SV852838:SV852839 ACR852838:ACR852839 AMN852838:AMN852839 AWJ852838:AWJ852839 BGF852838:BGF852839 BQB852838:BQB852839 BZX852838:BZX852839 CJT852838:CJT852839 CTP852838:CTP852839 DDL852838:DDL852839 DNH852838:DNH852839 DXD852838:DXD852839 EGZ852838:EGZ852839 EQV852838:EQV852839 FAR852838:FAR852839 FKN852838:FKN852839 FUJ852838:FUJ852839 GEF852838:GEF852839 GOB852838:GOB852839 GXX852838:GXX852839 HHT852838:HHT852839 HRP852838:HRP852839 IBL852838:IBL852839 ILH852838:ILH852839 IVD852838:IVD852839 JEZ852838:JEZ852839 JOV852838:JOV852839 JYR852838:JYR852839 KIN852838:KIN852839 KSJ852838:KSJ852839 LCF852838:LCF852839 LMB852838:LMB852839 LVX852838:LVX852839 MFT852838:MFT852839 MPP852838:MPP852839 MZL852838:MZL852839 NJH852838:NJH852839 NTD852838:NTD852839 OCZ852838:OCZ852839 OMV852838:OMV852839 OWR852838:OWR852839 PGN852838:PGN852839 PQJ852838:PQJ852839 QAF852838:QAF852839 QKB852838:QKB852839 QTX852838:QTX852839 RDT852838:RDT852839 RNP852838:RNP852839 RXL852838:RXL852839 SHH852838:SHH852839 SRD852838:SRD852839 TAZ852838:TAZ852839 TKV852838:TKV852839 TUR852838:TUR852839 UEN852838:UEN852839 UOJ852838:UOJ852839 UYF852838:UYF852839 VIB852838:VIB852839 VRX852838:VRX852839 WBT852838:WBT852839 WLP852838:WLP852839 WVL852838:WVL852839 D918374:D918375 IZ918374:IZ918375 SV918374:SV918375 ACR918374:ACR918375 AMN918374:AMN918375 AWJ918374:AWJ918375 BGF918374:BGF918375 BQB918374:BQB918375 BZX918374:BZX918375 CJT918374:CJT918375 CTP918374:CTP918375 DDL918374:DDL918375 DNH918374:DNH918375 DXD918374:DXD918375 EGZ918374:EGZ918375 EQV918374:EQV918375 FAR918374:FAR918375 FKN918374:FKN918375 FUJ918374:FUJ918375 GEF918374:GEF918375 GOB918374:GOB918375 GXX918374:GXX918375 HHT918374:HHT918375 HRP918374:HRP918375 IBL918374:IBL918375 ILH918374:ILH918375 IVD918374:IVD918375 JEZ918374:JEZ918375 JOV918374:JOV918375 JYR918374:JYR918375 KIN918374:KIN918375 KSJ918374:KSJ918375 LCF918374:LCF918375 LMB918374:LMB918375 LVX918374:LVX918375 MFT918374:MFT918375 MPP918374:MPP918375 MZL918374:MZL918375 NJH918374:NJH918375 NTD918374:NTD918375 OCZ918374:OCZ918375 OMV918374:OMV918375 OWR918374:OWR918375 PGN918374:PGN918375 PQJ918374:PQJ918375 QAF918374:QAF918375 QKB918374:QKB918375 QTX918374:QTX918375 RDT918374:RDT918375 RNP918374:RNP918375 RXL918374:RXL918375 SHH918374:SHH918375 SRD918374:SRD918375 TAZ918374:TAZ918375 TKV918374:TKV918375 TUR918374:TUR918375 UEN918374:UEN918375 UOJ918374:UOJ918375 UYF918374:UYF918375 VIB918374:VIB918375 VRX918374:VRX918375 WBT918374:WBT918375 WLP918374:WLP918375 WVL918374:WVL918375 D983910:D983911 IZ983910:IZ983911 SV983910:SV983911 ACR983910:ACR983911 AMN983910:AMN983911 AWJ983910:AWJ983911 BGF983910:BGF983911 BQB983910:BQB983911 BZX983910:BZX983911 CJT983910:CJT983911 CTP983910:CTP983911 DDL983910:DDL983911 DNH983910:DNH983911 DXD983910:DXD983911 EGZ983910:EGZ983911 EQV983910:EQV983911 FAR983910:FAR983911 FKN983910:FKN983911 FUJ983910:FUJ983911 GEF983910:GEF983911 GOB983910:GOB983911 GXX983910:GXX983911 HHT983910:HHT983911 HRP983910:HRP983911 IBL983910:IBL983911 ILH983910:ILH983911 IVD983910:IVD983911 JEZ983910:JEZ983911 JOV983910:JOV983911 JYR983910:JYR983911 KIN983910:KIN983911 KSJ983910:KSJ983911 LCF983910:LCF983911 LMB983910:LMB983911 LVX983910:LVX983911 MFT983910:MFT983911 MPP983910:MPP983911 MZL983910:MZL983911 NJH983910:NJH983911 NTD983910:NTD983911 OCZ983910:OCZ983911 OMV983910:OMV983911 OWR983910:OWR983911 PGN983910:PGN983911 PQJ983910:PQJ983911 QAF983910:QAF983911 QKB983910:QKB983911 QTX983910:QTX983911 RDT983910:RDT983911 RNP983910:RNP983911 RXL983910:RXL983911 SHH983910:SHH983911 SRD983910:SRD983911 TAZ983910:TAZ983911 TKV983910:TKV983911 TUR983910:TUR983911 UEN983910:UEN983911 UOJ983910:UOJ983911 UYF983910:UYF983911 VIB983910:VIB983911 VRX983910:VRX983911 WBT983910:WBT983911 WLP983910:WLP983911 WVL983910:WVL983911 D505 IZ505 SV505 ACR505 AMN505 AWJ505 BGF505 BQB505 BZX505 CJT505 CTP505 DDL505 DNH505 DXD505 EGZ505 EQV505 FAR505 FKN505 FUJ505 GEF505 GOB505 GXX505 HHT505 HRP505 IBL505 ILH505 IVD505 JEZ505 JOV505 JYR505 KIN505 KSJ505 LCF505 LMB505 LVX505 MFT505 MPP505 MZL505 NJH505 NTD505 OCZ505 OMV505 OWR505 PGN505 PQJ505 QAF505 QKB505 QTX505 RDT505 RNP505 RXL505 SHH505 SRD505 TAZ505 TKV505 TUR505 UEN505 UOJ505 UYF505 VIB505 VRX505 WBT505 WLP505 WVL505 D66041 IZ66041 SV66041 ACR66041 AMN66041 AWJ66041 BGF66041 BQB66041 BZX66041 CJT66041 CTP66041 DDL66041 DNH66041 DXD66041 EGZ66041 EQV66041 FAR66041 FKN66041 FUJ66041 GEF66041 GOB66041 GXX66041 HHT66041 HRP66041 IBL66041 ILH66041 IVD66041 JEZ66041 JOV66041 JYR66041 KIN66041 KSJ66041 LCF66041 LMB66041 LVX66041 MFT66041 MPP66041 MZL66041 NJH66041 NTD66041 OCZ66041 OMV66041 OWR66041 PGN66041 PQJ66041 QAF66041 QKB66041 QTX66041 RDT66041 RNP66041 RXL66041 SHH66041 SRD66041 TAZ66041 TKV66041 TUR66041 UEN66041 UOJ66041 UYF66041 VIB66041 VRX66041 WBT66041 WLP66041 WVL66041 D131577 IZ131577 SV131577 ACR131577 AMN131577 AWJ131577 BGF131577 BQB131577 BZX131577 CJT131577 CTP131577 DDL131577 DNH131577 DXD131577 EGZ131577 EQV131577 FAR131577 FKN131577 FUJ131577 GEF131577 GOB131577 GXX131577 HHT131577 HRP131577 IBL131577 ILH131577 IVD131577 JEZ131577 JOV131577 JYR131577 KIN131577 KSJ131577 LCF131577 LMB131577 LVX131577 MFT131577 MPP131577 MZL131577 NJH131577 NTD131577 OCZ131577 OMV131577 OWR131577 PGN131577 PQJ131577 QAF131577 QKB131577 QTX131577 RDT131577 RNP131577 RXL131577 SHH131577 SRD131577 TAZ131577 TKV131577 TUR131577 UEN131577 UOJ131577 UYF131577 VIB131577 VRX131577 WBT131577 WLP131577 WVL131577 D197113 IZ197113 SV197113 ACR197113 AMN197113 AWJ197113 BGF197113 BQB197113 BZX197113 CJT197113 CTP197113 DDL197113 DNH197113 DXD197113 EGZ197113 EQV197113 FAR197113 FKN197113 FUJ197113 GEF197113 GOB197113 GXX197113 HHT197113 HRP197113 IBL197113 ILH197113 IVD197113 JEZ197113 JOV197113 JYR197113 KIN197113 KSJ197113 LCF197113 LMB197113 LVX197113 MFT197113 MPP197113 MZL197113 NJH197113 NTD197113 OCZ197113 OMV197113 OWR197113 PGN197113 PQJ197113 QAF197113 QKB197113 QTX197113 RDT197113 RNP197113 RXL197113 SHH197113 SRD197113 TAZ197113 TKV197113 TUR197113 UEN197113 UOJ197113 UYF197113 VIB197113 VRX197113 WBT197113 WLP197113 WVL197113 D262649 IZ262649 SV262649 ACR262649 AMN262649 AWJ262649 BGF262649 BQB262649 BZX262649 CJT262649 CTP262649 DDL262649 DNH262649 DXD262649 EGZ262649 EQV262649 FAR262649 FKN262649 FUJ262649 GEF262649 GOB262649 GXX262649 HHT262649 HRP262649 IBL262649 ILH262649 IVD262649 JEZ262649 JOV262649 JYR262649 KIN262649 KSJ262649 LCF262649 LMB262649 LVX262649 MFT262649 MPP262649 MZL262649 NJH262649 NTD262649 OCZ262649 OMV262649 OWR262649 PGN262649 PQJ262649 QAF262649 QKB262649 QTX262649 RDT262649 RNP262649 RXL262649 SHH262649 SRD262649 TAZ262649 TKV262649 TUR262649 UEN262649 UOJ262649 UYF262649 VIB262649 VRX262649 WBT262649 WLP262649 WVL262649 D328185 IZ328185 SV328185 ACR328185 AMN328185 AWJ328185 BGF328185 BQB328185 BZX328185 CJT328185 CTP328185 DDL328185 DNH328185 DXD328185 EGZ328185 EQV328185 FAR328185 FKN328185 FUJ328185 GEF328185 GOB328185 GXX328185 HHT328185 HRP328185 IBL328185 ILH328185 IVD328185 JEZ328185 JOV328185 JYR328185 KIN328185 KSJ328185 LCF328185 LMB328185 LVX328185 MFT328185 MPP328185 MZL328185 NJH328185 NTD328185 OCZ328185 OMV328185 OWR328185 PGN328185 PQJ328185 QAF328185 QKB328185 QTX328185 RDT328185 RNP328185 RXL328185 SHH328185 SRD328185 TAZ328185 TKV328185 TUR328185 UEN328185 UOJ328185 UYF328185 VIB328185 VRX328185 WBT328185 WLP328185 WVL328185 D393721 IZ393721 SV393721 ACR393721 AMN393721 AWJ393721 BGF393721 BQB393721 BZX393721 CJT393721 CTP393721 DDL393721 DNH393721 DXD393721 EGZ393721 EQV393721 FAR393721 FKN393721 FUJ393721 GEF393721 GOB393721 GXX393721 HHT393721 HRP393721 IBL393721 ILH393721 IVD393721 JEZ393721 JOV393721 JYR393721 KIN393721 KSJ393721 LCF393721 LMB393721 LVX393721 MFT393721 MPP393721 MZL393721 NJH393721 NTD393721 OCZ393721 OMV393721 OWR393721 PGN393721 PQJ393721 QAF393721 QKB393721 QTX393721 RDT393721 RNP393721 RXL393721 SHH393721 SRD393721 TAZ393721 TKV393721 TUR393721 UEN393721 UOJ393721 UYF393721 VIB393721 VRX393721 WBT393721 WLP393721 WVL393721 D459257 IZ459257 SV459257 ACR459257 AMN459257 AWJ459257 BGF459257 BQB459257 BZX459257 CJT459257 CTP459257 DDL459257 DNH459257 DXD459257 EGZ459257 EQV459257 FAR459257 FKN459257 FUJ459257 GEF459257 GOB459257 GXX459257 HHT459257 HRP459257 IBL459257 ILH459257 IVD459257 JEZ459257 JOV459257 JYR459257 KIN459257 KSJ459257 LCF459257 LMB459257 LVX459257 MFT459257 MPP459257 MZL459257 NJH459257 NTD459257 OCZ459257 OMV459257 OWR459257 PGN459257 PQJ459257 QAF459257 QKB459257 QTX459257 RDT459257 RNP459257 RXL459257 SHH459257 SRD459257 TAZ459257 TKV459257 TUR459257 UEN459257 UOJ459257 UYF459257 VIB459257 VRX459257 WBT459257 WLP459257 WVL459257 D524793 IZ524793 SV524793 ACR524793 AMN524793 AWJ524793 BGF524793 BQB524793 BZX524793 CJT524793 CTP524793 DDL524793 DNH524793 DXD524793 EGZ524793 EQV524793 FAR524793 FKN524793 FUJ524793 GEF524793 GOB524793 GXX524793 HHT524793 HRP524793 IBL524793 ILH524793 IVD524793 JEZ524793 JOV524793 JYR524793 KIN524793 KSJ524793 LCF524793 LMB524793 LVX524793 MFT524793 MPP524793 MZL524793 NJH524793 NTD524793 OCZ524793 OMV524793 OWR524793 PGN524793 PQJ524793 QAF524793 QKB524793 QTX524793 RDT524793 RNP524793 RXL524793 SHH524793 SRD524793 TAZ524793 TKV524793 TUR524793 UEN524793 UOJ524793 UYF524793 VIB524793 VRX524793 WBT524793 WLP524793 WVL524793 D590329 IZ590329 SV590329 ACR590329 AMN590329 AWJ590329 BGF590329 BQB590329 BZX590329 CJT590329 CTP590329 DDL590329 DNH590329 DXD590329 EGZ590329 EQV590329 FAR590329 FKN590329 FUJ590329 GEF590329 GOB590329 GXX590329 HHT590329 HRP590329 IBL590329 ILH590329 IVD590329 JEZ590329 JOV590329 JYR590329 KIN590329 KSJ590329 LCF590329 LMB590329 LVX590329 MFT590329 MPP590329 MZL590329 NJH590329 NTD590329 OCZ590329 OMV590329 OWR590329 PGN590329 PQJ590329 QAF590329 QKB590329 QTX590329 RDT590329 RNP590329 RXL590329 SHH590329 SRD590329 TAZ590329 TKV590329 TUR590329 UEN590329 UOJ590329 UYF590329 VIB590329 VRX590329 WBT590329 WLP590329 WVL590329 D655865 IZ655865 SV655865 ACR655865 AMN655865 AWJ655865 BGF655865 BQB655865 BZX655865 CJT655865 CTP655865 DDL655865 DNH655865 DXD655865 EGZ655865 EQV655865 FAR655865 FKN655865 FUJ655865 GEF655865 GOB655865 GXX655865 HHT655865 HRP655865 IBL655865 ILH655865 IVD655865 JEZ655865 JOV655865 JYR655865 KIN655865 KSJ655865 LCF655865 LMB655865 LVX655865 MFT655865 MPP655865 MZL655865 NJH655865 NTD655865 OCZ655865 OMV655865 OWR655865 PGN655865 PQJ655865 QAF655865 QKB655865 QTX655865 RDT655865 RNP655865 RXL655865 SHH655865 SRD655865 TAZ655865 TKV655865 TUR655865 UEN655865 UOJ655865 UYF655865 VIB655865 VRX655865 WBT655865 WLP655865 WVL655865 D721401 IZ721401 SV721401 ACR721401 AMN721401 AWJ721401 BGF721401 BQB721401 BZX721401 CJT721401 CTP721401 DDL721401 DNH721401 DXD721401 EGZ721401 EQV721401 FAR721401 FKN721401 FUJ721401 GEF721401 GOB721401 GXX721401 HHT721401 HRP721401 IBL721401 ILH721401 IVD721401 JEZ721401 JOV721401 JYR721401 KIN721401 KSJ721401 LCF721401 LMB721401 LVX721401 MFT721401 MPP721401 MZL721401 NJH721401 NTD721401 OCZ721401 OMV721401 OWR721401 PGN721401 PQJ721401 QAF721401 QKB721401 QTX721401 RDT721401 RNP721401 RXL721401 SHH721401 SRD721401 TAZ721401 TKV721401 TUR721401 UEN721401 UOJ721401 UYF721401 VIB721401 VRX721401 WBT721401 WLP721401 WVL721401 D786937 IZ786937 SV786937 ACR786937 AMN786937 AWJ786937 BGF786937 BQB786937 BZX786937 CJT786937 CTP786937 DDL786937 DNH786937 DXD786937 EGZ786937 EQV786937 FAR786937 FKN786937 FUJ786937 GEF786937 GOB786937 GXX786937 HHT786937 HRP786937 IBL786937 ILH786937 IVD786937 JEZ786937 JOV786937 JYR786937 KIN786937 KSJ786937 LCF786937 LMB786937 LVX786937 MFT786937 MPP786937 MZL786937 NJH786937 NTD786937 OCZ786937 OMV786937 OWR786937 PGN786937 PQJ786937 QAF786937 QKB786937 QTX786937 RDT786937 RNP786937 RXL786937 SHH786937 SRD786937 TAZ786937 TKV786937 TUR786937 UEN786937 UOJ786937 UYF786937 VIB786937 VRX786937 WBT786937 WLP786937 WVL786937 D852473 IZ852473 SV852473 ACR852473 AMN852473 AWJ852473 BGF852473 BQB852473 BZX852473 CJT852473 CTP852473 DDL852473 DNH852473 DXD852473 EGZ852473 EQV852473 FAR852473 FKN852473 FUJ852473 GEF852473 GOB852473 GXX852473 HHT852473 HRP852473 IBL852473 ILH852473 IVD852473 JEZ852473 JOV852473 JYR852473 KIN852473 KSJ852473 LCF852473 LMB852473 LVX852473 MFT852473 MPP852473 MZL852473 NJH852473 NTD852473 OCZ852473 OMV852473 OWR852473 PGN852473 PQJ852473 QAF852473 QKB852473 QTX852473 RDT852473 RNP852473 RXL852473 SHH852473 SRD852473 TAZ852473 TKV852473 TUR852473 UEN852473 UOJ852473 UYF852473 VIB852473 VRX852473 WBT852473 WLP852473 WVL852473 D918009 IZ918009 SV918009 ACR918009 AMN918009 AWJ918009 BGF918009 BQB918009 BZX918009 CJT918009 CTP918009 DDL918009 DNH918009 DXD918009 EGZ918009 EQV918009 FAR918009 FKN918009 FUJ918009 GEF918009 GOB918009 GXX918009 HHT918009 HRP918009 IBL918009 ILH918009 IVD918009 JEZ918009 JOV918009 JYR918009 KIN918009 KSJ918009 LCF918009 LMB918009 LVX918009 MFT918009 MPP918009 MZL918009 NJH918009 NTD918009 OCZ918009 OMV918009 OWR918009 PGN918009 PQJ918009 QAF918009 QKB918009 QTX918009 RDT918009 RNP918009 RXL918009 SHH918009 SRD918009 TAZ918009 TKV918009 TUR918009 UEN918009 UOJ918009 UYF918009 VIB918009 VRX918009 WBT918009 WLP918009 WVL918009 D983545 IZ983545 SV983545 ACR983545 AMN983545 AWJ983545 BGF983545 BQB983545 BZX983545 CJT983545 CTP983545 DDL983545 DNH983545 DXD983545 EGZ983545 EQV983545 FAR983545 FKN983545 FUJ983545 GEF983545 GOB983545 GXX983545 HHT983545 HRP983545 IBL983545 ILH983545 IVD983545 JEZ983545 JOV983545 JYR983545 KIN983545 KSJ983545 LCF983545 LMB983545 LVX983545 MFT983545 MPP983545 MZL983545 NJH983545 NTD983545 OCZ983545 OMV983545 OWR983545 PGN983545 PQJ983545 QAF983545 QKB983545 QTX983545 RDT983545 RNP983545 RXL983545 SHH983545 SRD983545 TAZ983545 TKV983545 TUR983545 UEN983545 UOJ983545 UYF983545 VIB983545 VRX983545 WBT983545 WLP983545 WVL983545 D874:D875 IZ874:IZ875 SV874:SV875 ACR874:ACR875 AMN874:AMN875 AWJ874:AWJ875 BGF874:BGF875 BQB874:BQB875 BZX874:BZX875 CJT874:CJT875 CTP874:CTP875 DDL874:DDL875 DNH874:DNH875 DXD874:DXD875 EGZ874:EGZ875 EQV874:EQV875 FAR874:FAR875 FKN874:FKN875 FUJ874:FUJ875 GEF874:GEF875 GOB874:GOB875 GXX874:GXX875 HHT874:HHT875 HRP874:HRP875 IBL874:IBL875 ILH874:ILH875 IVD874:IVD875 JEZ874:JEZ875 JOV874:JOV875 JYR874:JYR875 KIN874:KIN875 KSJ874:KSJ875 LCF874:LCF875 LMB874:LMB875 LVX874:LVX875 MFT874:MFT875 MPP874:MPP875 MZL874:MZL875 NJH874:NJH875 NTD874:NTD875 OCZ874:OCZ875 OMV874:OMV875 OWR874:OWR875 PGN874:PGN875 PQJ874:PQJ875 QAF874:QAF875 QKB874:QKB875 QTX874:QTX875 RDT874:RDT875 RNP874:RNP875 RXL874:RXL875 SHH874:SHH875 SRD874:SRD875 TAZ874:TAZ875 TKV874:TKV875 TUR874:TUR875 UEN874:UEN875 UOJ874:UOJ875 UYF874:UYF875 VIB874:VIB875 VRX874:VRX875 WBT874:WBT875 WLP874:WLP875 WVL874:WVL875 D66410:D66411 IZ66410:IZ66411 SV66410:SV66411 ACR66410:ACR66411 AMN66410:AMN66411 AWJ66410:AWJ66411 BGF66410:BGF66411 BQB66410:BQB66411 BZX66410:BZX66411 CJT66410:CJT66411 CTP66410:CTP66411 DDL66410:DDL66411 DNH66410:DNH66411 DXD66410:DXD66411 EGZ66410:EGZ66411 EQV66410:EQV66411 FAR66410:FAR66411 FKN66410:FKN66411 FUJ66410:FUJ66411 GEF66410:GEF66411 GOB66410:GOB66411 GXX66410:GXX66411 HHT66410:HHT66411 HRP66410:HRP66411 IBL66410:IBL66411 ILH66410:ILH66411 IVD66410:IVD66411 JEZ66410:JEZ66411 JOV66410:JOV66411 JYR66410:JYR66411 KIN66410:KIN66411 KSJ66410:KSJ66411 LCF66410:LCF66411 LMB66410:LMB66411 LVX66410:LVX66411 MFT66410:MFT66411 MPP66410:MPP66411 MZL66410:MZL66411 NJH66410:NJH66411 NTD66410:NTD66411 OCZ66410:OCZ66411 OMV66410:OMV66411 OWR66410:OWR66411 PGN66410:PGN66411 PQJ66410:PQJ66411 QAF66410:QAF66411 QKB66410:QKB66411 QTX66410:QTX66411 RDT66410:RDT66411 RNP66410:RNP66411 RXL66410:RXL66411 SHH66410:SHH66411 SRD66410:SRD66411 TAZ66410:TAZ66411 TKV66410:TKV66411 TUR66410:TUR66411 UEN66410:UEN66411 UOJ66410:UOJ66411 UYF66410:UYF66411 VIB66410:VIB66411 VRX66410:VRX66411 WBT66410:WBT66411 WLP66410:WLP66411 WVL66410:WVL66411 D131946:D131947 IZ131946:IZ131947 SV131946:SV131947 ACR131946:ACR131947 AMN131946:AMN131947 AWJ131946:AWJ131947 BGF131946:BGF131947 BQB131946:BQB131947 BZX131946:BZX131947 CJT131946:CJT131947 CTP131946:CTP131947 DDL131946:DDL131947 DNH131946:DNH131947 DXD131946:DXD131947 EGZ131946:EGZ131947 EQV131946:EQV131947 FAR131946:FAR131947 FKN131946:FKN131947 FUJ131946:FUJ131947 GEF131946:GEF131947 GOB131946:GOB131947 GXX131946:GXX131947 HHT131946:HHT131947 HRP131946:HRP131947 IBL131946:IBL131947 ILH131946:ILH131947 IVD131946:IVD131947 JEZ131946:JEZ131947 JOV131946:JOV131947 JYR131946:JYR131947 KIN131946:KIN131947 KSJ131946:KSJ131947 LCF131946:LCF131947 LMB131946:LMB131947 LVX131946:LVX131947 MFT131946:MFT131947 MPP131946:MPP131947 MZL131946:MZL131947 NJH131946:NJH131947 NTD131946:NTD131947 OCZ131946:OCZ131947 OMV131946:OMV131947 OWR131946:OWR131947 PGN131946:PGN131947 PQJ131946:PQJ131947 QAF131946:QAF131947 QKB131946:QKB131947 QTX131946:QTX131947 RDT131946:RDT131947 RNP131946:RNP131947 RXL131946:RXL131947 SHH131946:SHH131947 SRD131946:SRD131947 TAZ131946:TAZ131947 TKV131946:TKV131947 TUR131946:TUR131947 UEN131946:UEN131947 UOJ131946:UOJ131947 UYF131946:UYF131947 VIB131946:VIB131947 VRX131946:VRX131947 WBT131946:WBT131947 WLP131946:WLP131947 WVL131946:WVL131947 D197482:D197483 IZ197482:IZ197483 SV197482:SV197483 ACR197482:ACR197483 AMN197482:AMN197483 AWJ197482:AWJ197483 BGF197482:BGF197483 BQB197482:BQB197483 BZX197482:BZX197483 CJT197482:CJT197483 CTP197482:CTP197483 DDL197482:DDL197483 DNH197482:DNH197483 DXD197482:DXD197483 EGZ197482:EGZ197483 EQV197482:EQV197483 FAR197482:FAR197483 FKN197482:FKN197483 FUJ197482:FUJ197483 GEF197482:GEF197483 GOB197482:GOB197483 GXX197482:GXX197483 HHT197482:HHT197483 HRP197482:HRP197483 IBL197482:IBL197483 ILH197482:ILH197483 IVD197482:IVD197483 JEZ197482:JEZ197483 JOV197482:JOV197483 JYR197482:JYR197483 KIN197482:KIN197483 KSJ197482:KSJ197483 LCF197482:LCF197483 LMB197482:LMB197483 LVX197482:LVX197483 MFT197482:MFT197483 MPP197482:MPP197483 MZL197482:MZL197483 NJH197482:NJH197483 NTD197482:NTD197483 OCZ197482:OCZ197483 OMV197482:OMV197483 OWR197482:OWR197483 PGN197482:PGN197483 PQJ197482:PQJ197483 QAF197482:QAF197483 QKB197482:QKB197483 QTX197482:QTX197483 RDT197482:RDT197483 RNP197482:RNP197483 RXL197482:RXL197483 SHH197482:SHH197483 SRD197482:SRD197483 TAZ197482:TAZ197483 TKV197482:TKV197483 TUR197482:TUR197483 UEN197482:UEN197483 UOJ197482:UOJ197483 UYF197482:UYF197483 VIB197482:VIB197483 VRX197482:VRX197483 WBT197482:WBT197483 WLP197482:WLP197483 WVL197482:WVL197483 D263018:D263019 IZ263018:IZ263019 SV263018:SV263019 ACR263018:ACR263019 AMN263018:AMN263019 AWJ263018:AWJ263019 BGF263018:BGF263019 BQB263018:BQB263019 BZX263018:BZX263019 CJT263018:CJT263019 CTP263018:CTP263019 DDL263018:DDL263019 DNH263018:DNH263019 DXD263018:DXD263019 EGZ263018:EGZ263019 EQV263018:EQV263019 FAR263018:FAR263019 FKN263018:FKN263019 FUJ263018:FUJ263019 GEF263018:GEF263019 GOB263018:GOB263019 GXX263018:GXX263019 HHT263018:HHT263019 HRP263018:HRP263019 IBL263018:IBL263019 ILH263018:ILH263019 IVD263018:IVD263019 JEZ263018:JEZ263019 JOV263018:JOV263019 JYR263018:JYR263019 KIN263018:KIN263019 KSJ263018:KSJ263019 LCF263018:LCF263019 LMB263018:LMB263019 LVX263018:LVX263019 MFT263018:MFT263019 MPP263018:MPP263019 MZL263018:MZL263019 NJH263018:NJH263019 NTD263018:NTD263019 OCZ263018:OCZ263019 OMV263018:OMV263019 OWR263018:OWR263019 PGN263018:PGN263019 PQJ263018:PQJ263019 QAF263018:QAF263019 QKB263018:QKB263019 QTX263018:QTX263019 RDT263018:RDT263019 RNP263018:RNP263019 RXL263018:RXL263019 SHH263018:SHH263019 SRD263018:SRD263019 TAZ263018:TAZ263019 TKV263018:TKV263019 TUR263018:TUR263019 UEN263018:UEN263019 UOJ263018:UOJ263019 UYF263018:UYF263019 VIB263018:VIB263019 VRX263018:VRX263019 WBT263018:WBT263019 WLP263018:WLP263019 WVL263018:WVL263019 D328554:D328555 IZ328554:IZ328555 SV328554:SV328555 ACR328554:ACR328555 AMN328554:AMN328555 AWJ328554:AWJ328555 BGF328554:BGF328555 BQB328554:BQB328555 BZX328554:BZX328555 CJT328554:CJT328555 CTP328554:CTP328555 DDL328554:DDL328555 DNH328554:DNH328555 DXD328554:DXD328555 EGZ328554:EGZ328555 EQV328554:EQV328555 FAR328554:FAR328555 FKN328554:FKN328555 FUJ328554:FUJ328555 GEF328554:GEF328555 GOB328554:GOB328555 GXX328554:GXX328555 HHT328554:HHT328555 HRP328554:HRP328555 IBL328554:IBL328555 ILH328554:ILH328555 IVD328554:IVD328555 JEZ328554:JEZ328555 JOV328554:JOV328555 JYR328554:JYR328555 KIN328554:KIN328555 KSJ328554:KSJ328555 LCF328554:LCF328555 LMB328554:LMB328555 LVX328554:LVX328555 MFT328554:MFT328555 MPP328554:MPP328555 MZL328554:MZL328555 NJH328554:NJH328555 NTD328554:NTD328555 OCZ328554:OCZ328555 OMV328554:OMV328555 OWR328554:OWR328555 PGN328554:PGN328555 PQJ328554:PQJ328555 QAF328554:QAF328555 QKB328554:QKB328555 QTX328554:QTX328555 RDT328554:RDT328555 RNP328554:RNP328555 RXL328554:RXL328555 SHH328554:SHH328555 SRD328554:SRD328555 TAZ328554:TAZ328555 TKV328554:TKV328555 TUR328554:TUR328555 UEN328554:UEN328555 UOJ328554:UOJ328555 UYF328554:UYF328555 VIB328554:VIB328555 VRX328554:VRX328555 WBT328554:WBT328555 WLP328554:WLP328555 WVL328554:WVL328555 D394090:D394091 IZ394090:IZ394091 SV394090:SV394091 ACR394090:ACR394091 AMN394090:AMN394091 AWJ394090:AWJ394091 BGF394090:BGF394091 BQB394090:BQB394091 BZX394090:BZX394091 CJT394090:CJT394091 CTP394090:CTP394091 DDL394090:DDL394091 DNH394090:DNH394091 DXD394090:DXD394091 EGZ394090:EGZ394091 EQV394090:EQV394091 FAR394090:FAR394091 FKN394090:FKN394091 FUJ394090:FUJ394091 GEF394090:GEF394091 GOB394090:GOB394091 GXX394090:GXX394091 HHT394090:HHT394091 HRP394090:HRP394091 IBL394090:IBL394091 ILH394090:ILH394091 IVD394090:IVD394091 JEZ394090:JEZ394091 JOV394090:JOV394091 JYR394090:JYR394091 KIN394090:KIN394091 KSJ394090:KSJ394091 LCF394090:LCF394091 LMB394090:LMB394091 LVX394090:LVX394091 MFT394090:MFT394091 MPP394090:MPP394091 MZL394090:MZL394091 NJH394090:NJH394091 NTD394090:NTD394091 OCZ394090:OCZ394091 OMV394090:OMV394091 OWR394090:OWR394091 PGN394090:PGN394091 PQJ394090:PQJ394091 QAF394090:QAF394091 QKB394090:QKB394091 QTX394090:QTX394091 RDT394090:RDT394091 RNP394090:RNP394091 RXL394090:RXL394091 SHH394090:SHH394091 SRD394090:SRD394091 TAZ394090:TAZ394091 TKV394090:TKV394091 TUR394090:TUR394091 UEN394090:UEN394091 UOJ394090:UOJ394091 UYF394090:UYF394091 VIB394090:VIB394091 VRX394090:VRX394091 WBT394090:WBT394091 WLP394090:WLP394091 WVL394090:WVL394091 D459626:D459627 IZ459626:IZ459627 SV459626:SV459627 ACR459626:ACR459627 AMN459626:AMN459627 AWJ459626:AWJ459627 BGF459626:BGF459627 BQB459626:BQB459627 BZX459626:BZX459627 CJT459626:CJT459627 CTP459626:CTP459627 DDL459626:DDL459627 DNH459626:DNH459627 DXD459626:DXD459627 EGZ459626:EGZ459627 EQV459626:EQV459627 FAR459626:FAR459627 FKN459626:FKN459627 FUJ459626:FUJ459627 GEF459626:GEF459627 GOB459626:GOB459627 GXX459626:GXX459627 HHT459626:HHT459627 HRP459626:HRP459627 IBL459626:IBL459627 ILH459626:ILH459627 IVD459626:IVD459627 JEZ459626:JEZ459627 JOV459626:JOV459627 JYR459626:JYR459627 KIN459626:KIN459627 KSJ459626:KSJ459627 LCF459626:LCF459627 LMB459626:LMB459627 LVX459626:LVX459627 MFT459626:MFT459627 MPP459626:MPP459627 MZL459626:MZL459627 NJH459626:NJH459627 NTD459626:NTD459627 OCZ459626:OCZ459627 OMV459626:OMV459627 OWR459626:OWR459627 PGN459626:PGN459627 PQJ459626:PQJ459627 QAF459626:QAF459627 QKB459626:QKB459627 QTX459626:QTX459627 RDT459626:RDT459627 RNP459626:RNP459627 RXL459626:RXL459627 SHH459626:SHH459627 SRD459626:SRD459627 TAZ459626:TAZ459627 TKV459626:TKV459627 TUR459626:TUR459627 UEN459626:UEN459627 UOJ459626:UOJ459627 UYF459626:UYF459627 VIB459626:VIB459627 VRX459626:VRX459627 WBT459626:WBT459627 WLP459626:WLP459627 WVL459626:WVL459627 D525162:D525163 IZ525162:IZ525163 SV525162:SV525163 ACR525162:ACR525163 AMN525162:AMN525163 AWJ525162:AWJ525163 BGF525162:BGF525163 BQB525162:BQB525163 BZX525162:BZX525163 CJT525162:CJT525163 CTP525162:CTP525163 DDL525162:DDL525163 DNH525162:DNH525163 DXD525162:DXD525163 EGZ525162:EGZ525163 EQV525162:EQV525163 FAR525162:FAR525163 FKN525162:FKN525163 FUJ525162:FUJ525163 GEF525162:GEF525163 GOB525162:GOB525163 GXX525162:GXX525163 HHT525162:HHT525163 HRP525162:HRP525163 IBL525162:IBL525163 ILH525162:ILH525163 IVD525162:IVD525163 JEZ525162:JEZ525163 JOV525162:JOV525163 JYR525162:JYR525163 KIN525162:KIN525163 KSJ525162:KSJ525163 LCF525162:LCF525163 LMB525162:LMB525163 LVX525162:LVX525163 MFT525162:MFT525163 MPP525162:MPP525163 MZL525162:MZL525163 NJH525162:NJH525163 NTD525162:NTD525163 OCZ525162:OCZ525163 OMV525162:OMV525163 OWR525162:OWR525163 PGN525162:PGN525163 PQJ525162:PQJ525163 QAF525162:QAF525163 QKB525162:QKB525163 QTX525162:QTX525163 RDT525162:RDT525163 RNP525162:RNP525163 RXL525162:RXL525163 SHH525162:SHH525163 SRD525162:SRD525163 TAZ525162:TAZ525163 TKV525162:TKV525163 TUR525162:TUR525163 UEN525162:UEN525163 UOJ525162:UOJ525163 UYF525162:UYF525163 VIB525162:VIB525163 VRX525162:VRX525163 WBT525162:WBT525163 WLP525162:WLP525163 WVL525162:WVL525163 D590698:D590699 IZ590698:IZ590699 SV590698:SV590699 ACR590698:ACR590699 AMN590698:AMN590699 AWJ590698:AWJ590699 BGF590698:BGF590699 BQB590698:BQB590699 BZX590698:BZX590699 CJT590698:CJT590699 CTP590698:CTP590699 DDL590698:DDL590699 DNH590698:DNH590699 DXD590698:DXD590699 EGZ590698:EGZ590699 EQV590698:EQV590699 FAR590698:FAR590699 FKN590698:FKN590699 FUJ590698:FUJ590699 GEF590698:GEF590699 GOB590698:GOB590699 GXX590698:GXX590699 HHT590698:HHT590699 HRP590698:HRP590699 IBL590698:IBL590699 ILH590698:ILH590699 IVD590698:IVD590699 JEZ590698:JEZ590699 JOV590698:JOV590699 JYR590698:JYR590699 KIN590698:KIN590699 KSJ590698:KSJ590699 LCF590698:LCF590699 LMB590698:LMB590699 LVX590698:LVX590699 MFT590698:MFT590699 MPP590698:MPP590699 MZL590698:MZL590699 NJH590698:NJH590699 NTD590698:NTD590699 OCZ590698:OCZ590699 OMV590698:OMV590699 OWR590698:OWR590699 PGN590698:PGN590699 PQJ590698:PQJ590699 QAF590698:QAF590699 QKB590698:QKB590699 QTX590698:QTX590699 RDT590698:RDT590699 RNP590698:RNP590699 RXL590698:RXL590699 SHH590698:SHH590699 SRD590698:SRD590699 TAZ590698:TAZ590699 TKV590698:TKV590699 TUR590698:TUR590699 UEN590698:UEN590699 UOJ590698:UOJ590699 UYF590698:UYF590699 VIB590698:VIB590699 VRX590698:VRX590699 WBT590698:WBT590699 WLP590698:WLP590699 WVL590698:WVL590699 D656234:D656235 IZ656234:IZ656235 SV656234:SV656235 ACR656234:ACR656235 AMN656234:AMN656235 AWJ656234:AWJ656235 BGF656234:BGF656235 BQB656234:BQB656235 BZX656234:BZX656235 CJT656234:CJT656235 CTP656234:CTP656235 DDL656234:DDL656235 DNH656234:DNH656235 DXD656234:DXD656235 EGZ656234:EGZ656235 EQV656234:EQV656235 FAR656234:FAR656235 FKN656234:FKN656235 FUJ656234:FUJ656235 GEF656234:GEF656235 GOB656234:GOB656235 GXX656234:GXX656235 HHT656234:HHT656235 HRP656234:HRP656235 IBL656234:IBL656235 ILH656234:ILH656235 IVD656234:IVD656235 JEZ656234:JEZ656235 JOV656234:JOV656235 JYR656234:JYR656235 KIN656234:KIN656235 KSJ656234:KSJ656235 LCF656234:LCF656235 LMB656234:LMB656235 LVX656234:LVX656235 MFT656234:MFT656235 MPP656234:MPP656235 MZL656234:MZL656235 NJH656234:NJH656235 NTD656234:NTD656235 OCZ656234:OCZ656235 OMV656234:OMV656235 OWR656234:OWR656235 PGN656234:PGN656235 PQJ656234:PQJ656235 QAF656234:QAF656235 QKB656234:QKB656235 QTX656234:QTX656235 RDT656234:RDT656235 RNP656234:RNP656235 RXL656234:RXL656235 SHH656234:SHH656235 SRD656234:SRD656235 TAZ656234:TAZ656235 TKV656234:TKV656235 TUR656234:TUR656235 UEN656234:UEN656235 UOJ656234:UOJ656235 UYF656234:UYF656235 VIB656234:VIB656235 VRX656234:VRX656235 WBT656234:WBT656235 WLP656234:WLP656235 WVL656234:WVL656235 D721770:D721771 IZ721770:IZ721771 SV721770:SV721771 ACR721770:ACR721771 AMN721770:AMN721771 AWJ721770:AWJ721771 BGF721770:BGF721771 BQB721770:BQB721771 BZX721770:BZX721771 CJT721770:CJT721771 CTP721770:CTP721771 DDL721770:DDL721771 DNH721770:DNH721771 DXD721770:DXD721771 EGZ721770:EGZ721771 EQV721770:EQV721771 FAR721770:FAR721771 FKN721770:FKN721771 FUJ721770:FUJ721771 GEF721770:GEF721771 GOB721770:GOB721771 GXX721770:GXX721771 HHT721770:HHT721771 HRP721770:HRP721771 IBL721770:IBL721771 ILH721770:ILH721771 IVD721770:IVD721771 JEZ721770:JEZ721771 JOV721770:JOV721771 JYR721770:JYR721771 KIN721770:KIN721771 KSJ721770:KSJ721771 LCF721770:LCF721771 LMB721770:LMB721771 LVX721770:LVX721771 MFT721770:MFT721771 MPP721770:MPP721771 MZL721770:MZL721771 NJH721770:NJH721771 NTD721770:NTD721771 OCZ721770:OCZ721771 OMV721770:OMV721771 OWR721770:OWR721771 PGN721770:PGN721771 PQJ721770:PQJ721771 QAF721770:QAF721771 QKB721770:QKB721771 QTX721770:QTX721771 RDT721770:RDT721771 RNP721770:RNP721771 RXL721770:RXL721771 SHH721770:SHH721771 SRD721770:SRD721771 TAZ721770:TAZ721771 TKV721770:TKV721771 TUR721770:TUR721771 UEN721770:UEN721771 UOJ721770:UOJ721771 UYF721770:UYF721771 VIB721770:VIB721771 VRX721770:VRX721771 WBT721770:WBT721771 WLP721770:WLP721771 WVL721770:WVL721771 D787306:D787307 IZ787306:IZ787307 SV787306:SV787307 ACR787306:ACR787307 AMN787306:AMN787307 AWJ787306:AWJ787307 BGF787306:BGF787307 BQB787306:BQB787307 BZX787306:BZX787307 CJT787306:CJT787307 CTP787306:CTP787307 DDL787306:DDL787307 DNH787306:DNH787307 DXD787306:DXD787307 EGZ787306:EGZ787307 EQV787306:EQV787307 FAR787306:FAR787307 FKN787306:FKN787307 FUJ787306:FUJ787307 GEF787306:GEF787307 GOB787306:GOB787307 GXX787306:GXX787307 HHT787306:HHT787307 HRP787306:HRP787307 IBL787306:IBL787307 ILH787306:ILH787307 IVD787306:IVD787307 JEZ787306:JEZ787307 JOV787306:JOV787307 JYR787306:JYR787307 KIN787306:KIN787307 KSJ787306:KSJ787307 LCF787306:LCF787307 LMB787306:LMB787307 LVX787306:LVX787307 MFT787306:MFT787307 MPP787306:MPP787307 MZL787306:MZL787307 NJH787306:NJH787307 NTD787306:NTD787307 OCZ787306:OCZ787307 OMV787306:OMV787307 OWR787306:OWR787307 PGN787306:PGN787307 PQJ787306:PQJ787307 QAF787306:QAF787307 QKB787306:QKB787307 QTX787306:QTX787307 RDT787306:RDT787307 RNP787306:RNP787307 RXL787306:RXL787307 SHH787306:SHH787307 SRD787306:SRD787307 TAZ787306:TAZ787307 TKV787306:TKV787307 TUR787306:TUR787307 UEN787306:UEN787307 UOJ787306:UOJ787307 UYF787306:UYF787307 VIB787306:VIB787307 VRX787306:VRX787307 WBT787306:WBT787307 WLP787306:WLP787307 WVL787306:WVL787307 D852842:D852843 IZ852842:IZ852843 SV852842:SV852843 ACR852842:ACR852843 AMN852842:AMN852843 AWJ852842:AWJ852843 BGF852842:BGF852843 BQB852842:BQB852843 BZX852842:BZX852843 CJT852842:CJT852843 CTP852842:CTP852843 DDL852842:DDL852843 DNH852842:DNH852843 DXD852842:DXD852843 EGZ852842:EGZ852843 EQV852842:EQV852843 FAR852842:FAR852843 FKN852842:FKN852843 FUJ852842:FUJ852843 GEF852842:GEF852843 GOB852842:GOB852843 GXX852842:GXX852843 HHT852842:HHT852843 HRP852842:HRP852843 IBL852842:IBL852843 ILH852842:ILH852843 IVD852842:IVD852843 JEZ852842:JEZ852843 JOV852842:JOV852843 JYR852842:JYR852843 KIN852842:KIN852843 KSJ852842:KSJ852843 LCF852842:LCF852843 LMB852842:LMB852843 LVX852842:LVX852843 MFT852842:MFT852843 MPP852842:MPP852843 MZL852842:MZL852843 NJH852842:NJH852843 NTD852842:NTD852843 OCZ852842:OCZ852843 OMV852842:OMV852843 OWR852842:OWR852843 PGN852842:PGN852843 PQJ852842:PQJ852843 QAF852842:QAF852843 QKB852842:QKB852843 QTX852842:QTX852843 RDT852842:RDT852843 RNP852842:RNP852843 RXL852842:RXL852843 SHH852842:SHH852843 SRD852842:SRD852843 TAZ852842:TAZ852843 TKV852842:TKV852843 TUR852842:TUR852843 UEN852842:UEN852843 UOJ852842:UOJ852843 UYF852842:UYF852843 VIB852842:VIB852843 VRX852842:VRX852843 WBT852842:WBT852843 WLP852842:WLP852843 WVL852842:WVL852843 D918378:D918379 IZ918378:IZ918379 SV918378:SV918379 ACR918378:ACR918379 AMN918378:AMN918379 AWJ918378:AWJ918379 BGF918378:BGF918379 BQB918378:BQB918379 BZX918378:BZX918379 CJT918378:CJT918379 CTP918378:CTP918379 DDL918378:DDL918379 DNH918378:DNH918379 DXD918378:DXD918379 EGZ918378:EGZ918379 EQV918378:EQV918379 FAR918378:FAR918379 FKN918378:FKN918379 FUJ918378:FUJ918379 GEF918378:GEF918379 GOB918378:GOB918379 GXX918378:GXX918379 HHT918378:HHT918379 HRP918378:HRP918379 IBL918378:IBL918379 ILH918378:ILH918379 IVD918378:IVD918379 JEZ918378:JEZ918379 JOV918378:JOV918379 JYR918378:JYR918379 KIN918378:KIN918379 KSJ918378:KSJ918379 LCF918378:LCF918379 LMB918378:LMB918379 LVX918378:LVX918379 MFT918378:MFT918379 MPP918378:MPP918379 MZL918378:MZL918379 NJH918378:NJH918379 NTD918378:NTD918379 OCZ918378:OCZ918379 OMV918378:OMV918379 OWR918378:OWR918379 PGN918378:PGN918379 PQJ918378:PQJ918379 QAF918378:QAF918379 QKB918378:QKB918379 QTX918378:QTX918379 RDT918378:RDT918379 RNP918378:RNP918379 RXL918378:RXL918379 SHH918378:SHH918379 SRD918378:SRD918379 TAZ918378:TAZ918379 TKV918378:TKV918379 TUR918378:TUR918379 UEN918378:UEN918379 UOJ918378:UOJ918379 UYF918378:UYF918379 VIB918378:VIB918379 VRX918378:VRX918379 WBT918378:WBT918379 WLP918378:WLP918379 WVL918378:WVL918379 D983914:D983915 IZ983914:IZ983915 SV983914:SV983915 ACR983914:ACR983915 AMN983914:AMN983915 AWJ983914:AWJ983915 BGF983914:BGF983915 BQB983914:BQB983915 BZX983914:BZX983915 CJT983914:CJT983915 CTP983914:CTP983915 DDL983914:DDL983915 DNH983914:DNH983915 DXD983914:DXD983915 EGZ983914:EGZ983915 EQV983914:EQV983915 FAR983914:FAR983915 FKN983914:FKN983915 FUJ983914:FUJ983915 GEF983914:GEF983915 GOB983914:GOB983915 GXX983914:GXX983915 HHT983914:HHT983915 HRP983914:HRP983915 IBL983914:IBL983915 ILH983914:ILH983915 IVD983914:IVD983915 JEZ983914:JEZ983915 JOV983914:JOV983915 JYR983914:JYR983915 KIN983914:KIN983915 KSJ983914:KSJ983915 LCF983914:LCF983915 LMB983914:LMB983915 LVX983914:LVX983915 MFT983914:MFT983915 MPP983914:MPP983915 MZL983914:MZL983915 NJH983914:NJH983915 NTD983914:NTD983915 OCZ983914:OCZ983915 OMV983914:OMV983915 OWR983914:OWR983915 PGN983914:PGN983915 PQJ983914:PQJ983915 QAF983914:QAF983915 QKB983914:QKB983915 QTX983914:QTX983915 RDT983914:RDT983915 RNP983914:RNP983915 RXL983914:RXL983915 SHH983914:SHH983915 SRD983914:SRD983915 TAZ983914:TAZ983915 TKV983914:TKV983915 TUR983914:TUR983915 UEN983914:UEN983915 UOJ983914:UOJ983915 UYF983914:UYF983915 VIB983914:VIB983915 VRX983914:VRX983915 WBT983914:WBT983915 WLP983914:WLP983915 WVL983914:WVL983915 G1296:G1299 JC1296:JC1299 SY1296:SY1299 ACU1296:ACU1299 AMQ1296:AMQ1299 AWM1296:AWM1299 BGI1296:BGI1299 BQE1296:BQE1299 CAA1296:CAA1299 CJW1296:CJW1299 CTS1296:CTS1299 DDO1296:DDO1299 DNK1296:DNK1299 DXG1296:DXG1299 EHC1296:EHC1299 EQY1296:EQY1299 FAU1296:FAU1299 FKQ1296:FKQ1299 FUM1296:FUM1299 GEI1296:GEI1299 GOE1296:GOE1299 GYA1296:GYA1299 HHW1296:HHW1299 HRS1296:HRS1299 IBO1296:IBO1299 ILK1296:ILK1299 IVG1296:IVG1299 JFC1296:JFC1299 JOY1296:JOY1299 JYU1296:JYU1299 KIQ1296:KIQ1299 KSM1296:KSM1299 LCI1296:LCI1299 LME1296:LME1299 LWA1296:LWA1299 MFW1296:MFW1299 MPS1296:MPS1299 MZO1296:MZO1299 NJK1296:NJK1299 NTG1296:NTG1299 ODC1296:ODC1299 OMY1296:OMY1299 OWU1296:OWU1299 PGQ1296:PGQ1299 PQM1296:PQM1299 QAI1296:QAI1299 QKE1296:QKE1299 QUA1296:QUA1299 RDW1296:RDW1299 RNS1296:RNS1299 RXO1296:RXO1299 SHK1296:SHK1299 SRG1296:SRG1299 TBC1296:TBC1299 TKY1296:TKY1299 TUU1296:TUU1299 UEQ1296:UEQ1299 UOM1296:UOM1299 UYI1296:UYI1299 VIE1296:VIE1299 VSA1296:VSA1299 WBW1296:WBW1299 WLS1296:WLS1299 WVO1296:WVO1299 G66832:G66835 JC66832:JC66835 SY66832:SY66835 ACU66832:ACU66835 AMQ66832:AMQ66835 AWM66832:AWM66835 BGI66832:BGI66835 BQE66832:BQE66835 CAA66832:CAA66835 CJW66832:CJW66835 CTS66832:CTS66835 DDO66832:DDO66835 DNK66832:DNK66835 DXG66832:DXG66835 EHC66832:EHC66835 EQY66832:EQY66835 FAU66832:FAU66835 FKQ66832:FKQ66835 FUM66832:FUM66835 GEI66832:GEI66835 GOE66832:GOE66835 GYA66832:GYA66835 HHW66832:HHW66835 HRS66832:HRS66835 IBO66832:IBO66835 ILK66832:ILK66835 IVG66832:IVG66835 JFC66832:JFC66835 JOY66832:JOY66835 JYU66832:JYU66835 KIQ66832:KIQ66835 KSM66832:KSM66835 LCI66832:LCI66835 LME66832:LME66835 LWA66832:LWA66835 MFW66832:MFW66835 MPS66832:MPS66835 MZO66832:MZO66835 NJK66832:NJK66835 NTG66832:NTG66835 ODC66832:ODC66835 OMY66832:OMY66835 OWU66832:OWU66835 PGQ66832:PGQ66835 PQM66832:PQM66835 QAI66832:QAI66835 QKE66832:QKE66835 QUA66832:QUA66835 RDW66832:RDW66835 RNS66832:RNS66835 RXO66832:RXO66835 SHK66832:SHK66835 SRG66832:SRG66835 TBC66832:TBC66835 TKY66832:TKY66835 TUU66832:TUU66835 UEQ66832:UEQ66835 UOM66832:UOM66835 UYI66832:UYI66835 VIE66832:VIE66835 VSA66832:VSA66835 WBW66832:WBW66835 WLS66832:WLS66835 WVO66832:WVO66835 G132368:G132371 JC132368:JC132371 SY132368:SY132371 ACU132368:ACU132371 AMQ132368:AMQ132371 AWM132368:AWM132371 BGI132368:BGI132371 BQE132368:BQE132371 CAA132368:CAA132371 CJW132368:CJW132371 CTS132368:CTS132371 DDO132368:DDO132371 DNK132368:DNK132371 DXG132368:DXG132371 EHC132368:EHC132371 EQY132368:EQY132371 FAU132368:FAU132371 FKQ132368:FKQ132371 FUM132368:FUM132371 GEI132368:GEI132371 GOE132368:GOE132371 GYA132368:GYA132371 HHW132368:HHW132371 HRS132368:HRS132371 IBO132368:IBO132371 ILK132368:ILK132371 IVG132368:IVG132371 JFC132368:JFC132371 JOY132368:JOY132371 JYU132368:JYU132371 KIQ132368:KIQ132371 KSM132368:KSM132371 LCI132368:LCI132371 LME132368:LME132371 LWA132368:LWA132371 MFW132368:MFW132371 MPS132368:MPS132371 MZO132368:MZO132371 NJK132368:NJK132371 NTG132368:NTG132371 ODC132368:ODC132371 OMY132368:OMY132371 OWU132368:OWU132371 PGQ132368:PGQ132371 PQM132368:PQM132371 QAI132368:QAI132371 QKE132368:QKE132371 QUA132368:QUA132371 RDW132368:RDW132371 RNS132368:RNS132371 RXO132368:RXO132371 SHK132368:SHK132371 SRG132368:SRG132371 TBC132368:TBC132371 TKY132368:TKY132371 TUU132368:TUU132371 UEQ132368:UEQ132371 UOM132368:UOM132371 UYI132368:UYI132371 VIE132368:VIE132371 VSA132368:VSA132371 WBW132368:WBW132371 WLS132368:WLS132371 WVO132368:WVO132371 G197904:G197907 JC197904:JC197907 SY197904:SY197907 ACU197904:ACU197907 AMQ197904:AMQ197907 AWM197904:AWM197907 BGI197904:BGI197907 BQE197904:BQE197907 CAA197904:CAA197907 CJW197904:CJW197907 CTS197904:CTS197907 DDO197904:DDO197907 DNK197904:DNK197907 DXG197904:DXG197907 EHC197904:EHC197907 EQY197904:EQY197907 FAU197904:FAU197907 FKQ197904:FKQ197907 FUM197904:FUM197907 GEI197904:GEI197907 GOE197904:GOE197907 GYA197904:GYA197907 HHW197904:HHW197907 HRS197904:HRS197907 IBO197904:IBO197907 ILK197904:ILK197907 IVG197904:IVG197907 JFC197904:JFC197907 JOY197904:JOY197907 JYU197904:JYU197907 KIQ197904:KIQ197907 KSM197904:KSM197907 LCI197904:LCI197907 LME197904:LME197907 LWA197904:LWA197907 MFW197904:MFW197907 MPS197904:MPS197907 MZO197904:MZO197907 NJK197904:NJK197907 NTG197904:NTG197907 ODC197904:ODC197907 OMY197904:OMY197907 OWU197904:OWU197907 PGQ197904:PGQ197907 PQM197904:PQM197907 QAI197904:QAI197907 QKE197904:QKE197907 QUA197904:QUA197907 RDW197904:RDW197907 RNS197904:RNS197907 RXO197904:RXO197907 SHK197904:SHK197907 SRG197904:SRG197907 TBC197904:TBC197907 TKY197904:TKY197907 TUU197904:TUU197907 UEQ197904:UEQ197907 UOM197904:UOM197907 UYI197904:UYI197907 VIE197904:VIE197907 VSA197904:VSA197907 WBW197904:WBW197907 WLS197904:WLS197907 WVO197904:WVO197907 G263440:G263443 JC263440:JC263443 SY263440:SY263443 ACU263440:ACU263443 AMQ263440:AMQ263443 AWM263440:AWM263443 BGI263440:BGI263443 BQE263440:BQE263443 CAA263440:CAA263443 CJW263440:CJW263443 CTS263440:CTS263443 DDO263440:DDO263443 DNK263440:DNK263443 DXG263440:DXG263443 EHC263440:EHC263443 EQY263440:EQY263443 FAU263440:FAU263443 FKQ263440:FKQ263443 FUM263440:FUM263443 GEI263440:GEI263443 GOE263440:GOE263443 GYA263440:GYA263443 HHW263440:HHW263443 HRS263440:HRS263443 IBO263440:IBO263443 ILK263440:ILK263443 IVG263440:IVG263443 JFC263440:JFC263443 JOY263440:JOY263443 JYU263440:JYU263443 KIQ263440:KIQ263443 KSM263440:KSM263443 LCI263440:LCI263443 LME263440:LME263443 LWA263440:LWA263443 MFW263440:MFW263443 MPS263440:MPS263443 MZO263440:MZO263443 NJK263440:NJK263443 NTG263440:NTG263443 ODC263440:ODC263443 OMY263440:OMY263443 OWU263440:OWU263443 PGQ263440:PGQ263443 PQM263440:PQM263443 QAI263440:QAI263443 QKE263440:QKE263443 QUA263440:QUA263443 RDW263440:RDW263443 RNS263440:RNS263443 RXO263440:RXO263443 SHK263440:SHK263443 SRG263440:SRG263443 TBC263440:TBC263443 TKY263440:TKY263443 TUU263440:TUU263443 UEQ263440:UEQ263443 UOM263440:UOM263443 UYI263440:UYI263443 VIE263440:VIE263443 VSA263440:VSA263443 WBW263440:WBW263443 WLS263440:WLS263443 WVO263440:WVO263443 G328976:G328979 JC328976:JC328979 SY328976:SY328979 ACU328976:ACU328979 AMQ328976:AMQ328979 AWM328976:AWM328979 BGI328976:BGI328979 BQE328976:BQE328979 CAA328976:CAA328979 CJW328976:CJW328979 CTS328976:CTS328979 DDO328976:DDO328979 DNK328976:DNK328979 DXG328976:DXG328979 EHC328976:EHC328979 EQY328976:EQY328979 FAU328976:FAU328979 FKQ328976:FKQ328979 FUM328976:FUM328979 GEI328976:GEI328979 GOE328976:GOE328979 GYA328976:GYA328979 HHW328976:HHW328979 HRS328976:HRS328979 IBO328976:IBO328979 ILK328976:ILK328979 IVG328976:IVG328979 JFC328976:JFC328979 JOY328976:JOY328979 JYU328976:JYU328979 KIQ328976:KIQ328979 KSM328976:KSM328979 LCI328976:LCI328979 LME328976:LME328979 LWA328976:LWA328979 MFW328976:MFW328979 MPS328976:MPS328979 MZO328976:MZO328979 NJK328976:NJK328979 NTG328976:NTG328979 ODC328976:ODC328979 OMY328976:OMY328979 OWU328976:OWU328979 PGQ328976:PGQ328979 PQM328976:PQM328979 QAI328976:QAI328979 QKE328976:QKE328979 QUA328976:QUA328979 RDW328976:RDW328979 RNS328976:RNS328979 RXO328976:RXO328979 SHK328976:SHK328979 SRG328976:SRG328979 TBC328976:TBC328979 TKY328976:TKY328979 TUU328976:TUU328979 UEQ328976:UEQ328979 UOM328976:UOM328979 UYI328976:UYI328979 VIE328976:VIE328979 VSA328976:VSA328979 WBW328976:WBW328979 WLS328976:WLS328979 WVO328976:WVO328979 G394512:G394515 JC394512:JC394515 SY394512:SY394515 ACU394512:ACU394515 AMQ394512:AMQ394515 AWM394512:AWM394515 BGI394512:BGI394515 BQE394512:BQE394515 CAA394512:CAA394515 CJW394512:CJW394515 CTS394512:CTS394515 DDO394512:DDO394515 DNK394512:DNK394515 DXG394512:DXG394515 EHC394512:EHC394515 EQY394512:EQY394515 FAU394512:FAU394515 FKQ394512:FKQ394515 FUM394512:FUM394515 GEI394512:GEI394515 GOE394512:GOE394515 GYA394512:GYA394515 HHW394512:HHW394515 HRS394512:HRS394515 IBO394512:IBO394515 ILK394512:ILK394515 IVG394512:IVG394515 JFC394512:JFC394515 JOY394512:JOY394515 JYU394512:JYU394515 KIQ394512:KIQ394515 KSM394512:KSM394515 LCI394512:LCI394515 LME394512:LME394515 LWA394512:LWA394515 MFW394512:MFW394515 MPS394512:MPS394515 MZO394512:MZO394515 NJK394512:NJK394515 NTG394512:NTG394515 ODC394512:ODC394515 OMY394512:OMY394515 OWU394512:OWU394515 PGQ394512:PGQ394515 PQM394512:PQM394515 QAI394512:QAI394515 QKE394512:QKE394515 QUA394512:QUA394515 RDW394512:RDW394515 RNS394512:RNS394515 RXO394512:RXO394515 SHK394512:SHK394515 SRG394512:SRG394515 TBC394512:TBC394515 TKY394512:TKY394515 TUU394512:TUU394515 UEQ394512:UEQ394515 UOM394512:UOM394515 UYI394512:UYI394515 VIE394512:VIE394515 VSA394512:VSA394515 WBW394512:WBW394515 WLS394512:WLS394515 WVO394512:WVO394515 G460048:G460051 JC460048:JC460051 SY460048:SY460051 ACU460048:ACU460051 AMQ460048:AMQ460051 AWM460048:AWM460051 BGI460048:BGI460051 BQE460048:BQE460051 CAA460048:CAA460051 CJW460048:CJW460051 CTS460048:CTS460051 DDO460048:DDO460051 DNK460048:DNK460051 DXG460048:DXG460051 EHC460048:EHC460051 EQY460048:EQY460051 FAU460048:FAU460051 FKQ460048:FKQ460051 FUM460048:FUM460051 GEI460048:GEI460051 GOE460048:GOE460051 GYA460048:GYA460051 HHW460048:HHW460051 HRS460048:HRS460051 IBO460048:IBO460051 ILK460048:ILK460051 IVG460048:IVG460051 JFC460048:JFC460051 JOY460048:JOY460051 JYU460048:JYU460051 KIQ460048:KIQ460051 KSM460048:KSM460051 LCI460048:LCI460051 LME460048:LME460051 LWA460048:LWA460051 MFW460048:MFW460051 MPS460048:MPS460051 MZO460048:MZO460051 NJK460048:NJK460051 NTG460048:NTG460051 ODC460048:ODC460051 OMY460048:OMY460051 OWU460048:OWU460051 PGQ460048:PGQ460051 PQM460048:PQM460051 QAI460048:QAI460051 QKE460048:QKE460051 QUA460048:QUA460051 RDW460048:RDW460051 RNS460048:RNS460051 RXO460048:RXO460051 SHK460048:SHK460051 SRG460048:SRG460051 TBC460048:TBC460051 TKY460048:TKY460051 TUU460048:TUU460051 UEQ460048:UEQ460051 UOM460048:UOM460051 UYI460048:UYI460051 VIE460048:VIE460051 VSA460048:VSA460051 WBW460048:WBW460051 WLS460048:WLS460051 WVO460048:WVO460051 G525584:G525587 JC525584:JC525587 SY525584:SY525587 ACU525584:ACU525587 AMQ525584:AMQ525587 AWM525584:AWM525587 BGI525584:BGI525587 BQE525584:BQE525587 CAA525584:CAA525587 CJW525584:CJW525587 CTS525584:CTS525587 DDO525584:DDO525587 DNK525584:DNK525587 DXG525584:DXG525587 EHC525584:EHC525587 EQY525584:EQY525587 FAU525584:FAU525587 FKQ525584:FKQ525587 FUM525584:FUM525587 GEI525584:GEI525587 GOE525584:GOE525587 GYA525584:GYA525587 HHW525584:HHW525587 HRS525584:HRS525587 IBO525584:IBO525587 ILK525584:ILK525587 IVG525584:IVG525587 JFC525584:JFC525587 JOY525584:JOY525587 JYU525584:JYU525587 KIQ525584:KIQ525587 KSM525584:KSM525587 LCI525584:LCI525587 LME525584:LME525587 LWA525584:LWA525587 MFW525584:MFW525587 MPS525584:MPS525587 MZO525584:MZO525587 NJK525584:NJK525587 NTG525584:NTG525587 ODC525584:ODC525587 OMY525584:OMY525587 OWU525584:OWU525587 PGQ525584:PGQ525587 PQM525584:PQM525587 QAI525584:QAI525587 QKE525584:QKE525587 QUA525584:QUA525587 RDW525584:RDW525587 RNS525584:RNS525587 RXO525584:RXO525587 SHK525584:SHK525587 SRG525584:SRG525587 TBC525584:TBC525587 TKY525584:TKY525587 TUU525584:TUU525587 UEQ525584:UEQ525587 UOM525584:UOM525587 UYI525584:UYI525587 VIE525584:VIE525587 VSA525584:VSA525587 WBW525584:WBW525587 WLS525584:WLS525587 WVO525584:WVO525587 G591120:G591123 JC591120:JC591123 SY591120:SY591123 ACU591120:ACU591123 AMQ591120:AMQ591123 AWM591120:AWM591123 BGI591120:BGI591123 BQE591120:BQE591123 CAA591120:CAA591123 CJW591120:CJW591123 CTS591120:CTS591123 DDO591120:DDO591123 DNK591120:DNK591123 DXG591120:DXG591123 EHC591120:EHC591123 EQY591120:EQY591123 FAU591120:FAU591123 FKQ591120:FKQ591123 FUM591120:FUM591123 GEI591120:GEI591123 GOE591120:GOE591123 GYA591120:GYA591123 HHW591120:HHW591123 HRS591120:HRS591123 IBO591120:IBO591123 ILK591120:ILK591123 IVG591120:IVG591123 JFC591120:JFC591123 JOY591120:JOY591123 JYU591120:JYU591123 KIQ591120:KIQ591123 KSM591120:KSM591123 LCI591120:LCI591123 LME591120:LME591123 LWA591120:LWA591123 MFW591120:MFW591123 MPS591120:MPS591123 MZO591120:MZO591123 NJK591120:NJK591123 NTG591120:NTG591123 ODC591120:ODC591123 OMY591120:OMY591123 OWU591120:OWU591123 PGQ591120:PGQ591123 PQM591120:PQM591123 QAI591120:QAI591123 QKE591120:QKE591123 QUA591120:QUA591123 RDW591120:RDW591123 RNS591120:RNS591123 RXO591120:RXO591123 SHK591120:SHK591123 SRG591120:SRG591123 TBC591120:TBC591123 TKY591120:TKY591123 TUU591120:TUU591123 UEQ591120:UEQ591123 UOM591120:UOM591123 UYI591120:UYI591123 VIE591120:VIE591123 VSA591120:VSA591123 WBW591120:WBW591123 WLS591120:WLS591123 WVO591120:WVO591123 G656656:G656659 JC656656:JC656659 SY656656:SY656659 ACU656656:ACU656659 AMQ656656:AMQ656659 AWM656656:AWM656659 BGI656656:BGI656659 BQE656656:BQE656659 CAA656656:CAA656659 CJW656656:CJW656659 CTS656656:CTS656659 DDO656656:DDO656659 DNK656656:DNK656659 DXG656656:DXG656659 EHC656656:EHC656659 EQY656656:EQY656659 FAU656656:FAU656659 FKQ656656:FKQ656659 FUM656656:FUM656659 GEI656656:GEI656659 GOE656656:GOE656659 GYA656656:GYA656659 HHW656656:HHW656659 HRS656656:HRS656659 IBO656656:IBO656659 ILK656656:ILK656659 IVG656656:IVG656659 JFC656656:JFC656659 JOY656656:JOY656659 JYU656656:JYU656659 KIQ656656:KIQ656659 KSM656656:KSM656659 LCI656656:LCI656659 LME656656:LME656659 LWA656656:LWA656659 MFW656656:MFW656659 MPS656656:MPS656659 MZO656656:MZO656659 NJK656656:NJK656659 NTG656656:NTG656659 ODC656656:ODC656659 OMY656656:OMY656659 OWU656656:OWU656659 PGQ656656:PGQ656659 PQM656656:PQM656659 QAI656656:QAI656659 QKE656656:QKE656659 QUA656656:QUA656659 RDW656656:RDW656659 RNS656656:RNS656659 RXO656656:RXO656659 SHK656656:SHK656659 SRG656656:SRG656659 TBC656656:TBC656659 TKY656656:TKY656659 TUU656656:TUU656659 UEQ656656:UEQ656659 UOM656656:UOM656659 UYI656656:UYI656659 VIE656656:VIE656659 VSA656656:VSA656659 WBW656656:WBW656659 WLS656656:WLS656659 WVO656656:WVO656659 G722192:G722195 JC722192:JC722195 SY722192:SY722195 ACU722192:ACU722195 AMQ722192:AMQ722195 AWM722192:AWM722195 BGI722192:BGI722195 BQE722192:BQE722195 CAA722192:CAA722195 CJW722192:CJW722195 CTS722192:CTS722195 DDO722192:DDO722195 DNK722192:DNK722195 DXG722192:DXG722195 EHC722192:EHC722195 EQY722192:EQY722195 FAU722192:FAU722195 FKQ722192:FKQ722195 FUM722192:FUM722195 GEI722192:GEI722195 GOE722192:GOE722195 GYA722192:GYA722195 HHW722192:HHW722195 HRS722192:HRS722195 IBO722192:IBO722195 ILK722192:ILK722195 IVG722192:IVG722195 JFC722192:JFC722195 JOY722192:JOY722195 JYU722192:JYU722195 KIQ722192:KIQ722195 KSM722192:KSM722195 LCI722192:LCI722195 LME722192:LME722195 LWA722192:LWA722195 MFW722192:MFW722195 MPS722192:MPS722195 MZO722192:MZO722195 NJK722192:NJK722195 NTG722192:NTG722195 ODC722192:ODC722195 OMY722192:OMY722195 OWU722192:OWU722195 PGQ722192:PGQ722195 PQM722192:PQM722195 QAI722192:QAI722195 QKE722192:QKE722195 QUA722192:QUA722195 RDW722192:RDW722195 RNS722192:RNS722195 RXO722192:RXO722195 SHK722192:SHK722195 SRG722192:SRG722195 TBC722192:TBC722195 TKY722192:TKY722195 TUU722192:TUU722195 UEQ722192:UEQ722195 UOM722192:UOM722195 UYI722192:UYI722195 VIE722192:VIE722195 VSA722192:VSA722195 WBW722192:WBW722195 WLS722192:WLS722195 WVO722192:WVO722195 G787728:G787731 JC787728:JC787731 SY787728:SY787731 ACU787728:ACU787731 AMQ787728:AMQ787731 AWM787728:AWM787731 BGI787728:BGI787731 BQE787728:BQE787731 CAA787728:CAA787731 CJW787728:CJW787731 CTS787728:CTS787731 DDO787728:DDO787731 DNK787728:DNK787731 DXG787728:DXG787731 EHC787728:EHC787731 EQY787728:EQY787731 FAU787728:FAU787731 FKQ787728:FKQ787731 FUM787728:FUM787731 GEI787728:GEI787731 GOE787728:GOE787731 GYA787728:GYA787731 HHW787728:HHW787731 HRS787728:HRS787731 IBO787728:IBO787731 ILK787728:ILK787731 IVG787728:IVG787731 JFC787728:JFC787731 JOY787728:JOY787731 JYU787728:JYU787731 KIQ787728:KIQ787731 KSM787728:KSM787731 LCI787728:LCI787731 LME787728:LME787731 LWA787728:LWA787731 MFW787728:MFW787731 MPS787728:MPS787731 MZO787728:MZO787731 NJK787728:NJK787731 NTG787728:NTG787731 ODC787728:ODC787731 OMY787728:OMY787731 OWU787728:OWU787731 PGQ787728:PGQ787731 PQM787728:PQM787731 QAI787728:QAI787731 QKE787728:QKE787731 QUA787728:QUA787731 RDW787728:RDW787731 RNS787728:RNS787731 RXO787728:RXO787731 SHK787728:SHK787731 SRG787728:SRG787731 TBC787728:TBC787731 TKY787728:TKY787731 TUU787728:TUU787731 UEQ787728:UEQ787731 UOM787728:UOM787731 UYI787728:UYI787731 VIE787728:VIE787731 VSA787728:VSA787731 WBW787728:WBW787731 WLS787728:WLS787731 WVO787728:WVO787731 G853264:G853267 JC853264:JC853267 SY853264:SY853267 ACU853264:ACU853267 AMQ853264:AMQ853267 AWM853264:AWM853267 BGI853264:BGI853267 BQE853264:BQE853267 CAA853264:CAA853267 CJW853264:CJW853267 CTS853264:CTS853267 DDO853264:DDO853267 DNK853264:DNK853267 DXG853264:DXG853267 EHC853264:EHC853267 EQY853264:EQY853267 FAU853264:FAU853267 FKQ853264:FKQ853267 FUM853264:FUM853267 GEI853264:GEI853267 GOE853264:GOE853267 GYA853264:GYA853267 HHW853264:HHW853267 HRS853264:HRS853267 IBO853264:IBO853267 ILK853264:ILK853267 IVG853264:IVG853267 JFC853264:JFC853267 JOY853264:JOY853267 JYU853264:JYU853267 KIQ853264:KIQ853267 KSM853264:KSM853267 LCI853264:LCI853267 LME853264:LME853267 LWA853264:LWA853267 MFW853264:MFW853267 MPS853264:MPS853267 MZO853264:MZO853267 NJK853264:NJK853267 NTG853264:NTG853267 ODC853264:ODC853267 OMY853264:OMY853267 OWU853264:OWU853267 PGQ853264:PGQ853267 PQM853264:PQM853267 QAI853264:QAI853267 QKE853264:QKE853267 QUA853264:QUA853267 RDW853264:RDW853267 RNS853264:RNS853267 RXO853264:RXO853267 SHK853264:SHK853267 SRG853264:SRG853267 TBC853264:TBC853267 TKY853264:TKY853267 TUU853264:TUU853267 UEQ853264:UEQ853267 UOM853264:UOM853267 UYI853264:UYI853267 VIE853264:VIE853267 VSA853264:VSA853267 WBW853264:WBW853267 WLS853264:WLS853267 WVO853264:WVO853267 G918800:G918803 JC918800:JC918803 SY918800:SY918803 ACU918800:ACU918803 AMQ918800:AMQ918803 AWM918800:AWM918803 BGI918800:BGI918803 BQE918800:BQE918803 CAA918800:CAA918803 CJW918800:CJW918803 CTS918800:CTS918803 DDO918800:DDO918803 DNK918800:DNK918803 DXG918800:DXG918803 EHC918800:EHC918803 EQY918800:EQY918803 FAU918800:FAU918803 FKQ918800:FKQ918803 FUM918800:FUM918803 GEI918800:GEI918803 GOE918800:GOE918803 GYA918800:GYA918803 HHW918800:HHW918803 HRS918800:HRS918803 IBO918800:IBO918803 ILK918800:ILK918803 IVG918800:IVG918803 JFC918800:JFC918803 JOY918800:JOY918803 JYU918800:JYU918803 KIQ918800:KIQ918803 KSM918800:KSM918803 LCI918800:LCI918803 LME918800:LME918803 LWA918800:LWA918803 MFW918800:MFW918803 MPS918800:MPS918803 MZO918800:MZO918803 NJK918800:NJK918803 NTG918800:NTG918803 ODC918800:ODC918803 OMY918800:OMY918803 OWU918800:OWU918803 PGQ918800:PGQ918803 PQM918800:PQM918803 QAI918800:QAI918803 QKE918800:QKE918803 QUA918800:QUA918803 RDW918800:RDW918803 RNS918800:RNS918803 RXO918800:RXO918803 SHK918800:SHK918803 SRG918800:SRG918803 TBC918800:TBC918803 TKY918800:TKY918803 TUU918800:TUU918803 UEQ918800:UEQ918803 UOM918800:UOM918803 UYI918800:UYI918803 VIE918800:VIE918803 VSA918800:VSA918803 WBW918800:WBW918803 WLS918800:WLS918803 WVO918800:WVO918803 G984336:G984339 JC984336:JC984339 SY984336:SY984339 ACU984336:ACU984339 AMQ984336:AMQ984339 AWM984336:AWM984339 BGI984336:BGI984339 BQE984336:BQE984339 CAA984336:CAA984339 CJW984336:CJW984339 CTS984336:CTS984339 DDO984336:DDO984339 DNK984336:DNK984339 DXG984336:DXG984339 EHC984336:EHC984339 EQY984336:EQY984339 FAU984336:FAU984339 FKQ984336:FKQ984339 FUM984336:FUM984339 GEI984336:GEI984339 GOE984336:GOE984339 GYA984336:GYA984339 HHW984336:HHW984339 HRS984336:HRS984339 IBO984336:IBO984339 ILK984336:ILK984339 IVG984336:IVG984339 JFC984336:JFC984339 JOY984336:JOY984339 JYU984336:JYU984339 KIQ984336:KIQ984339 KSM984336:KSM984339 LCI984336:LCI984339 LME984336:LME984339 LWA984336:LWA984339 MFW984336:MFW984339 MPS984336:MPS984339 MZO984336:MZO984339 NJK984336:NJK984339 NTG984336:NTG984339 ODC984336:ODC984339 OMY984336:OMY984339 OWU984336:OWU984339 PGQ984336:PGQ984339 PQM984336:PQM984339 QAI984336:QAI984339 QKE984336:QKE984339 QUA984336:QUA984339 RDW984336:RDW984339 RNS984336:RNS984339 RXO984336:RXO984339 SHK984336:SHK984339 SRG984336:SRG984339 TBC984336:TBC984339 TKY984336:TKY984339 TUU984336:TUU984339 UEQ984336:UEQ984339 UOM984336:UOM984339 UYI984336:UYI984339 VIE984336:VIE984339 VSA984336:VSA984339 WBW984336:WBW984339 WLS984336:WLS984339 WVO984336:WVO984339 F1322 JB1322 SX1322 ACT1322 AMP1322 AWL1322 BGH1322 BQD1322 BZZ1322 CJV1322 CTR1322 DDN1322 DNJ1322 DXF1322 EHB1322 EQX1322 FAT1322 FKP1322 FUL1322 GEH1322 GOD1322 GXZ1322 HHV1322 HRR1322 IBN1322 ILJ1322 IVF1322 JFB1322 JOX1322 JYT1322 KIP1322 KSL1322 LCH1322 LMD1322 LVZ1322 MFV1322 MPR1322 MZN1322 NJJ1322 NTF1322 ODB1322 OMX1322 OWT1322 PGP1322 PQL1322 QAH1322 QKD1322 QTZ1322 RDV1322 RNR1322 RXN1322 SHJ1322 SRF1322 TBB1322 TKX1322 TUT1322 UEP1322 UOL1322 UYH1322 VID1322 VRZ1322 WBV1322 WLR1322 WVN1322 F66858 JB66858 SX66858 ACT66858 AMP66858 AWL66858 BGH66858 BQD66858 BZZ66858 CJV66858 CTR66858 DDN66858 DNJ66858 DXF66858 EHB66858 EQX66858 FAT66858 FKP66858 FUL66858 GEH66858 GOD66858 GXZ66858 HHV66858 HRR66858 IBN66858 ILJ66858 IVF66858 JFB66858 JOX66858 JYT66858 KIP66858 KSL66858 LCH66858 LMD66858 LVZ66858 MFV66858 MPR66858 MZN66858 NJJ66858 NTF66858 ODB66858 OMX66858 OWT66858 PGP66858 PQL66858 QAH66858 QKD66858 QTZ66858 RDV66858 RNR66858 RXN66858 SHJ66858 SRF66858 TBB66858 TKX66858 TUT66858 UEP66858 UOL66858 UYH66858 VID66858 VRZ66858 WBV66858 WLR66858 WVN66858 F132394 JB132394 SX132394 ACT132394 AMP132394 AWL132394 BGH132394 BQD132394 BZZ132394 CJV132394 CTR132394 DDN132394 DNJ132394 DXF132394 EHB132394 EQX132394 FAT132394 FKP132394 FUL132394 GEH132394 GOD132394 GXZ132394 HHV132394 HRR132394 IBN132394 ILJ132394 IVF132394 JFB132394 JOX132394 JYT132394 KIP132394 KSL132394 LCH132394 LMD132394 LVZ132394 MFV132394 MPR132394 MZN132394 NJJ132394 NTF132394 ODB132394 OMX132394 OWT132394 PGP132394 PQL132394 QAH132394 QKD132394 QTZ132394 RDV132394 RNR132394 RXN132394 SHJ132394 SRF132394 TBB132394 TKX132394 TUT132394 UEP132394 UOL132394 UYH132394 VID132394 VRZ132394 WBV132394 WLR132394 WVN132394 F197930 JB197930 SX197930 ACT197930 AMP197930 AWL197930 BGH197930 BQD197930 BZZ197930 CJV197930 CTR197930 DDN197930 DNJ197930 DXF197930 EHB197930 EQX197930 FAT197930 FKP197930 FUL197930 GEH197930 GOD197930 GXZ197930 HHV197930 HRR197930 IBN197930 ILJ197930 IVF197930 JFB197930 JOX197930 JYT197930 KIP197930 KSL197930 LCH197930 LMD197930 LVZ197930 MFV197930 MPR197930 MZN197930 NJJ197930 NTF197930 ODB197930 OMX197930 OWT197930 PGP197930 PQL197930 QAH197930 QKD197930 QTZ197930 RDV197930 RNR197930 RXN197930 SHJ197930 SRF197930 TBB197930 TKX197930 TUT197930 UEP197930 UOL197930 UYH197930 VID197930 VRZ197930 WBV197930 WLR197930 WVN197930 F263466 JB263466 SX263466 ACT263466 AMP263466 AWL263466 BGH263466 BQD263466 BZZ263466 CJV263466 CTR263466 DDN263466 DNJ263466 DXF263466 EHB263466 EQX263466 FAT263466 FKP263466 FUL263466 GEH263466 GOD263466 GXZ263466 HHV263466 HRR263466 IBN263466 ILJ263466 IVF263466 JFB263466 JOX263466 JYT263466 KIP263466 KSL263466 LCH263466 LMD263466 LVZ263466 MFV263466 MPR263466 MZN263466 NJJ263466 NTF263466 ODB263466 OMX263466 OWT263466 PGP263466 PQL263466 QAH263466 QKD263466 QTZ263466 RDV263466 RNR263466 RXN263466 SHJ263466 SRF263466 TBB263466 TKX263466 TUT263466 UEP263466 UOL263466 UYH263466 VID263466 VRZ263466 WBV263466 WLR263466 WVN263466 F329002 JB329002 SX329002 ACT329002 AMP329002 AWL329002 BGH329002 BQD329002 BZZ329002 CJV329002 CTR329002 DDN329002 DNJ329002 DXF329002 EHB329002 EQX329002 FAT329002 FKP329002 FUL329002 GEH329002 GOD329002 GXZ329002 HHV329002 HRR329002 IBN329002 ILJ329002 IVF329002 JFB329002 JOX329002 JYT329002 KIP329002 KSL329002 LCH329002 LMD329002 LVZ329002 MFV329002 MPR329002 MZN329002 NJJ329002 NTF329002 ODB329002 OMX329002 OWT329002 PGP329002 PQL329002 QAH329002 QKD329002 QTZ329002 RDV329002 RNR329002 RXN329002 SHJ329002 SRF329002 TBB329002 TKX329002 TUT329002 UEP329002 UOL329002 UYH329002 VID329002 VRZ329002 WBV329002 WLR329002 WVN329002 F394538 JB394538 SX394538 ACT394538 AMP394538 AWL394538 BGH394538 BQD394538 BZZ394538 CJV394538 CTR394538 DDN394538 DNJ394538 DXF394538 EHB394538 EQX394538 FAT394538 FKP394538 FUL394538 GEH394538 GOD394538 GXZ394538 HHV394538 HRR394538 IBN394538 ILJ394538 IVF394538 JFB394538 JOX394538 JYT394538 KIP394538 KSL394538 LCH394538 LMD394538 LVZ394538 MFV394538 MPR394538 MZN394538 NJJ394538 NTF394538 ODB394538 OMX394538 OWT394538 PGP394538 PQL394538 QAH394538 QKD394538 QTZ394538 RDV394538 RNR394538 RXN394538 SHJ394538 SRF394538 TBB394538 TKX394538 TUT394538 UEP394538 UOL394538 UYH394538 VID394538 VRZ394538 WBV394538 WLR394538 WVN394538 F460074 JB460074 SX460074 ACT460074 AMP460074 AWL460074 BGH460074 BQD460074 BZZ460074 CJV460074 CTR460074 DDN460074 DNJ460074 DXF460074 EHB460074 EQX460074 FAT460074 FKP460074 FUL460074 GEH460074 GOD460074 GXZ460074 HHV460074 HRR460074 IBN460074 ILJ460074 IVF460074 JFB460074 JOX460074 JYT460074 KIP460074 KSL460074 LCH460074 LMD460074 LVZ460074 MFV460074 MPR460074 MZN460074 NJJ460074 NTF460074 ODB460074 OMX460074 OWT460074 PGP460074 PQL460074 QAH460074 QKD460074 QTZ460074 RDV460074 RNR460074 RXN460074 SHJ460074 SRF460074 TBB460074 TKX460074 TUT460074 UEP460074 UOL460074 UYH460074 VID460074 VRZ460074 WBV460074 WLR460074 WVN460074 F525610 JB525610 SX525610 ACT525610 AMP525610 AWL525610 BGH525610 BQD525610 BZZ525610 CJV525610 CTR525610 DDN525610 DNJ525610 DXF525610 EHB525610 EQX525610 FAT525610 FKP525610 FUL525610 GEH525610 GOD525610 GXZ525610 HHV525610 HRR525610 IBN525610 ILJ525610 IVF525610 JFB525610 JOX525610 JYT525610 KIP525610 KSL525610 LCH525610 LMD525610 LVZ525610 MFV525610 MPR525610 MZN525610 NJJ525610 NTF525610 ODB525610 OMX525610 OWT525610 PGP525610 PQL525610 QAH525610 QKD525610 QTZ525610 RDV525610 RNR525610 RXN525610 SHJ525610 SRF525610 TBB525610 TKX525610 TUT525610 UEP525610 UOL525610 UYH525610 VID525610 VRZ525610 WBV525610 WLR525610 WVN525610 F591146 JB591146 SX591146 ACT591146 AMP591146 AWL591146 BGH591146 BQD591146 BZZ591146 CJV591146 CTR591146 DDN591146 DNJ591146 DXF591146 EHB591146 EQX591146 FAT591146 FKP591146 FUL591146 GEH591146 GOD591146 GXZ591146 HHV591146 HRR591146 IBN591146 ILJ591146 IVF591146 JFB591146 JOX591146 JYT591146 KIP591146 KSL591146 LCH591146 LMD591146 LVZ591146 MFV591146 MPR591146 MZN591146 NJJ591146 NTF591146 ODB591146 OMX591146 OWT591146 PGP591146 PQL591146 QAH591146 QKD591146 QTZ591146 RDV591146 RNR591146 RXN591146 SHJ591146 SRF591146 TBB591146 TKX591146 TUT591146 UEP591146 UOL591146 UYH591146 VID591146 VRZ591146 WBV591146 WLR591146 WVN591146 F656682 JB656682 SX656682 ACT656682 AMP656682 AWL656682 BGH656682 BQD656682 BZZ656682 CJV656682 CTR656682 DDN656682 DNJ656682 DXF656682 EHB656682 EQX656682 FAT656682 FKP656682 FUL656682 GEH656682 GOD656682 GXZ656682 HHV656682 HRR656682 IBN656682 ILJ656682 IVF656682 JFB656682 JOX656682 JYT656682 KIP656682 KSL656682 LCH656682 LMD656682 LVZ656682 MFV656682 MPR656682 MZN656682 NJJ656682 NTF656682 ODB656682 OMX656682 OWT656682 PGP656682 PQL656682 QAH656682 QKD656682 QTZ656682 RDV656682 RNR656682 RXN656682 SHJ656682 SRF656682 TBB656682 TKX656682 TUT656682 UEP656682 UOL656682 UYH656682 VID656682 VRZ656682 WBV656682 WLR656682 WVN656682 F722218 JB722218 SX722218 ACT722218 AMP722218 AWL722218 BGH722218 BQD722218 BZZ722218 CJV722218 CTR722218 DDN722218 DNJ722218 DXF722218 EHB722218 EQX722218 FAT722218 FKP722218 FUL722218 GEH722218 GOD722218 GXZ722218 HHV722218 HRR722218 IBN722218 ILJ722218 IVF722218 JFB722218 JOX722218 JYT722218 KIP722218 KSL722218 LCH722218 LMD722218 LVZ722218 MFV722218 MPR722218 MZN722218 NJJ722218 NTF722218 ODB722218 OMX722218 OWT722218 PGP722218 PQL722218 QAH722218 QKD722218 QTZ722218 RDV722218 RNR722218 RXN722218 SHJ722218 SRF722218 TBB722218 TKX722218 TUT722218 UEP722218 UOL722218 UYH722218 VID722218 VRZ722218 WBV722218 WLR722218 WVN722218 F787754 JB787754 SX787754 ACT787754 AMP787754 AWL787754 BGH787754 BQD787754 BZZ787754 CJV787754 CTR787754 DDN787754 DNJ787754 DXF787754 EHB787754 EQX787754 FAT787754 FKP787754 FUL787754 GEH787754 GOD787754 GXZ787754 HHV787754 HRR787754 IBN787754 ILJ787754 IVF787754 JFB787754 JOX787754 JYT787754 KIP787754 KSL787754 LCH787754 LMD787754 LVZ787754 MFV787754 MPR787754 MZN787754 NJJ787754 NTF787754 ODB787754 OMX787754 OWT787754 PGP787754 PQL787754 QAH787754 QKD787754 QTZ787754 RDV787754 RNR787754 RXN787754 SHJ787754 SRF787754 TBB787754 TKX787754 TUT787754 UEP787754 UOL787754 UYH787754 VID787754 VRZ787754 WBV787754 WLR787754 WVN787754 F853290 JB853290 SX853290 ACT853290 AMP853290 AWL853290 BGH853290 BQD853290 BZZ853290 CJV853290 CTR853290 DDN853290 DNJ853290 DXF853290 EHB853290 EQX853290 FAT853290 FKP853290 FUL853290 GEH853290 GOD853290 GXZ853290 HHV853290 HRR853290 IBN853290 ILJ853290 IVF853290 JFB853290 JOX853290 JYT853290 KIP853290 KSL853290 LCH853290 LMD853290 LVZ853290 MFV853290 MPR853290 MZN853290 NJJ853290 NTF853290 ODB853290 OMX853290 OWT853290 PGP853290 PQL853290 QAH853290 QKD853290 QTZ853290 RDV853290 RNR853290 RXN853290 SHJ853290 SRF853290 TBB853290 TKX853290 TUT853290 UEP853290 UOL853290 UYH853290 VID853290 VRZ853290 WBV853290 WLR853290 WVN853290 F918826 JB918826 SX918826 ACT918826 AMP918826 AWL918826 BGH918826 BQD918826 BZZ918826 CJV918826 CTR918826 DDN918826 DNJ918826 DXF918826 EHB918826 EQX918826 FAT918826 FKP918826 FUL918826 GEH918826 GOD918826 GXZ918826 HHV918826 HRR918826 IBN918826 ILJ918826 IVF918826 JFB918826 JOX918826 JYT918826 KIP918826 KSL918826 LCH918826 LMD918826 LVZ918826 MFV918826 MPR918826 MZN918826 NJJ918826 NTF918826 ODB918826 OMX918826 OWT918826 PGP918826 PQL918826 QAH918826 QKD918826 QTZ918826 RDV918826 RNR918826 RXN918826 SHJ918826 SRF918826 TBB918826 TKX918826 TUT918826 UEP918826 UOL918826 UYH918826 VID918826 VRZ918826 WBV918826 WLR918826 WVN918826 F984362 JB984362 SX984362 ACT984362 AMP984362 AWL984362 BGH984362 BQD984362 BZZ984362 CJV984362 CTR984362 DDN984362 DNJ984362 DXF984362 EHB984362 EQX984362 FAT984362 FKP984362 FUL984362 GEH984362 GOD984362 GXZ984362 HHV984362 HRR984362 IBN984362 ILJ984362 IVF984362 JFB984362 JOX984362 JYT984362 KIP984362 KSL984362 LCH984362 LMD984362 LVZ984362 MFV984362 MPR984362 MZN984362 NJJ984362 NTF984362 ODB984362 OMX984362 OWT984362 PGP984362 PQL984362 QAH984362 QKD984362 QTZ984362 RDV984362 RNR984362 RXN984362 SHJ984362 SRF984362 TBB984362 TKX984362 TUT984362 UEP984362 UOL984362 UYH984362 VID984362 VRZ984362 WBV984362 WLR984362 WVN984362 F1336 JB1336 SX1336 ACT1336 AMP1336 AWL1336 BGH1336 BQD1336 BZZ1336 CJV1336 CTR1336 DDN1336 DNJ1336 DXF1336 EHB1336 EQX1336 FAT1336 FKP1336 FUL1336 GEH1336 GOD1336 GXZ1336 HHV1336 HRR1336 IBN1336 ILJ1336 IVF1336 JFB1336 JOX1336 JYT1336 KIP1336 KSL1336 LCH1336 LMD1336 LVZ1336 MFV1336 MPR1336 MZN1336 NJJ1336 NTF1336 ODB1336 OMX1336 OWT1336 PGP1336 PQL1336 QAH1336 QKD1336 QTZ1336 RDV1336 RNR1336 RXN1336 SHJ1336 SRF1336 TBB1336 TKX1336 TUT1336 UEP1336 UOL1336 UYH1336 VID1336 VRZ1336 WBV1336 WLR1336 WVN1336 F66872 JB66872 SX66872 ACT66872 AMP66872 AWL66872 BGH66872 BQD66872 BZZ66872 CJV66872 CTR66872 DDN66872 DNJ66872 DXF66872 EHB66872 EQX66872 FAT66872 FKP66872 FUL66872 GEH66872 GOD66872 GXZ66872 HHV66872 HRR66872 IBN66872 ILJ66872 IVF66872 JFB66872 JOX66872 JYT66872 KIP66872 KSL66872 LCH66872 LMD66872 LVZ66872 MFV66872 MPR66872 MZN66872 NJJ66872 NTF66872 ODB66872 OMX66872 OWT66872 PGP66872 PQL66872 QAH66872 QKD66872 QTZ66872 RDV66872 RNR66872 RXN66872 SHJ66872 SRF66872 TBB66872 TKX66872 TUT66872 UEP66872 UOL66872 UYH66872 VID66872 VRZ66872 WBV66872 WLR66872 WVN66872 F132408 JB132408 SX132408 ACT132408 AMP132408 AWL132408 BGH132408 BQD132408 BZZ132408 CJV132408 CTR132408 DDN132408 DNJ132408 DXF132408 EHB132408 EQX132408 FAT132408 FKP132408 FUL132408 GEH132408 GOD132408 GXZ132408 HHV132408 HRR132408 IBN132408 ILJ132408 IVF132408 JFB132408 JOX132408 JYT132408 KIP132408 KSL132408 LCH132408 LMD132408 LVZ132408 MFV132408 MPR132408 MZN132408 NJJ132408 NTF132408 ODB132408 OMX132408 OWT132408 PGP132408 PQL132408 QAH132408 QKD132408 QTZ132408 RDV132408 RNR132408 RXN132408 SHJ132408 SRF132408 TBB132408 TKX132408 TUT132408 UEP132408 UOL132408 UYH132408 VID132408 VRZ132408 WBV132408 WLR132408 WVN132408 F197944 JB197944 SX197944 ACT197944 AMP197944 AWL197944 BGH197944 BQD197944 BZZ197944 CJV197944 CTR197944 DDN197944 DNJ197944 DXF197944 EHB197944 EQX197944 FAT197944 FKP197944 FUL197944 GEH197944 GOD197944 GXZ197944 HHV197944 HRR197944 IBN197944 ILJ197944 IVF197944 JFB197944 JOX197944 JYT197944 KIP197944 KSL197944 LCH197944 LMD197944 LVZ197944 MFV197944 MPR197944 MZN197944 NJJ197944 NTF197944 ODB197944 OMX197944 OWT197944 PGP197944 PQL197944 QAH197944 QKD197944 QTZ197944 RDV197944 RNR197944 RXN197944 SHJ197944 SRF197944 TBB197944 TKX197944 TUT197944 UEP197944 UOL197944 UYH197944 VID197944 VRZ197944 WBV197944 WLR197944 WVN197944 F263480 JB263480 SX263480 ACT263480 AMP263480 AWL263480 BGH263480 BQD263480 BZZ263480 CJV263480 CTR263480 DDN263480 DNJ263480 DXF263480 EHB263480 EQX263480 FAT263480 FKP263480 FUL263480 GEH263480 GOD263480 GXZ263480 HHV263480 HRR263480 IBN263480 ILJ263480 IVF263480 JFB263480 JOX263480 JYT263480 KIP263480 KSL263480 LCH263480 LMD263480 LVZ263480 MFV263480 MPR263480 MZN263480 NJJ263480 NTF263480 ODB263480 OMX263480 OWT263480 PGP263480 PQL263480 QAH263480 QKD263480 QTZ263480 RDV263480 RNR263480 RXN263480 SHJ263480 SRF263480 TBB263480 TKX263480 TUT263480 UEP263480 UOL263480 UYH263480 VID263480 VRZ263480 WBV263480 WLR263480 WVN263480 F329016 JB329016 SX329016 ACT329016 AMP329016 AWL329016 BGH329016 BQD329016 BZZ329016 CJV329016 CTR329016 DDN329016 DNJ329016 DXF329016 EHB329016 EQX329016 FAT329016 FKP329016 FUL329016 GEH329016 GOD329016 GXZ329016 HHV329016 HRR329016 IBN329016 ILJ329016 IVF329016 JFB329016 JOX329016 JYT329016 KIP329016 KSL329016 LCH329016 LMD329016 LVZ329016 MFV329016 MPR329016 MZN329016 NJJ329016 NTF329016 ODB329016 OMX329016 OWT329016 PGP329016 PQL329016 QAH329016 QKD329016 QTZ329016 RDV329016 RNR329016 RXN329016 SHJ329016 SRF329016 TBB329016 TKX329016 TUT329016 UEP329016 UOL329016 UYH329016 VID329016 VRZ329016 WBV329016 WLR329016 WVN329016 F394552 JB394552 SX394552 ACT394552 AMP394552 AWL394552 BGH394552 BQD394552 BZZ394552 CJV394552 CTR394552 DDN394552 DNJ394552 DXF394552 EHB394552 EQX394552 FAT394552 FKP394552 FUL394552 GEH394552 GOD394552 GXZ394552 HHV394552 HRR394552 IBN394552 ILJ394552 IVF394552 JFB394552 JOX394552 JYT394552 KIP394552 KSL394552 LCH394552 LMD394552 LVZ394552 MFV394552 MPR394552 MZN394552 NJJ394552 NTF394552 ODB394552 OMX394552 OWT394552 PGP394552 PQL394552 QAH394552 QKD394552 QTZ394552 RDV394552 RNR394552 RXN394552 SHJ394552 SRF394552 TBB394552 TKX394552 TUT394552 UEP394552 UOL394552 UYH394552 VID394552 VRZ394552 WBV394552 WLR394552 WVN394552 F460088 JB460088 SX460088 ACT460088 AMP460088 AWL460088 BGH460088 BQD460088 BZZ460088 CJV460088 CTR460088 DDN460088 DNJ460088 DXF460088 EHB460088 EQX460088 FAT460088 FKP460088 FUL460088 GEH460088 GOD460088 GXZ460088 HHV460088 HRR460088 IBN460088 ILJ460088 IVF460088 JFB460088 JOX460088 JYT460088 KIP460088 KSL460088 LCH460088 LMD460088 LVZ460088 MFV460088 MPR460088 MZN460088 NJJ460088 NTF460088 ODB460088 OMX460088 OWT460088 PGP460088 PQL460088 QAH460088 QKD460088 QTZ460088 RDV460088 RNR460088 RXN460088 SHJ460088 SRF460088 TBB460088 TKX460088 TUT460088 UEP460088 UOL460088 UYH460088 VID460088 VRZ460088 WBV460088 WLR460088 WVN460088 F525624 JB525624 SX525624 ACT525624 AMP525624 AWL525624 BGH525624 BQD525624 BZZ525624 CJV525624 CTR525624 DDN525624 DNJ525624 DXF525624 EHB525624 EQX525624 FAT525624 FKP525624 FUL525624 GEH525624 GOD525624 GXZ525624 HHV525624 HRR525624 IBN525624 ILJ525624 IVF525624 JFB525624 JOX525624 JYT525624 KIP525624 KSL525624 LCH525624 LMD525624 LVZ525624 MFV525624 MPR525624 MZN525624 NJJ525624 NTF525624 ODB525624 OMX525624 OWT525624 PGP525624 PQL525624 QAH525624 QKD525624 QTZ525624 RDV525624 RNR525624 RXN525624 SHJ525624 SRF525624 TBB525624 TKX525624 TUT525624 UEP525624 UOL525624 UYH525624 VID525624 VRZ525624 WBV525624 WLR525624 WVN525624 F591160 JB591160 SX591160 ACT591160 AMP591160 AWL591160 BGH591160 BQD591160 BZZ591160 CJV591160 CTR591160 DDN591160 DNJ591160 DXF591160 EHB591160 EQX591160 FAT591160 FKP591160 FUL591160 GEH591160 GOD591160 GXZ591160 HHV591160 HRR591160 IBN591160 ILJ591160 IVF591160 JFB591160 JOX591160 JYT591160 KIP591160 KSL591160 LCH591160 LMD591160 LVZ591160 MFV591160 MPR591160 MZN591160 NJJ591160 NTF591160 ODB591160 OMX591160 OWT591160 PGP591160 PQL591160 QAH591160 QKD591160 QTZ591160 RDV591160 RNR591160 RXN591160 SHJ591160 SRF591160 TBB591160 TKX591160 TUT591160 UEP591160 UOL591160 UYH591160 VID591160 VRZ591160 WBV591160 WLR591160 WVN591160 F656696 JB656696 SX656696 ACT656696 AMP656696 AWL656696 BGH656696 BQD656696 BZZ656696 CJV656696 CTR656696 DDN656696 DNJ656696 DXF656696 EHB656696 EQX656696 FAT656696 FKP656696 FUL656696 GEH656696 GOD656696 GXZ656696 HHV656696 HRR656696 IBN656696 ILJ656696 IVF656696 JFB656696 JOX656696 JYT656696 KIP656696 KSL656696 LCH656696 LMD656696 LVZ656696 MFV656696 MPR656696 MZN656696 NJJ656696 NTF656696 ODB656696 OMX656696 OWT656696 PGP656696 PQL656696 QAH656696 QKD656696 QTZ656696 RDV656696 RNR656696 RXN656696 SHJ656696 SRF656696 TBB656696 TKX656696 TUT656696 UEP656696 UOL656696 UYH656696 VID656696 VRZ656696 WBV656696 WLR656696 WVN656696 F722232 JB722232 SX722232 ACT722232 AMP722232 AWL722232 BGH722232 BQD722232 BZZ722232 CJV722232 CTR722232 DDN722232 DNJ722232 DXF722232 EHB722232 EQX722232 FAT722232 FKP722232 FUL722232 GEH722232 GOD722232 GXZ722232 HHV722232 HRR722232 IBN722232 ILJ722232 IVF722232 JFB722232 JOX722232 JYT722232 KIP722232 KSL722232 LCH722232 LMD722232 LVZ722232 MFV722232 MPR722232 MZN722232 NJJ722232 NTF722232 ODB722232 OMX722232 OWT722232 PGP722232 PQL722232 QAH722232 QKD722232 QTZ722232 RDV722232 RNR722232 RXN722232 SHJ722232 SRF722232 TBB722232 TKX722232 TUT722232 UEP722232 UOL722232 UYH722232 VID722232 VRZ722232 WBV722232 WLR722232 WVN722232 F787768 JB787768 SX787768 ACT787768 AMP787768 AWL787768 BGH787768 BQD787768 BZZ787768 CJV787768 CTR787768 DDN787768 DNJ787768 DXF787768 EHB787768 EQX787768 FAT787768 FKP787768 FUL787768 GEH787768 GOD787768 GXZ787768 HHV787768 HRR787768 IBN787768 ILJ787768 IVF787768 JFB787768 JOX787768 JYT787768 KIP787768 KSL787768 LCH787768 LMD787768 LVZ787768 MFV787768 MPR787768 MZN787768 NJJ787768 NTF787768 ODB787768 OMX787768 OWT787768 PGP787768 PQL787768 QAH787768 QKD787768 QTZ787768 RDV787768 RNR787768 RXN787768 SHJ787768 SRF787768 TBB787768 TKX787768 TUT787768 UEP787768 UOL787768 UYH787768 VID787768 VRZ787768 WBV787768 WLR787768 WVN787768 F853304 JB853304 SX853304 ACT853304 AMP853304 AWL853304 BGH853304 BQD853304 BZZ853304 CJV853304 CTR853304 DDN853304 DNJ853304 DXF853304 EHB853304 EQX853304 FAT853304 FKP853304 FUL853304 GEH853304 GOD853304 GXZ853304 HHV853304 HRR853304 IBN853304 ILJ853304 IVF853304 JFB853304 JOX853304 JYT853304 KIP853304 KSL853304 LCH853304 LMD853304 LVZ853304 MFV853304 MPR853304 MZN853304 NJJ853304 NTF853304 ODB853304 OMX853304 OWT853304 PGP853304 PQL853304 QAH853304 QKD853304 QTZ853304 RDV853304 RNR853304 RXN853304 SHJ853304 SRF853304 TBB853304 TKX853304 TUT853304 UEP853304 UOL853304 UYH853304 VID853304 VRZ853304 WBV853304 WLR853304 WVN853304 F918840 JB918840 SX918840 ACT918840 AMP918840 AWL918840 BGH918840 BQD918840 BZZ918840 CJV918840 CTR918840 DDN918840 DNJ918840 DXF918840 EHB918840 EQX918840 FAT918840 FKP918840 FUL918840 GEH918840 GOD918840 GXZ918840 HHV918840 HRR918840 IBN918840 ILJ918840 IVF918840 JFB918840 JOX918840 JYT918840 KIP918840 KSL918840 LCH918840 LMD918840 LVZ918840 MFV918840 MPR918840 MZN918840 NJJ918840 NTF918840 ODB918840 OMX918840 OWT918840 PGP918840 PQL918840 QAH918840 QKD918840 QTZ918840 RDV918840 RNR918840 RXN918840 SHJ918840 SRF918840 TBB918840 TKX918840 TUT918840 UEP918840 UOL918840 UYH918840 VID918840 VRZ918840 WBV918840 WLR918840 WVN918840 F984376 JB984376 SX984376 ACT984376 AMP984376 AWL984376 BGH984376 BQD984376 BZZ984376 CJV984376 CTR984376 DDN984376 DNJ984376 DXF984376 EHB984376 EQX984376 FAT984376 FKP984376 FUL984376 GEH984376 GOD984376 GXZ984376 HHV984376 HRR984376 IBN984376 ILJ984376 IVF984376 JFB984376 JOX984376 JYT984376 KIP984376 KSL984376 LCH984376 LMD984376 LVZ984376 MFV984376 MPR984376 MZN984376 NJJ984376 NTF984376 ODB984376 OMX984376 OWT984376 PGP984376 PQL984376 QAH984376 QKD984376 QTZ984376 RDV984376 RNR984376 RXN984376 SHJ984376 SRF984376 TBB984376 TKX984376 TUT984376 UEP984376 UOL984376 UYH984376 VID984376 VRZ984376 WBV984376 WLR984376 WVN984376 G1042 JC1042 SY1042 ACU1042 AMQ1042 AWM1042 BGI1042 BQE1042 CAA1042 CJW1042 CTS1042 DDO1042 DNK1042 DXG1042 EHC1042 EQY1042 FAU1042 FKQ1042 FUM1042 GEI1042 GOE1042 GYA1042 HHW1042 HRS1042 IBO1042 ILK1042 IVG1042 JFC1042 JOY1042 JYU1042 KIQ1042 KSM1042 LCI1042 LME1042 LWA1042 MFW1042 MPS1042 MZO1042 NJK1042 NTG1042 ODC1042 OMY1042 OWU1042 PGQ1042 PQM1042 QAI1042 QKE1042 QUA1042 RDW1042 RNS1042 RXO1042 SHK1042 SRG1042 TBC1042 TKY1042 TUU1042 UEQ1042 UOM1042 UYI1042 VIE1042 VSA1042 WBW1042 WLS1042 WVO1042 G66578 JC66578 SY66578 ACU66578 AMQ66578 AWM66578 BGI66578 BQE66578 CAA66578 CJW66578 CTS66578 DDO66578 DNK66578 DXG66578 EHC66578 EQY66578 FAU66578 FKQ66578 FUM66578 GEI66578 GOE66578 GYA66578 HHW66578 HRS66578 IBO66578 ILK66578 IVG66578 JFC66578 JOY66578 JYU66578 KIQ66578 KSM66578 LCI66578 LME66578 LWA66578 MFW66578 MPS66578 MZO66578 NJK66578 NTG66578 ODC66578 OMY66578 OWU66578 PGQ66578 PQM66578 QAI66578 QKE66578 QUA66578 RDW66578 RNS66578 RXO66578 SHK66578 SRG66578 TBC66578 TKY66578 TUU66578 UEQ66578 UOM66578 UYI66578 VIE66578 VSA66578 WBW66578 WLS66578 WVO66578 G132114 JC132114 SY132114 ACU132114 AMQ132114 AWM132114 BGI132114 BQE132114 CAA132114 CJW132114 CTS132114 DDO132114 DNK132114 DXG132114 EHC132114 EQY132114 FAU132114 FKQ132114 FUM132114 GEI132114 GOE132114 GYA132114 HHW132114 HRS132114 IBO132114 ILK132114 IVG132114 JFC132114 JOY132114 JYU132114 KIQ132114 KSM132114 LCI132114 LME132114 LWA132114 MFW132114 MPS132114 MZO132114 NJK132114 NTG132114 ODC132114 OMY132114 OWU132114 PGQ132114 PQM132114 QAI132114 QKE132114 QUA132114 RDW132114 RNS132114 RXO132114 SHK132114 SRG132114 TBC132114 TKY132114 TUU132114 UEQ132114 UOM132114 UYI132114 VIE132114 VSA132114 WBW132114 WLS132114 WVO132114 G197650 JC197650 SY197650 ACU197650 AMQ197650 AWM197650 BGI197650 BQE197650 CAA197650 CJW197650 CTS197650 DDO197650 DNK197650 DXG197650 EHC197650 EQY197650 FAU197650 FKQ197650 FUM197650 GEI197650 GOE197650 GYA197650 HHW197650 HRS197650 IBO197650 ILK197650 IVG197650 JFC197650 JOY197650 JYU197650 KIQ197650 KSM197650 LCI197650 LME197650 LWA197650 MFW197650 MPS197650 MZO197650 NJK197650 NTG197650 ODC197650 OMY197650 OWU197650 PGQ197650 PQM197650 QAI197650 QKE197650 QUA197650 RDW197650 RNS197650 RXO197650 SHK197650 SRG197650 TBC197650 TKY197650 TUU197650 UEQ197650 UOM197650 UYI197650 VIE197650 VSA197650 WBW197650 WLS197650 WVO197650 G263186 JC263186 SY263186 ACU263186 AMQ263186 AWM263186 BGI263186 BQE263186 CAA263186 CJW263186 CTS263186 DDO263186 DNK263186 DXG263186 EHC263186 EQY263186 FAU263186 FKQ263186 FUM263186 GEI263186 GOE263186 GYA263186 HHW263186 HRS263186 IBO263186 ILK263186 IVG263186 JFC263186 JOY263186 JYU263186 KIQ263186 KSM263186 LCI263186 LME263186 LWA263186 MFW263186 MPS263186 MZO263186 NJK263186 NTG263186 ODC263186 OMY263186 OWU263186 PGQ263186 PQM263186 QAI263186 QKE263186 QUA263186 RDW263186 RNS263186 RXO263186 SHK263186 SRG263186 TBC263186 TKY263186 TUU263186 UEQ263186 UOM263186 UYI263186 VIE263186 VSA263186 WBW263186 WLS263186 WVO263186 G328722 JC328722 SY328722 ACU328722 AMQ328722 AWM328722 BGI328722 BQE328722 CAA328722 CJW328722 CTS328722 DDO328722 DNK328722 DXG328722 EHC328722 EQY328722 FAU328722 FKQ328722 FUM328722 GEI328722 GOE328722 GYA328722 HHW328722 HRS328722 IBO328722 ILK328722 IVG328722 JFC328722 JOY328722 JYU328722 KIQ328722 KSM328722 LCI328722 LME328722 LWA328722 MFW328722 MPS328722 MZO328722 NJK328722 NTG328722 ODC328722 OMY328722 OWU328722 PGQ328722 PQM328722 QAI328722 QKE328722 QUA328722 RDW328722 RNS328722 RXO328722 SHK328722 SRG328722 TBC328722 TKY328722 TUU328722 UEQ328722 UOM328722 UYI328722 VIE328722 VSA328722 WBW328722 WLS328722 WVO328722 G394258 JC394258 SY394258 ACU394258 AMQ394258 AWM394258 BGI394258 BQE394258 CAA394258 CJW394258 CTS394258 DDO394258 DNK394258 DXG394258 EHC394258 EQY394258 FAU394258 FKQ394258 FUM394258 GEI394258 GOE394258 GYA394258 HHW394258 HRS394258 IBO394258 ILK394258 IVG394258 JFC394258 JOY394258 JYU394258 KIQ394258 KSM394258 LCI394258 LME394258 LWA394258 MFW394258 MPS394258 MZO394258 NJK394258 NTG394258 ODC394258 OMY394258 OWU394258 PGQ394258 PQM394258 QAI394258 QKE394258 QUA394258 RDW394258 RNS394258 RXO394258 SHK394258 SRG394258 TBC394258 TKY394258 TUU394258 UEQ394258 UOM394258 UYI394258 VIE394258 VSA394258 WBW394258 WLS394258 WVO394258 G459794 JC459794 SY459794 ACU459794 AMQ459794 AWM459794 BGI459794 BQE459794 CAA459794 CJW459794 CTS459794 DDO459794 DNK459794 DXG459794 EHC459794 EQY459794 FAU459794 FKQ459794 FUM459794 GEI459794 GOE459794 GYA459794 HHW459794 HRS459794 IBO459794 ILK459794 IVG459794 JFC459794 JOY459794 JYU459794 KIQ459794 KSM459794 LCI459794 LME459794 LWA459794 MFW459794 MPS459794 MZO459794 NJK459794 NTG459794 ODC459794 OMY459794 OWU459794 PGQ459794 PQM459794 QAI459794 QKE459794 QUA459794 RDW459794 RNS459794 RXO459794 SHK459794 SRG459794 TBC459794 TKY459794 TUU459794 UEQ459794 UOM459794 UYI459794 VIE459794 VSA459794 WBW459794 WLS459794 WVO459794 G525330 JC525330 SY525330 ACU525330 AMQ525330 AWM525330 BGI525330 BQE525330 CAA525330 CJW525330 CTS525330 DDO525330 DNK525330 DXG525330 EHC525330 EQY525330 FAU525330 FKQ525330 FUM525330 GEI525330 GOE525330 GYA525330 HHW525330 HRS525330 IBO525330 ILK525330 IVG525330 JFC525330 JOY525330 JYU525330 KIQ525330 KSM525330 LCI525330 LME525330 LWA525330 MFW525330 MPS525330 MZO525330 NJK525330 NTG525330 ODC525330 OMY525330 OWU525330 PGQ525330 PQM525330 QAI525330 QKE525330 QUA525330 RDW525330 RNS525330 RXO525330 SHK525330 SRG525330 TBC525330 TKY525330 TUU525330 UEQ525330 UOM525330 UYI525330 VIE525330 VSA525330 WBW525330 WLS525330 WVO525330 G590866 JC590866 SY590866 ACU590866 AMQ590866 AWM590866 BGI590866 BQE590866 CAA590866 CJW590866 CTS590866 DDO590866 DNK590866 DXG590866 EHC590866 EQY590866 FAU590866 FKQ590866 FUM590866 GEI590866 GOE590866 GYA590866 HHW590866 HRS590866 IBO590866 ILK590866 IVG590866 JFC590866 JOY590866 JYU590866 KIQ590866 KSM590866 LCI590866 LME590866 LWA590866 MFW590866 MPS590866 MZO590866 NJK590866 NTG590866 ODC590866 OMY590866 OWU590866 PGQ590866 PQM590866 QAI590866 QKE590866 QUA590866 RDW590866 RNS590866 RXO590866 SHK590866 SRG590866 TBC590866 TKY590866 TUU590866 UEQ590866 UOM590866 UYI590866 VIE590866 VSA590866 WBW590866 WLS590866 WVO590866 G656402 JC656402 SY656402 ACU656402 AMQ656402 AWM656402 BGI656402 BQE656402 CAA656402 CJW656402 CTS656402 DDO656402 DNK656402 DXG656402 EHC656402 EQY656402 FAU656402 FKQ656402 FUM656402 GEI656402 GOE656402 GYA656402 HHW656402 HRS656402 IBO656402 ILK656402 IVG656402 JFC656402 JOY656402 JYU656402 KIQ656402 KSM656402 LCI656402 LME656402 LWA656402 MFW656402 MPS656402 MZO656402 NJK656402 NTG656402 ODC656402 OMY656402 OWU656402 PGQ656402 PQM656402 QAI656402 QKE656402 QUA656402 RDW656402 RNS656402 RXO656402 SHK656402 SRG656402 TBC656402 TKY656402 TUU656402 UEQ656402 UOM656402 UYI656402 VIE656402 VSA656402 WBW656402 WLS656402 WVO656402 G721938 JC721938 SY721938 ACU721938 AMQ721938 AWM721938 BGI721938 BQE721938 CAA721938 CJW721938 CTS721938 DDO721938 DNK721938 DXG721938 EHC721938 EQY721938 FAU721938 FKQ721938 FUM721938 GEI721938 GOE721938 GYA721938 HHW721938 HRS721938 IBO721938 ILK721938 IVG721938 JFC721938 JOY721938 JYU721938 KIQ721938 KSM721938 LCI721938 LME721938 LWA721938 MFW721938 MPS721938 MZO721938 NJK721938 NTG721938 ODC721938 OMY721938 OWU721938 PGQ721938 PQM721938 QAI721938 QKE721938 QUA721938 RDW721938 RNS721938 RXO721938 SHK721938 SRG721938 TBC721938 TKY721938 TUU721938 UEQ721938 UOM721938 UYI721938 VIE721938 VSA721938 WBW721938 WLS721938 WVO721938 G787474 JC787474 SY787474 ACU787474 AMQ787474 AWM787474 BGI787474 BQE787474 CAA787474 CJW787474 CTS787474 DDO787474 DNK787474 DXG787474 EHC787474 EQY787474 FAU787474 FKQ787474 FUM787474 GEI787474 GOE787474 GYA787474 HHW787474 HRS787474 IBO787474 ILK787474 IVG787474 JFC787474 JOY787474 JYU787474 KIQ787474 KSM787474 LCI787474 LME787474 LWA787474 MFW787474 MPS787474 MZO787474 NJK787474 NTG787474 ODC787474 OMY787474 OWU787474 PGQ787474 PQM787474 QAI787474 QKE787474 QUA787474 RDW787474 RNS787474 RXO787474 SHK787474 SRG787474 TBC787474 TKY787474 TUU787474 UEQ787474 UOM787474 UYI787474 VIE787474 VSA787474 WBW787474 WLS787474 WVO787474 G853010 JC853010 SY853010 ACU853010 AMQ853010 AWM853010 BGI853010 BQE853010 CAA853010 CJW853010 CTS853010 DDO853010 DNK853010 DXG853010 EHC853010 EQY853010 FAU853010 FKQ853010 FUM853010 GEI853010 GOE853010 GYA853010 HHW853010 HRS853010 IBO853010 ILK853010 IVG853010 JFC853010 JOY853010 JYU853010 KIQ853010 KSM853010 LCI853010 LME853010 LWA853010 MFW853010 MPS853010 MZO853010 NJK853010 NTG853010 ODC853010 OMY853010 OWU853010 PGQ853010 PQM853010 QAI853010 QKE853010 QUA853010 RDW853010 RNS853010 RXO853010 SHK853010 SRG853010 TBC853010 TKY853010 TUU853010 UEQ853010 UOM853010 UYI853010 VIE853010 VSA853010 WBW853010 WLS853010 WVO853010 G918546 JC918546 SY918546 ACU918546 AMQ918546 AWM918546 BGI918546 BQE918546 CAA918546 CJW918546 CTS918546 DDO918546 DNK918546 DXG918546 EHC918546 EQY918546 FAU918546 FKQ918546 FUM918546 GEI918546 GOE918546 GYA918546 HHW918546 HRS918546 IBO918546 ILK918546 IVG918546 JFC918546 JOY918546 JYU918546 KIQ918546 KSM918546 LCI918546 LME918546 LWA918546 MFW918546 MPS918546 MZO918546 NJK918546 NTG918546 ODC918546 OMY918546 OWU918546 PGQ918546 PQM918546 QAI918546 QKE918546 QUA918546 RDW918546 RNS918546 RXO918546 SHK918546 SRG918546 TBC918546 TKY918546 TUU918546 UEQ918546 UOM918546 UYI918546 VIE918546 VSA918546 WBW918546 WLS918546 WVO918546 G984082 JC984082 SY984082 ACU984082 AMQ984082 AWM984082 BGI984082 BQE984082 CAA984082 CJW984082 CTS984082 DDO984082 DNK984082 DXG984082 EHC984082 EQY984082 FAU984082 FKQ984082 FUM984082 GEI984082 GOE984082 GYA984082 HHW984082 HRS984082 IBO984082 ILK984082 IVG984082 JFC984082 JOY984082 JYU984082 KIQ984082 KSM984082 LCI984082 LME984082 LWA984082 MFW984082 MPS984082 MZO984082 NJK984082 NTG984082 ODC984082 OMY984082 OWU984082 PGQ984082 PQM984082 QAI984082 QKE984082 QUA984082 RDW984082 RNS984082 RXO984082 SHK984082 SRG984082 TBC984082 TKY984082 TUU984082 UEQ984082 UOM984082 UYI984082 VIE984082 VSA984082 WBW984082 WLS984082 WVO984082 G1027 JC1027 SY1027 ACU1027 AMQ1027 AWM1027 BGI1027 BQE1027 CAA1027 CJW1027 CTS1027 DDO1027 DNK1027 DXG1027 EHC1027 EQY1027 FAU1027 FKQ1027 FUM1027 GEI1027 GOE1027 GYA1027 HHW1027 HRS1027 IBO1027 ILK1027 IVG1027 JFC1027 JOY1027 JYU1027 KIQ1027 KSM1027 LCI1027 LME1027 LWA1027 MFW1027 MPS1027 MZO1027 NJK1027 NTG1027 ODC1027 OMY1027 OWU1027 PGQ1027 PQM1027 QAI1027 QKE1027 QUA1027 RDW1027 RNS1027 RXO1027 SHK1027 SRG1027 TBC1027 TKY1027 TUU1027 UEQ1027 UOM1027 UYI1027 VIE1027 VSA1027 WBW1027 WLS1027 WVO1027 G66563 JC66563 SY66563 ACU66563 AMQ66563 AWM66563 BGI66563 BQE66563 CAA66563 CJW66563 CTS66563 DDO66563 DNK66563 DXG66563 EHC66563 EQY66563 FAU66563 FKQ66563 FUM66563 GEI66563 GOE66563 GYA66563 HHW66563 HRS66563 IBO66563 ILK66563 IVG66563 JFC66563 JOY66563 JYU66563 KIQ66563 KSM66563 LCI66563 LME66563 LWA66563 MFW66563 MPS66563 MZO66563 NJK66563 NTG66563 ODC66563 OMY66563 OWU66563 PGQ66563 PQM66563 QAI66563 QKE66563 QUA66563 RDW66563 RNS66563 RXO66563 SHK66563 SRG66563 TBC66563 TKY66563 TUU66563 UEQ66563 UOM66563 UYI66563 VIE66563 VSA66563 WBW66563 WLS66563 WVO66563 G132099 JC132099 SY132099 ACU132099 AMQ132099 AWM132099 BGI132099 BQE132099 CAA132099 CJW132099 CTS132099 DDO132099 DNK132099 DXG132099 EHC132099 EQY132099 FAU132099 FKQ132099 FUM132099 GEI132099 GOE132099 GYA132099 HHW132099 HRS132099 IBO132099 ILK132099 IVG132099 JFC132099 JOY132099 JYU132099 KIQ132099 KSM132099 LCI132099 LME132099 LWA132099 MFW132099 MPS132099 MZO132099 NJK132099 NTG132099 ODC132099 OMY132099 OWU132099 PGQ132099 PQM132099 QAI132099 QKE132099 QUA132099 RDW132099 RNS132099 RXO132099 SHK132099 SRG132099 TBC132099 TKY132099 TUU132099 UEQ132099 UOM132099 UYI132099 VIE132099 VSA132099 WBW132099 WLS132099 WVO132099 G197635 JC197635 SY197635 ACU197635 AMQ197635 AWM197635 BGI197635 BQE197635 CAA197635 CJW197635 CTS197635 DDO197635 DNK197635 DXG197635 EHC197635 EQY197635 FAU197635 FKQ197635 FUM197635 GEI197635 GOE197635 GYA197635 HHW197635 HRS197635 IBO197635 ILK197635 IVG197635 JFC197635 JOY197635 JYU197635 KIQ197635 KSM197635 LCI197635 LME197635 LWA197635 MFW197635 MPS197635 MZO197635 NJK197635 NTG197635 ODC197635 OMY197635 OWU197635 PGQ197635 PQM197635 QAI197635 QKE197635 QUA197635 RDW197635 RNS197635 RXO197635 SHK197635 SRG197635 TBC197635 TKY197635 TUU197635 UEQ197635 UOM197635 UYI197635 VIE197635 VSA197635 WBW197635 WLS197635 WVO197635 G263171 JC263171 SY263171 ACU263171 AMQ263171 AWM263171 BGI263171 BQE263171 CAA263171 CJW263171 CTS263171 DDO263171 DNK263171 DXG263171 EHC263171 EQY263171 FAU263171 FKQ263171 FUM263171 GEI263171 GOE263171 GYA263171 HHW263171 HRS263171 IBO263171 ILK263171 IVG263171 JFC263171 JOY263171 JYU263171 KIQ263171 KSM263171 LCI263171 LME263171 LWA263171 MFW263171 MPS263171 MZO263171 NJK263171 NTG263171 ODC263171 OMY263171 OWU263171 PGQ263171 PQM263171 QAI263171 QKE263171 QUA263171 RDW263171 RNS263171 RXO263171 SHK263171 SRG263171 TBC263171 TKY263171 TUU263171 UEQ263171 UOM263171 UYI263171 VIE263171 VSA263171 WBW263171 WLS263171 WVO263171 G328707 JC328707 SY328707 ACU328707 AMQ328707 AWM328707 BGI328707 BQE328707 CAA328707 CJW328707 CTS328707 DDO328707 DNK328707 DXG328707 EHC328707 EQY328707 FAU328707 FKQ328707 FUM328707 GEI328707 GOE328707 GYA328707 HHW328707 HRS328707 IBO328707 ILK328707 IVG328707 JFC328707 JOY328707 JYU328707 KIQ328707 KSM328707 LCI328707 LME328707 LWA328707 MFW328707 MPS328707 MZO328707 NJK328707 NTG328707 ODC328707 OMY328707 OWU328707 PGQ328707 PQM328707 QAI328707 QKE328707 QUA328707 RDW328707 RNS328707 RXO328707 SHK328707 SRG328707 TBC328707 TKY328707 TUU328707 UEQ328707 UOM328707 UYI328707 VIE328707 VSA328707 WBW328707 WLS328707 WVO328707 G394243 JC394243 SY394243 ACU394243 AMQ394243 AWM394243 BGI394243 BQE394243 CAA394243 CJW394243 CTS394243 DDO394243 DNK394243 DXG394243 EHC394243 EQY394243 FAU394243 FKQ394243 FUM394243 GEI394243 GOE394243 GYA394243 HHW394243 HRS394243 IBO394243 ILK394243 IVG394243 JFC394243 JOY394243 JYU394243 KIQ394243 KSM394243 LCI394243 LME394243 LWA394243 MFW394243 MPS394243 MZO394243 NJK394243 NTG394243 ODC394243 OMY394243 OWU394243 PGQ394243 PQM394243 QAI394243 QKE394243 QUA394243 RDW394243 RNS394243 RXO394243 SHK394243 SRG394243 TBC394243 TKY394243 TUU394243 UEQ394243 UOM394243 UYI394243 VIE394243 VSA394243 WBW394243 WLS394243 WVO394243 G459779 JC459779 SY459779 ACU459779 AMQ459779 AWM459779 BGI459779 BQE459779 CAA459779 CJW459779 CTS459779 DDO459779 DNK459779 DXG459779 EHC459779 EQY459779 FAU459779 FKQ459779 FUM459779 GEI459779 GOE459779 GYA459779 HHW459779 HRS459779 IBO459779 ILK459779 IVG459779 JFC459779 JOY459779 JYU459779 KIQ459779 KSM459779 LCI459779 LME459779 LWA459779 MFW459779 MPS459779 MZO459779 NJK459779 NTG459779 ODC459779 OMY459779 OWU459779 PGQ459779 PQM459779 QAI459779 QKE459779 QUA459779 RDW459779 RNS459779 RXO459779 SHK459779 SRG459779 TBC459779 TKY459779 TUU459779 UEQ459779 UOM459779 UYI459779 VIE459779 VSA459779 WBW459779 WLS459779 WVO459779 G525315 JC525315 SY525315 ACU525315 AMQ525315 AWM525315 BGI525315 BQE525315 CAA525315 CJW525315 CTS525315 DDO525315 DNK525315 DXG525315 EHC525315 EQY525315 FAU525315 FKQ525315 FUM525315 GEI525315 GOE525315 GYA525315 HHW525315 HRS525315 IBO525315 ILK525315 IVG525315 JFC525315 JOY525315 JYU525315 KIQ525315 KSM525315 LCI525315 LME525315 LWA525315 MFW525315 MPS525315 MZO525315 NJK525315 NTG525315 ODC525315 OMY525315 OWU525315 PGQ525315 PQM525315 QAI525315 QKE525315 QUA525315 RDW525315 RNS525315 RXO525315 SHK525315 SRG525315 TBC525315 TKY525315 TUU525315 UEQ525315 UOM525315 UYI525315 VIE525315 VSA525315 WBW525315 WLS525315 WVO525315 G590851 JC590851 SY590851 ACU590851 AMQ590851 AWM590851 BGI590851 BQE590851 CAA590851 CJW590851 CTS590851 DDO590851 DNK590851 DXG590851 EHC590851 EQY590851 FAU590851 FKQ590851 FUM590851 GEI590851 GOE590851 GYA590851 HHW590851 HRS590851 IBO590851 ILK590851 IVG590851 JFC590851 JOY590851 JYU590851 KIQ590851 KSM590851 LCI590851 LME590851 LWA590851 MFW590851 MPS590851 MZO590851 NJK590851 NTG590851 ODC590851 OMY590851 OWU590851 PGQ590851 PQM590851 QAI590851 QKE590851 QUA590851 RDW590851 RNS590851 RXO590851 SHK590851 SRG590851 TBC590851 TKY590851 TUU590851 UEQ590851 UOM590851 UYI590851 VIE590851 VSA590851 WBW590851 WLS590851 WVO590851 G656387 JC656387 SY656387 ACU656387 AMQ656387 AWM656387 BGI656387 BQE656387 CAA656387 CJW656387 CTS656387 DDO656387 DNK656387 DXG656387 EHC656387 EQY656387 FAU656387 FKQ656387 FUM656387 GEI656387 GOE656387 GYA656387 HHW656387 HRS656387 IBO656387 ILK656387 IVG656387 JFC656387 JOY656387 JYU656387 KIQ656387 KSM656387 LCI656387 LME656387 LWA656387 MFW656387 MPS656387 MZO656387 NJK656387 NTG656387 ODC656387 OMY656387 OWU656387 PGQ656387 PQM656387 QAI656387 QKE656387 QUA656387 RDW656387 RNS656387 RXO656387 SHK656387 SRG656387 TBC656387 TKY656387 TUU656387 UEQ656387 UOM656387 UYI656387 VIE656387 VSA656387 WBW656387 WLS656387 WVO656387 G721923 JC721923 SY721923 ACU721923 AMQ721923 AWM721923 BGI721923 BQE721923 CAA721923 CJW721923 CTS721923 DDO721923 DNK721923 DXG721923 EHC721923 EQY721923 FAU721923 FKQ721923 FUM721923 GEI721923 GOE721923 GYA721923 HHW721923 HRS721923 IBO721923 ILK721923 IVG721923 JFC721923 JOY721923 JYU721923 KIQ721923 KSM721923 LCI721923 LME721923 LWA721923 MFW721923 MPS721923 MZO721923 NJK721923 NTG721923 ODC721923 OMY721923 OWU721923 PGQ721923 PQM721923 QAI721923 QKE721923 QUA721923 RDW721923 RNS721923 RXO721923 SHK721923 SRG721923 TBC721923 TKY721923 TUU721923 UEQ721923 UOM721923 UYI721923 VIE721923 VSA721923 WBW721923 WLS721923 WVO721923 G787459 JC787459 SY787459 ACU787459 AMQ787459 AWM787459 BGI787459 BQE787459 CAA787459 CJW787459 CTS787459 DDO787459 DNK787459 DXG787459 EHC787459 EQY787459 FAU787459 FKQ787459 FUM787459 GEI787459 GOE787459 GYA787459 HHW787459 HRS787459 IBO787459 ILK787459 IVG787459 JFC787459 JOY787459 JYU787459 KIQ787459 KSM787459 LCI787459 LME787459 LWA787459 MFW787459 MPS787459 MZO787459 NJK787459 NTG787459 ODC787459 OMY787459 OWU787459 PGQ787459 PQM787459 QAI787459 QKE787459 QUA787459 RDW787459 RNS787459 RXO787459 SHK787459 SRG787459 TBC787459 TKY787459 TUU787459 UEQ787459 UOM787459 UYI787459 VIE787459 VSA787459 WBW787459 WLS787459 WVO787459 G852995 JC852995 SY852995 ACU852995 AMQ852995 AWM852995 BGI852995 BQE852995 CAA852995 CJW852995 CTS852995 DDO852995 DNK852995 DXG852995 EHC852995 EQY852995 FAU852995 FKQ852995 FUM852995 GEI852995 GOE852995 GYA852995 HHW852995 HRS852995 IBO852995 ILK852995 IVG852995 JFC852995 JOY852995 JYU852995 KIQ852995 KSM852995 LCI852995 LME852995 LWA852995 MFW852995 MPS852995 MZO852995 NJK852995 NTG852995 ODC852995 OMY852995 OWU852995 PGQ852995 PQM852995 QAI852995 QKE852995 QUA852995 RDW852995 RNS852995 RXO852995 SHK852995 SRG852995 TBC852995 TKY852995 TUU852995 UEQ852995 UOM852995 UYI852995 VIE852995 VSA852995 WBW852995 WLS852995 WVO852995 G918531 JC918531 SY918531 ACU918531 AMQ918531 AWM918531 BGI918531 BQE918531 CAA918531 CJW918531 CTS918531 DDO918531 DNK918531 DXG918531 EHC918531 EQY918531 FAU918531 FKQ918531 FUM918531 GEI918531 GOE918531 GYA918531 HHW918531 HRS918531 IBO918531 ILK918531 IVG918531 JFC918531 JOY918531 JYU918531 KIQ918531 KSM918531 LCI918531 LME918531 LWA918531 MFW918531 MPS918531 MZO918531 NJK918531 NTG918531 ODC918531 OMY918531 OWU918531 PGQ918531 PQM918531 QAI918531 QKE918531 QUA918531 RDW918531 RNS918531 RXO918531 SHK918531 SRG918531 TBC918531 TKY918531 TUU918531 UEQ918531 UOM918531 UYI918531 VIE918531 VSA918531 WBW918531 WLS918531 WVO918531 G984067 JC984067 SY984067 ACU984067 AMQ984067 AWM984067 BGI984067 BQE984067 CAA984067 CJW984067 CTS984067 DDO984067 DNK984067 DXG984067 EHC984067 EQY984067 FAU984067 FKQ984067 FUM984067 GEI984067 GOE984067 GYA984067 HHW984067 HRS984067 IBO984067 ILK984067 IVG984067 JFC984067 JOY984067 JYU984067 KIQ984067 KSM984067 LCI984067 LME984067 LWA984067 MFW984067 MPS984067 MZO984067 NJK984067 NTG984067 ODC984067 OMY984067 OWU984067 PGQ984067 PQM984067 QAI984067 QKE984067 QUA984067 RDW984067 RNS984067 RXO984067 SHK984067 SRG984067 TBC984067 TKY984067 TUU984067 UEQ984067 UOM984067 UYI984067 VIE984067 VSA984067 WBW984067 WLS984067 WVO984067 G1061:G1062 JC1061:JC1062 SY1061:SY1062 ACU1061:ACU1062 AMQ1061:AMQ1062 AWM1061:AWM1062 BGI1061:BGI1062 BQE1061:BQE1062 CAA1061:CAA1062 CJW1061:CJW1062 CTS1061:CTS1062 DDO1061:DDO1062 DNK1061:DNK1062 DXG1061:DXG1062 EHC1061:EHC1062 EQY1061:EQY1062 FAU1061:FAU1062 FKQ1061:FKQ1062 FUM1061:FUM1062 GEI1061:GEI1062 GOE1061:GOE1062 GYA1061:GYA1062 HHW1061:HHW1062 HRS1061:HRS1062 IBO1061:IBO1062 ILK1061:ILK1062 IVG1061:IVG1062 JFC1061:JFC1062 JOY1061:JOY1062 JYU1061:JYU1062 KIQ1061:KIQ1062 KSM1061:KSM1062 LCI1061:LCI1062 LME1061:LME1062 LWA1061:LWA1062 MFW1061:MFW1062 MPS1061:MPS1062 MZO1061:MZO1062 NJK1061:NJK1062 NTG1061:NTG1062 ODC1061:ODC1062 OMY1061:OMY1062 OWU1061:OWU1062 PGQ1061:PGQ1062 PQM1061:PQM1062 QAI1061:QAI1062 QKE1061:QKE1062 QUA1061:QUA1062 RDW1061:RDW1062 RNS1061:RNS1062 RXO1061:RXO1062 SHK1061:SHK1062 SRG1061:SRG1062 TBC1061:TBC1062 TKY1061:TKY1062 TUU1061:TUU1062 UEQ1061:UEQ1062 UOM1061:UOM1062 UYI1061:UYI1062 VIE1061:VIE1062 VSA1061:VSA1062 WBW1061:WBW1062 WLS1061:WLS1062 WVO1061:WVO1062 G66597:G66598 JC66597:JC66598 SY66597:SY66598 ACU66597:ACU66598 AMQ66597:AMQ66598 AWM66597:AWM66598 BGI66597:BGI66598 BQE66597:BQE66598 CAA66597:CAA66598 CJW66597:CJW66598 CTS66597:CTS66598 DDO66597:DDO66598 DNK66597:DNK66598 DXG66597:DXG66598 EHC66597:EHC66598 EQY66597:EQY66598 FAU66597:FAU66598 FKQ66597:FKQ66598 FUM66597:FUM66598 GEI66597:GEI66598 GOE66597:GOE66598 GYA66597:GYA66598 HHW66597:HHW66598 HRS66597:HRS66598 IBO66597:IBO66598 ILK66597:ILK66598 IVG66597:IVG66598 JFC66597:JFC66598 JOY66597:JOY66598 JYU66597:JYU66598 KIQ66597:KIQ66598 KSM66597:KSM66598 LCI66597:LCI66598 LME66597:LME66598 LWA66597:LWA66598 MFW66597:MFW66598 MPS66597:MPS66598 MZO66597:MZO66598 NJK66597:NJK66598 NTG66597:NTG66598 ODC66597:ODC66598 OMY66597:OMY66598 OWU66597:OWU66598 PGQ66597:PGQ66598 PQM66597:PQM66598 QAI66597:QAI66598 QKE66597:QKE66598 QUA66597:QUA66598 RDW66597:RDW66598 RNS66597:RNS66598 RXO66597:RXO66598 SHK66597:SHK66598 SRG66597:SRG66598 TBC66597:TBC66598 TKY66597:TKY66598 TUU66597:TUU66598 UEQ66597:UEQ66598 UOM66597:UOM66598 UYI66597:UYI66598 VIE66597:VIE66598 VSA66597:VSA66598 WBW66597:WBW66598 WLS66597:WLS66598 WVO66597:WVO66598 G132133:G132134 JC132133:JC132134 SY132133:SY132134 ACU132133:ACU132134 AMQ132133:AMQ132134 AWM132133:AWM132134 BGI132133:BGI132134 BQE132133:BQE132134 CAA132133:CAA132134 CJW132133:CJW132134 CTS132133:CTS132134 DDO132133:DDO132134 DNK132133:DNK132134 DXG132133:DXG132134 EHC132133:EHC132134 EQY132133:EQY132134 FAU132133:FAU132134 FKQ132133:FKQ132134 FUM132133:FUM132134 GEI132133:GEI132134 GOE132133:GOE132134 GYA132133:GYA132134 HHW132133:HHW132134 HRS132133:HRS132134 IBO132133:IBO132134 ILK132133:ILK132134 IVG132133:IVG132134 JFC132133:JFC132134 JOY132133:JOY132134 JYU132133:JYU132134 KIQ132133:KIQ132134 KSM132133:KSM132134 LCI132133:LCI132134 LME132133:LME132134 LWA132133:LWA132134 MFW132133:MFW132134 MPS132133:MPS132134 MZO132133:MZO132134 NJK132133:NJK132134 NTG132133:NTG132134 ODC132133:ODC132134 OMY132133:OMY132134 OWU132133:OWU132134 PGQ132133:PGQ132134 PQM132133:PQM132134 QAI132133:QAI132134 QKE132133:QKE132134 QUA132133:QUA132134 RDW132133:RDW132134 RNS132133:RNS132134 RXO132133:RXO132134 SHK132133:SHK132134 SRG132133:SRG132134 TBC132133:TBC132134 TKY132133:TKY132134 TUU132133:TUU132134 UEQ132133:UEQ132134 UOM132133:UOM132134 UYI132133:UYI132134 VIE132133:VIE132134 VSA132133:VSA132134 WBW132133:WBW132134 WLS132133:WLS132134 WVO132133:WVO132134 G197669:G197670 JC197669:JC197670 SY197669:SY197670 ACU197669:ACU197670 AMQ197669:AMQ197670 AWM197669:AWM197670 BGI197669:BGI197670 BQE197669:BQE197670 CAA197669:CAA197670 CJW197669:CJW197670 CTS197669:CTS197670 DDO197669:DDO197670 DNK197669:DNK197670 DXG197669:DXG197670 EHC197669:EHC197670 EQY197669:EQY197670 FAU197669:FAU197670 FKQ197669:FKQ197670 FUM197669:FUM197670 GEI197669:GEI197670 GOE197669:GOE197670 GYA197669:GYA197670 HHW197669:HHW197670 HRS197669:HRS197670 IBO197669:IBO197670 ILK197669:ILK197670 IVG197669:IVG197670 JFC197669:JFC197670 JOY197669:JOY197670 JYU197669:JYU197670 KIQ197669:KIQ197670 KSM197669:KSM197670 LCI197669:LCI197670 LME197669:LME197670 LWA197669:LWA197670 MFW197669:MFW197670 MPS197669:MPS197670 MZO197669:MZO197670 NJK197669:NJK197670 NTG197669:NTG197670 ODC197669:ODC197670 OMY197669:OMY197670 OWU197669:OWU197670 PGQ197669:PGQ197670 PQM197669:PQM197670 QAI197669:QAI197670 QKE197669:QKE197670 QUA197669:QUA197670 RDW197669:RDW197670 RNS197669:RNS197670 RXO197669:RXO197670 SHK197669:SHK197670 SRG197669:SRG197670 TBC197669:TBC197670 TKY197669:TKY197670 TUU197669:TUU197670 UEQ197669:UEQ197670 UOM197669:UOM197670 UYI197669:UYI197670 VIE197669:VIE197670 VSA197669:VSA197670 WBW197669:WBW197670 WLS197669:WLS197670 WVO197669:WVO197670 G263205:G263206 JC263205:JC263206 SY263205:SY263206 ACU263205:ACU263206 AMQ263205:AMQ263206 AWM263205:AWM263206 BGI263205:BGI263206 BQE263205:BQE263206 CAA263205:CAA263206 CJW263205:CJW263206 CTS263205:CTS263206 DDO263205:DDO263206 DNK263205:DNK263206 DXG263205:DXG263206 EHC263205:EHC263206 EQY263205:EQY263206 FAU263205:FAU263206 FKQ263205:FKQ263206 FUM263205:FUM263206 GEI263205:GEI263206 GOE263205:GOE263206 GYA263205:GYA263206 HHW263205:HHW263206 HRS263205:HRS263206 IBO263205:IBO263206 ILK263205:ILK263206 IVG263205:IVG263206 JFC263205:JFC263206 JOY263205:JOY263206 JYU263205:JYU263206 KIQ263205:KIQ263206 KSM263205:KSM263206 LCI263205:LCI263206 LME263205:LME263206 LWA263205:LWA263206 MFW263205:MFW263206 MPS263205:MPS263206 MZO263205:MZO263206 NJK263205:NJK263206 NTG263205:NTG263206 ODC263205:ODC263206 OMY263205:OMY263206 OWU263205:OWU263206 PGQ263205:PGQ263206 PQM263205:PQM263206 QAI263205:QAI263206 QKE263205:QKE263206 QUA263205:QUA263206 RDW263205:RDW263206 RNS263205:RNS263206 RXO263205:RXO263206 SHK263205:SHK263206 SRG263205:SRG263206 TBC263205:TBC263206 TKY263205:TKY263206 TUU263205:TUU263206 UEQ263205:UEQ263206 UOM263205:UOM263206 UYI263205:UYI263206 VIE263205:VIE263206 VSA263205:VSA263206 WBW263205:WBW263206 WLS263205:WLS263206 WVO263205:WVO263206 G328741:G328742 JC328741:JC328742 SY328741:SY328742 ACU328741:ACU328742 AMQ328741:AMQ328742 AWM328741:AWM328742 BGI328741:BGI328742 BQE328741:BQE328742 CAA328741:CAA328742 CJW328741:CJW328742 CTS328741:CTS328742 DDO328741:DDO328742 DNK328741:DNK328742 DXG328741:DXG328742 EHC328741:EHC328742 EQY328741:EQY328742 FAU328741:FAU328742 FKQ328741:FKQ328742 FUM328741:FUM328742 GEI328741:GEI328742 GOE328741:GOE328742 GYA328741:GYA328742 HHW328741:HHW328742 HRS328741:HRS328742 IBO328741:IBO328742 ILK328741:ILK328742 IVG328741:IVG328742 JFC328741:JFC328742 JOY328741:JOY328742 JYU328741:JYU328742 KIQ328741:KIQ328742 KSM328741:KSM328742 LCI328741:LCI328742 LME328741:LME328742 LWA328741:LWA328742 MFW328741:MFW328742 MPS328741:MPS328742 MZO328741:MZO328742 NJK328741:NJK328742 NTG328741:NTG328742 ODC328741:ODC328742 OMY328741:OMY328742 OWU328741:OWU328742 PGQ328741:PGQ328742 PQM328741:PQM328742 QAI328741:QAI328742 QKE328741:QKE328742 QUA328741:QUA328742 RDW328741:RDW328742 RNS328741:RNS328742 RXO328741:RXO328742 SHK328741:SHK328742 SRG328741:SRG328742 TBC328741:TBC328742 TKY328741:TKY328742 TUU328741:TUU328742 UEQ328741:UEQ328742 UOM328741:UOM328742 UYI328741:UYI328742 VIE328741:VIE328742 VSA328741:VSA328742 WBW328741:WBW328742 WLS328741:WLS328742 WVO328741:WVO328742 G394277:G394278 JC394277:JC394278 SY394277:SY394278 ACU394277:ACU394278 AMQ394277:AMQ394278 AWM394277:AWM394278 BGI394277:BGI394278 BQE394277:BQE394278 CAA394277:CAA394278 CJW394277:CJW394278 CTS394277:CTS394278 DDO394277:DDO394278 DNK394277:DNK394278 DXG394277:DXG394278 EHC394277:EHC394278 EQY394277:EQY394278 FAU394277:FAU394278 FKQ394277:FKQ394278 FUM394277:FUM394278 GEI394277:GEI394278 GOE394277:GOE394278 GYA394277:GYA394278 HHW394277:HHW394278 HRS394277:HRS394278 IBO394277:IBO394278 ILK394277:ILK394278 IVG394277:IVG394278 JFC394277:JFC394278 JOY394277:JOY394278 JYU394277:JYU394278 KIQ394277:KIQ394278 KSM394277:KSM394278 LCI394277:LCI394278 LME394277:LME394278 LWA394277:LWA394278 MFW394277:MFW394278 MPS394277:MPS394278 MZO394277:MZO394278 NJK394277:NJK394278 NTG394277:NTG394278 ODC394277:ODC394278 OMY394277:OMY394278 OWU394277:OWU394278 PGQ394277:PGQ394278 PQM394277:PQM394278 QAI394277:QAI394278 QKE394277:QKE394278 QUA394277:QUA394278 RDW394277:RDW394278 RNS394277:RNS394278 RXO394277:RXO394278 SHK394277:SHK394278 SRG394277:SRG394278 TBC394277:TBC394278 TKY394277:TKY394278 TUU394277:TUU394278 UEQ394277:UEQ394278 UOM394277:UOM394278 UYI394277:UYI394278 VIE394277:VIE394278 VSA394277:VSA394278 WBW394277:WBW394278 WLS394277:WLS394278 WVO394277:WVO394278 G459813:G459814 JC459813:JC459814 SY459813:SY459814 ACU459813:ACU459814 AMQ459813:AMQ459814 AWM459813:AWM459814 BGI459813:BGI459814 BQE459813:BQE459814 CAA459813:CAA459814 CJW459813:CJW459814 CTS459813:CTS459814 DDO459813:DDO459814 DNK459813:DNK459814 DXG459813:DXG459814 EHC459813:EHC459814 EQY459813:EQY459814 FAU459813:FAU459814 FKQ459813:FKQ459814 FUM459813:FUM459814 GEI459813:GEI459814 GOE459813:GOE459814 GYA459813:GYA459814 HHW459813:HHW459814 HRS459813:HRS459814 IBO459813:IBO459814 ILK459813:ILK459814 IVG459813:IVG459814 JFC459813:JFC459814 JOY459813:JOY459814 JYU459813:JYU459814 KIQ459813:KIQ459814 KSM459813:KSM459814 LCI459813:LCI459814 LME459813:LME459814 LWA459813:LWA459814 MFW459813:MFW459814 MPS459813:MPS459814 MZO459813:MZO459814 NJK459813:NJK459814 NTG459813:NTG459814 ODC459813:ODC459814 OMY459813:OMY459814 OWU459813:OWU459814 PGQ459813:PGQ459814 PQM459813:PQM459814 QAI459813:QAI459814 QKE459813:QKE459814 QUA459813:QUA459814 RDW459813:RDW459814 RNS459813:RNS459814 RXO459813:RXO459814 SHK459813:SHK459814 SRG459813:SRG459814 TBC459813:TBC459814 TKY459813:TKY459814 TUU459813:TUU459814 UEQ459813:UEQ459814 UOM459813:UOM459814 UYI459813:UYI459814 VIE459813:VIE459814 VSA459813:VSA459814 WBW459813:WBW459814 WLS459813:WLS459814 WVO459813:WVO459814 G525349:G525350 JC525349:JC525350 SY525349:SY525350 ACU525349:ACU525350 AMQ525349:AMQ525350 AWM525349:AWM525350 BGI525349:BGI525350 BQE525349:BQE525350 CAA525349:CAA525350 CJW525349:CJW525350 CTS525349:CTS525350 DDO525349:DDO525350 DNK525349:DNK525350 DXG525349:DXG525350 EHC525349:EHC525350 EQY525349:EQY525350 FAU525349:FAU525350 FKQ525349:FKQ525350 FUM525349:FUM525350 GEI525349:GEI525350 GOE525349:GOE525350 GYA525349:GYA525350 HHW525349:HHW525350 HRS525349:HRS525350 IBO525349:IBO525350 ILK525349:ILK525350 IVG525349:IVG525350 JFC525349:JFC525350 JOY525349:JOY525350 JYU525349:JYU525350 KIQ525349:KIQ525350 KSM525349:KSM525350 LCI525349:LCI525350 LME525349:LME525350 LWA525349:LWA525350 MFW525349:MFW525350 MPS525349:MPS525350 MZO525349:MZO525350 NJK525349:NJK525350 NTG525349:NTG525350 ODC525349:ODC525350 OMY525349:OMY525350 OWU525349:OWU525350 PGQ525349:PGQ525350 PQM525349:PQM525350 QAI525349:QAI525350 QKE525349:QKE525350 QUA525349:QUA525350 RDW525349:RDW525350 RNS525349:RNS525350 RXO525349:RXO525350 SHK525349:SHK525350 SRG525349:SRG525350 TBC525349:TBC525350 TKY525349:TKY525350 TUU525349:TUU525350 UEQ525349:UEQ525350 UOM525349:UOM525350 UYI525349:UYI525350 VIE525349:VIE525350 VSA525349:VSA525350 WBW525349:WBW525350 WLS525349:WLS525350 WVO525349:WVO525350 G590885:G590886 JC590885:JC590886 SY590885:SY590886 ACU590885:ACU590886 AMQ590885:AMQ590886 AWM590885:AWM590886 BGI590885:BGI590886 BQE590885:BQE590886 CAA590885:CAA590886 CJW590885:CJW590886 CTS590885:CTS590886 DDO590885:DDO590886 DNK590885:DNK590886 DXG590885:DXG590886 EHC590885:EHC590886 EQY590885:EQY590886 FAU590885:FAU590886 FKQ590885:FKQ590886 FUM590885:FUM590886 GEI590885:GEI590886 GOE590885:GOE590886 GYA590885:GYA590886 HHW590885:HHW590886 HRS590885:HRS590886 IBO590885:IBO590886 ILK590885:ILK590886 IVG590885:IVG590886 JFC590885:JFC590886 JOY590885:JOY590886 JYU590885:JYU590886 KIQ590885:KIQ590886 KSM590885:KSM590886 LCI590885:LCI590886 LME590885:LME590886 LWA590885:LWA590886 MFW590885:MFW590886 MPS590885:MPS590886 MZO590885:MZO590886 NJK590885:NJK590886 NTG590885:NTG590886 ODC590885:ODC590886 OMY590885:OMY590886 OWU590885:OWU590886 PGQ590885:PGQ590886 PQM590885:PQM590886 QAI590885:QAI590886 QKE590885:QKE590886 QUA590885:QUA590886 RDW590885:RDW590886 RNS590885:RNS590886 RXO590885:RXO590886 SHK590885:SHK590886 SRG590885:SRG590886 TBC590885:TBC590886 TKY590885:TKY590886 TUU590885:TUU590886 UEQ590885:UEQ590886 UOM590885:UOM590886 UYI590885:UYI590886 VIE590885:VIE590886 VSA590885:VSA590886 WBW590885:WBW590886 WLS590885:WLS590886 WVO590885:WVO590886 G656421:G656422 JC656421:JC656422 SY656421:SY656422 ACU656421:ACU656422 AMQ656421:AMQ656422 AWM656421:AWM656422 BGI656421:BGI656422 BQE656421:BQE656422 CAA656421:CAA656422 CJW656421:CJW656422 CTS656421:CTS656422 DDO656421:DDO656422 DNK656421:DNK656422 DXG656421:DXG656422 EHC656421:EHC656422 EQY656421:EQY656422 FAU656421:FAU656422 FKQ656421:FKQ656422 FUM656421:FUM656422 GEI656421:GEI656422 GOE656421:GOE656422 GYA656421:GYA656422 HHW656421:HHW656422 HRS656421:HRS656422 IBO656421:IBO656422 ILK656421:ILK656422 IVG656421:IVG656422 JFC656421:JFC656422 JOY656421:JOY656422 JYU656421:JYU656422 KIQ656421:KIQ656422 KSM656421:KSM656422 LCI656421:LCI656422 LME656421:LME656422 LWA656421:LWA656422 MFW656421:MFW656422 MPS656421:MPS656422 MZO656421:MZO656422 NJK656421:NJK656422 NTG656421:NTG656422 ODC656421:ODC656422 OMY656421:OMY656422 OWU656421:OWU656422 PGQ656421:PGQ656422 PQM656421:PQM656422 QAI656421:QAI656422 QKE656421:QKE656422 QUA656421:QUA656422 RDW656421:RDW656422 RNS656421:RNS656422 RXO656421:RXO656422 SHK656421:SHK656422 SRG656421:SRG656422 TBC656421:TBC656422 TKY656421:TKY656422 TUU656421:TUU656422 UEQ656421:UEQ656422 UOM656421:UOM656422 UYI656421:UYI656422 VIE656421:VIE656422 VSA656421:VSA656422 WBW656421:WBW656422 WLS656421:WLS656422 WVO656421:WVO656422 G721957:G721958 JC721957:JC721958 SY721957:SY721958 ACU721957:ACU721958 AMQ721957:AMQ721958 AWM721957:AWM721958 BGI721957:BGI721958 BQE721957:BQE721958 CAA721957:CAA721958 CJW721957:CJW721958 CTS721957:CTS721958 DDO721957:DDO721958 DNK721957:DNK721958 DXG721957:DXG721958 EHC721957:EHC721958 EQY721957:EQY721958 FAU721957:FAU721958 FKQ721957:FKQ721958 FUM721957:FUM721958 GEI721957:GEI721958 GOE721957:GOE721958 GYA721957:GYA721958 HHW721957:HHW721958 HRS721957:HRS721958 IBO721957:IBO721958 ILK721957:ILK721958 IVG721957:IVG721958 JFC721957:JFC721958 JOY721957:JOY721958 JYU721957:JYU721958 KIQ721957:KIQ721958 KSM721957:KSM721958 LCI721957:LCI721958 LME721957:LME721958 LWA721957:LWA721958 MFW721957:MFW721958 MPS721957:MPS721958 MZO721957:MZO721958 NJK721957:NJK721958 NTG721957:NTG721958 ODC721957:ODC721958 OMY721957:OMY721958 OWU721957:OWU721958 PGQ721957:PGQ721958 PQM721957:PQM721958 QAI721957:QAI721958 QKE721957:QKE721958 QUA721957:QUA721958 RDW721957:RDW721958 RNS721957:RNS721958 RXO721957:RXO721958 SHK721957:SHK721958 SRG721957:SRG721958 TBC721957:TBC721958 TKY721957:TKY721958 TUU721957:TUU721958 UEQ721957:UEQ721958 UOM721957:UOM721958 UYI721957:UYI721958 VIE721957:VIE721958 VSA721957:VSA721958 WBW721957:WBW721958 WLS721957:WLS721958 WVO721957:WVO721958 G787493:G787494 JC787493:JC787494 SY787493:SY787494 ACU787493:ACU787494 AMQ787493:AMQ787494 AWM787493:AWM787494 BGI787493:BGI787494 BQE787493:BQE787494 CAA787493:CAA787494 CJW787493:CJW787494 CTS787493:CTS787494 DDO787493:DDO787494 DNK787493:DNK787494 DXG787493:DXG787494 EHC787493:EHC787494 EQY787493:EQY787494 FAU787493:FAU787494 FKQ787493:FKQ787494 FUM787493:FUM787494 GEI787493:GEI787494 GOE787493:GOE787494 GYA787493:GYA787494 HHW787493:HHW787494 HRS787493:HRS787494 IBO787493:IBO787494 ILK787493:ILK787494 IVG787493:IVG787494 JFC787493:JFC787494 JOY787493:JOY787494 JYU787493:JYU787494 KIQ787493:KIQ787494 KSM787493:KSM787494 LCI787493:LCI787494 LME787493:LME787494 LWA787493:LWA787494 MFW787493:MFW787494 MPS787493:MPS787494 MZO787493:MZO787494 NJK787493:NJK787494 NTG787493:NTG787494 ODC787493:ODC787494 OMY787493:OMY787494 OWU787493:OWU787494 PGQ787493:PGQ787494 PQM787493:PQM787494 QAI787493:QAI787494 QKE787493:QKE787494 QUA787493:QUA787494 RDW787493:RDW787494 RNS787493:RNS787494 RXO787493:RXO787494 SHK787493:SHK787494 SRG787493:SRG787494 TBC787493:TBC787494 TKY787493:TKY787494 TUU787493:TUU787494 UEQ787493:UEQ787494 UOM787493:UOM787494 UYI787493:UYI787494 VIE787493:VIE787494 VSA787493:VSA787494 WBW787493:WBW787494 WLS787493:WLS787494 WVO787493:WVO787494 G853029:G853030 JC853029:JC853030 SY853029:SY853030 ACU853029:ACU853030 AMQ853029:AMQ853030 AWM853029:AWM853030 BGI853029:BGI853030 BQE853029:BQE853030 CAA853029:CAA853030 CJW853029:CJW853030 CTS853029:CTS853030 DDO853029:DDO853030 DNK853029:DNK853030 DXG853029:DXG853030 EHC853029:EHC853030 EQY853029:EQY853030 FAU853029:FAU853030 FKQ853029:FKQ853030 FUM853029:FUM853030 GEI853029:GEI853030 GOE853029:GOE853030 GYA853029:GYA853030 HHW853029:HHW853030 HRS853029:HRS853030 IBO853029:IBO853030 ILK853029:ILK853030 IVG853029:IVG853030 JFC853029:JFC853030 JOY853029:JOY853030 JYU853029:JYU853030 KIQ853029:KIQ853030 KSM853029:KSM853030 LCI853029:LCI853030 LME853029:LME853030 LWA853029:LWA853030 MFW853029:MFW853030 MPS853029:MPS853030 MZO853029:MZO853030 NJK853029:NJK853030 NTG853029:NTG853030 ODC853029:ODC853030 OMY853029:OMY853030 OWU853029:OWU853030 PGQ853029:PGQ853030 PQM853029:PQM853030 QAI853029:QAI853030 QKE853029:QKE853030 QUA853029:QUA853030 RDW853029:RDW853030 RNS853029:RNS853030 RXO853029:RXO853030 SHK853029:SHK853030 SRG853029:SRG853030 TBC853029:TBC853030 TKY853029:TKY853030 TUU853029:TUU853030 UEQ853029:UEQ853030 UOM853029:UOM853030 UYI853029:UYI853030 VIE853029:VIE853030 VSA853029:VSA853030 WBW853029:WBW853030 WLS853029:WLS853030 WVO853029:WVO853030 G918565:G918566 JC918565:JC918566 SY918565:SY918566 ACU918565:ACU918566 AMQ918565:AMQ918566 AWM918565:AWM918566 BGI918565:BGI918566 BQE918565:BQE918566 CAA918565:CAA918566 CJW918565:CJW918566 CTS918565:CTS918566 DDO918565:DDO918566 DNK918565:DNK918566 DXG918565:DXG918566 EHC918565:EHC918566 EQY918565:EQY918566 FAU918565:FAU918566 FKQ918565:FKQ918566 FUM918565:FUM918566 GEI918565:GEI918566 GOE918565:GOE918566 GYA918565:GYA918566 HHW918565:HHW918566 HRS918565:HRS918566 IBO918565:IBO918566 ILK918565:ILK918566 IVG918565:IVG918566 JFC918565:JFC918566 JOY918565:JOY918566 JYU918565:JYU918566 KIQ918565:KIQ918566 KSM918565:KSM918566 LCI918565:LCI918566 LME918565:LME918566 LWA918565:LWA918566 MFW918565:MFW918566 MPS918565:MPS918566 MZO918565:MZO918566 NJK918565:NJK918566 NTG918565:NTG918566 ODC918565:ODC918566 OMY918565:OMY918566 OWU918565:OWU918566 PGQ918565:PGQ918566 PQM918565:PQM918566 QAI918565:QAI918566 QKE918565:QKE918566 QUA918565:QUA918566 RDW918565:RDW918566 RNS918565:RNS918566 RXO918565:RXO918566 SHK918565:SHK918566 SRG918565:SRG918566 TBC918565:TBC918566 TKY918565:TKY918566 TUU918565:TUU918566 UEQ918565:UEQ918566 UOM918565:UOM918566 UYI918565:UYI918566 VIE918565:VIE918566 VSA918565:VSA918566 WBW918565:WBW918566 WLS918565:WLS918566 WVO918565:WVO918566 G984101:G984102 JC984101:JC984102 SY984101:SY984102 ACU984101:ACU984102 AMQ984101:AMQ984102 AWM984101:AWM984102 BGI984101:BGI984102 BQE984101:BQE984102 CAA984101:CAA984102 CJW984101:CJW984102 CTS984101:CTS984102 DDO984101:DDO984102 DNK984101:DNK984102 DXG984101:DXG984102 EHC984101:EHC984102 EQY984101:EQY984102 FAU984101:FAU984102 FKQ984101:FKQ984102 FUM984101:FUM984102 GEI984101:GEI984102 GOE984101:GOE984102 GYA984101:GYA984102 HHW984101:HHW984102 HRS984101:HRS984102 IBO984101:IBO984102 ILK984101:ILK984102 IVG984101:IVG984102 JFC984101:JFC984102 JOY984101:JOY984102 JYU984101:JYU984102 KIQ984101:KIQ984102 KSM984101:KSM984102 LCI984101:LCI984102 LME984101:LME984102 LWA984101:LWA984102 MFW984101:MFW984102 MPS984101:MPS984102 MZO984101:MZO984102 NJK984101:NJK984102 NTG984101:NTG984102 ODC984101:ODC984102 OMY984101:OMY984102 OWU984101:OWU984102 PGQ984101:PGQ984102 PQM984101:PQM984102 QAI984101:QAI984102 QKE984101:QKE984102 QUA984101:QUA984102 RDW984101:RDW984102 RNS984101:RNS984102 RXO984101:RXO984102 SHK984101:SHK984102 SRG984101:SRG984102 TBC984101:TBC984102 TKY984101:TKY984102 TUU984101:TUU984102 UEQ984101:UEQ984102 UOM984101:UOM984102 UYI984101:UYI984102 VIE984101:VIE984102 VSA984101:VSA984102 WBW984101:WBW984102 WLS984101:WLS984102 WVO984101:WVO984102 G1035 JC1035 SY1035 ACU1035 AMQ1035 AWM1035 BGI1035 BQE1035 CAA1035 CJW1035 CTS1035 DDO1035 DNK1035 DXG1035 EHC1035 EQY1035 FAU1035 FKQ1035 FUM1035 GEI1035 GOE1035 GYA1035 HHW1035 HRS1035 IBO1035 ILK1035 IVG1035 JFC1035 JOY1035 JYU1035 KIQ1035 KSM1035 LCI1035 LME1035 LWA1035 MFW1035 MPS1035 MZO1035 NJK1035 NTG1035 ODC1035 OMY1035 OWU1035 PGQ1035 PQM1035 QAI1035 QKE1035 QUA1035 RDW1035 RNS1035 RXO1035 SHK1035 SRG1035 TBC1035 TKY1035 TUU1035 UEQ1035 UOM1035 UYI1035 VIE1035 VSA1035 WBW1035 WLS1035 WVO1035 G66571 JC66571 SY66571 ACU66571 AMQ66571 AWM66571 BGI66571 BQE66571 CAA66571 CJW66571 CTS66571 DDO66571 DNK66571 DXG66571 EHC66571 EQY66571 FAU66571 FKQ66571 FUM66571 GEI66571 GOE66571 GYA66571 HHW66571 HRS66571 IBO66571 ILK66571 IVG66571 JFC66571 JOY66571 JYU66571 KIQ66571 KSM66571 LCI66571 LME66571 LWA66571 MFW66571 MPS66571 MZO66571 NJK66571 NTG66571 ODC66571 OMY66571 OWU66571 PGQ66571 PQM66571 QAI66571 QKE66571 QUA66571 RDW66571 RNS66571 RXO66571 SHK66571 SRG66571 TBC66571 TKY66571 TUU66571 UEQ66571 UOM66571 UYI66571 VIE66571 VSA66571 WBW66571 WLS66571 WVO66571 G132107 JC132107 SY132107 ACU132107 AMQ132107 AWM132107 BGI132107 BQE132107 CAA132107 CJW132107 CTS132107 DDO132107 DNK132107 DXG132107 EHC132107 EQY132107 FAU132107 FKQ132107 FUM132107 GEI132107 GOE132107 GYA132107 HHW132107 HRS132107 IBO132107 ILK132107 IVG132107 JFC132107 JOY132107 JYU132107 KIQ132107 KSM132107 LCI132107 LME132107 LWA132107 MFW132107 MPS132107 MZO132107 NJK132107 NTG132107 ODC132107 OMY132107 OWU132107 PGQ132107 PQM132107 QAI132107 QKE132107 QUA132107 RDW132107 RNS132107 RXO132107 SHK132107 SRG132107 TBC132107 TKY132107 TUU132107 UEQ132107 UOM132107 UYI132107 VIE132107 VSA132107 WBW132107 WLS132107 WVO132107 G197643 JC197643 SY197643 ACU197643 AMQ197643 AWM197643 BGI197643 BQE197643 CAA197643 CJW197643 CTS197643 DDO197643 DNK197643 DXG197643 EHC197643 EQY197643 FAU197643 FKQ197643 FUM197643 GEI197643 GOE197643 GYA197643 HHW197643 HRS197643 IBO197643 ILK197643 IVG197643 JFC197643 JOY197643 JYU197643 KIQ197643 KSM197643 LCI197643 LME197643 LWA197643 MFW197643 MPS197643 MZO197643 NJK197643 NTG197643 ODC197643 OMY197643 OWU197643 PGQ197643 PQM197643 QAI197643 QKE197643 QUA197643 RDW197643 RNS197643 RXO197643 SHK197643 SRG197643 TBC197643 TKY197643 TUU197643 UEQ197643 UOM197643 UYI197643 VIE197643 VSA197643 WBW197643 WLS197643 WVO197643 G263179 JC263179 SY263179 ACU263179 AMQ263179 AWM263179 BGI263179 BQE263179 CAA263179 CJW263179 CTS263179 DDO263179 DNK263179 DXG263179 EHC263179 EQY263179 FAU263179 FKQ263179 FUM263179 GEI263179 GOE263179 GYA263179 HHW263179 HRS263179 IBO263179 ILK263179 IVG263179 JFC263179 JOY263179 JYU263179 KIQ263179 KSM263179 LCI263179 LME263179 LWA263179 MFW263179 MPS263179 MZO263179 NJK263179 NTG263179 ODC263179 OMY263179 OWU263179 PGQ263179 PQM263179 QAI263179 QKE263179 QUA263179 RDW263179 RNS263179 RXO263179 SHK263179 SRG263179 TBC263179 TKY263179 TUU263179 UEQ263179 UOM263179 UYI263179 VIE263179 VSA263179 WBW263179 WLS263179 WVO263179 G328715 JC328715 SY328715 ACU328715 AMQ328715 AWM328715 BGI328715 BQE328715 CAA328715 CJW328715 CTS328715 DDO328715 DNK328715 DXG328715 EHC328715 EQY328715 FAU328715 FKQ328715 FUM328715 GEI328715 GOE328715 GYA328715 HHW328715 HRS328715 IBO328715 ILK328715 IVG328715 JFC328715 JOY328715 JYU328715 KIQ328715 KSM328715 LCI328715 LME328715 LWA328715 MFW328715 MPS328715 MZO328715 NJK328715 NTG328715 ODC328715 OMY328715 OWU328715 PGQ328715 PQM328715 QAI328715 QKE328715 QUA328715 RDW328715 RNS328715 RXO328715 SHK328715 SRG328715 TBC328715 TKY328715 TUU328715 UEQ328715 UOM328715 UYI328715 VIE328715 VSA328715 WBW328715 WLS328715 WVO328715 G394251 JC394251 SY394251 ACU394251 AMQ394251 AWM394251 BGI394251 BQE394251 CAA394251 CJW394251 CTS394251 DDO394251 DNK394251 DXG394251 EHC394251 EQY394251 FAU394251 FKQ394251 FUM394251 GEI394251 GOE394251 GYA394251 HHW394251 HRS394251 IBO394251 ILK394251 IVG394251 JFC394251 JOY394251 JYU394251 KIQ394251 KSM394251 LCI394251 LME394251 LWA394251 MFW394251 MPS394251 MZO394251 NJK394251 NTG394251 ODC394251 OMY394251 OWU394251 PGQ394251 PQM394251 QAI394251 QKE394251 QUA394251 RDW394251 RNS394251 RXO394251 SHK394251 SRG394251 TBC394251 TKY394251 TUU394251 UEQ394251 UOM394251 UYI394251 VIE394251 VSA394251 WBW394251 WLS394251 WVO394251 G459787 JC459787 SY459787 ACU459787 AMQ459787 AWM459787 BGI459787 BQE459787 CAA459787 CJW459787 CTS459787 DDO459787 DNK459787 DXG459787 EHC459787 EQY459787 FAU459787 FKQ459787 FUM459787 GEI459787 GOE459787 GYA459787 HHW459787 HRS459787 IBO459787 ILK459787 IVG459787 JFC459787 JOY459787 JYU459787 KIQ459787 KSM459787 LCI459787 LME459787 LWA459787 MFW459787 MPS459787 MZO459787 NJK459787 NTG459787 ODC459787 OMY459787 OWU459787 PGQ459787 PQM459787 QAI459787 QKE459787 QUA459787 RDW459787 RNS459787 RXO459787 SHK459787 SRG459787 TBC459787 TKY459787 TUU459787 UEQ459787 UOM459787 UYI459787 VIE459787 VSA459787 WBW459787 WLS459787 WVO459787 G525323 JC525323 SY525323 ACU525323 AMQ525323 AWM525323 BGI525323 BQE525323 CAA525323 CJW525323 CTS525323 DDO525323 DNK525323 DXG525323 EHC525323 EQY525323 FAU525323 FKQ525323 FUM525323 GEI525323 GOE525323 GYA525323 HHW525323 HRS525323 IBO525323 ILK525323 IVG525323 JFC525323 JOY525323 JYU525323 KIQ525323 KSM525323 LCI525323 LME525323 LWA525323 MFW525323 MPS525323 MZO525323 NJK525323 NTG525323 ODC525323 OMY525323 OWU525323 PGQ525323 PQM525323 QAI525323 QKE525323 QUA525323 RDW525323 RNS525323 RXO525323 SHK525323 SRG525323 TBC525323 TKY525323 TUU525323 UEQ525323 UOM525323 UYI525323 VIE525323 VSA525323 WBW525323 WLS525323 WVO525323 G590859 JC590859 SY590859 ACU590859 AMQ590859 AWM590859 BGI590859 BQE590859 CAA590859 CJW590859 CTS590859 DDO590859 DNK590859 DXG590859 EHC590859 EQY590859 FAU590859 FKQ590859 FUM590859 GEI590859 GOE590859 GYA590859 HHW590859 HRS590859 IBO590859 ILK590859 IVG590859 JFC590859 JOY590859 JYU590859 KIQ590859 KSM590859 LCI590859 LME590859 LWA590859 MFW590859 MPS590859 MZO590859 NJK590859 NTG590859 ODC590859 OMY590859 OWU590859 PGQ590859 PQM590859 QAI590859 QKE590859 QUA590859 RDW590859 RNS590859 RXO590859 SHK590859 SRG590859 TBC590859 TKY590859 TUU590859 UEQ590859 UOM590859 UYI590859 VIE590859 VSA590859 WBW590859 WLS590859 WVO590859 G656395 JC656395 SY656395 ACU656395 AMQ656395 AWM656395 BGI656395 BQE656395 CAA656395 CJW656395 CTS656395 DDO656395 DNK656395 DXG656395 EHC656395 EQY656395 FAU656395 FKQ656395 FUM656395 GEI656395 GOE656395 GYA656395 HHW656395 HRS656395 IBO656395 ILK656395 IVG656395 JFC656395 JOY656395 JYU656395 KIQ656395 KSM656395 LCI656395 LME656395 LWA656395 MFW656395 MPS656395 MZO656395 NJK656395 NTG656395 ODC656395 OMY656395 OWU656395 PGQ656395 PQM656395 QAI656395 QKE656395 QUA656395 RDW656395 RNS656395 RXO656395 SHK656395 SRG656395 TBC656395 TKY656395 TUU656395 UEQ656395 UOM656395 UYI656395 VIE656395 VSA656395 WBW656395 WLS656395 WVO656395 G721931 JC721931 SY721931 ACU721931 AMQ721931 AWM721931 BGI721931 BQE721931 CAA721931 CJW721931 CTS721931 DDO721931 DNK721931 DXG721931 EHC721931 EQY721931 FAU721931 FKQ721931 FUM721931 GEI721931 GOE721931 GYA721931 HHW721931 HRS721931 IBO721931 ILK721931 IVG721931 JFC721931 JOY721931 JYU721931 KIQ721931 KSM721931 LCI721931 LME721931 LWA721931 MFW721931 MPS721931 MZO721931 NJK721931 NTG721931 ODC721931 OMY721931 OWU721931 PGQ721931 PQM721931 QAI721931 QKE721931 QUA721931 RDW721931 RNS721931 RXO721931 SHK721931 SRG721931 TBC721931 TKY721931 TUU721931 UEQ721931 UOM721931 UYI721931 VIE721931 VSA721931 WBW721931 WLS721931 WVO721931 G787467 JC787467 SY787467 ACU787467 AMQ787467 AWM787467 BGI787467 BQE787467 CAA787467 CJW787467 CTS787467 DDO787467 DNK787467 DXG787467 EHC787467 EQY787467 FAU787467 FKQ787467 FUM787467 GEI787467 GOE787467 GYA787467 HHW787467 HRS787467 IBO787467 ILK787467 IVG787467 JFC787467 JOY787467 JYU787467 KIQ787467 KSM787467 LCI787467 LME787467 LWA787467 MFW787467 MPS787467 MZO787467 NJK787467 NTG787467 ODC787467 OMY787467 OWU787467 PGQ787467 PQM787467 QAI787467 QKE787467 QUA787467 RDW787467 RNS787467 RXO787467 SHK787467 SRG787467 TBC787467 TKY787467 TUU787467 UEQ787467 UOM787467 UYI787467 VIE787467 VSA787467 WBW787467 WLS787467 WVO787467 G853003 JC853003 SY853003 ACU853003 AMQ853003 AWM853003 BGI853003 BQE853003 CAA853003 CJW853003 CTS853003 DDO853003 DNK853003 DXG853003 EHC853003 EQY853003 FAU853003 FKQ853003 FUM853003 GEI853003 GOE853003 GYA853003 HHW853003 HRS853003 IBO853003 ILK853003 IVG853003 JFC853003 JOY853003 JYU853003 KIQ853003 KSM853003 LCI853003 LME853003 LWA853003 MFW853003 MPS853003 MZO853003 NJK853003 NTG853003 ODC853003 OMY853003 OWU853003 PGQ853003 PQM853003 QAI853003 QKE853003 QUA853003 RDW853003 RNS853003 RXO853003 SHK853003 SRG853003 TBC853003 TKY853003 TUU853003 UEQ853003 UOM853003 UYI853003 VIE853003 VSA853003 WBW853003 WLS853003 WVO853003 G918539 JC918539 SY918539 ACU918539 AMQ918539 AWM918539 BGI918539 BQE918539 CAA918539 CJW918539 CTS918539 DDO918539 DNK918539 DXG918539 EHC918539 EQY918539 FAU918539 FKQ918539 FUM918539 GEI918539 GOE918539 GYA918539 HHW918539 HRS918539 IBO918539 ILK918539 IVG918539 JFC918539 JOY918539 JYU918539 KIQ918539 KSM918539 LCI918539 LME918539 LWA918539 MFW918539 MPS918539 MZO918539 NJK918539 NTG918539 ODC918539 OMY918539 OWU918539 PGQ918539 PQM918539 QAI918539 QKE918539 QUA918539 RDW918539 RNS918539 RXO918539 SHK918539 SRG918539 TBC918539 TKY918539 TUU918539 UEQ918539 UOM918539 UYI918539 VIE918539 VSA918539 WBW918539 WLS918539 WVO918539 G984075 JC984075 SY984075 ACU984075 AMQ984075 AWM984075 BGI984075 BQE984075 CAA984075 CJW984075 CTS984075 DDO984075 DNK984075 DXG984075 EHC984075 EQY984075 FAU984075 FKQ984075 FUM984075 GEI984075 GOE984075 GYA984075 HHW984075 HRS984075 IBO984075 ILK984075 IVG984075 JFC984075 JOY984075 JYU984075 KIQ984075 KSM984075 LCI984075 LME984075 LWA984075 MFW984075 MPS984075 MZO984075 NJK984075 NTG984075 ODC984075 OMY984075 OWU984075 PGQ984075 PQM984075 QAI984075 QKE984075 QUA984075 RDW984075 RNS984075 RXO984075 SHK984075 SRG984075 TBC984075 TKY984075 TUU984075 UEQ984075 UOM984075 UYI984075 VIE984075 VSA984075 WBW984075 WLS984075 WVO984075 G1044 JC1044 SY1044 ACU1044 AMQ1044 AWM1044 BGI1044 BQE1044 CAA1044 CJW1044 CTS1044 DDO1044 DNK1044 DXG1044 EHC1044 EQY1044 FAU1044 FKQ1044 FUM1044 GEI1044 GOE1044 GYA1044 HHW1044 HRS1044 IBO1044 ILK1044 IVG1044 JFC1044 JOY1044 JYU1044 KIQ1044 KSM1044 LCI1044 LME1044 LWA1044 MFW1044 MPS1044 MZO1044 NJK1044 NTG1044 ODC1044 OMY1044 OWU1044 PGQ1044 PQM1044 QAI1044 QKE1044 QUA1044 RDW1044 RNS1044 RXO1044 SHK1044 SRG1044 TBC1044 TKY1044 TUU1044 UEQ1044 UOM1044 UYI1044 VIE1044 VSA1044 WBW1044 WLS1044 WVO1044 G66580 JC66580 SY66580 ACU66580 AMQ66580 AWM66580 BGI66580 BQE66580 CAA66580 CJW66580 CTS66580 DDO66580 DNK66580 DXG66580 EHC66580 EQY66580 FAU66580 FKQ66580 FUM66580 GEI66580 GOE66580 GYA66580 HHW66580 HRS66580 IBO66580 ILK66580 IVG66580 JFC66580 JOY66580 JYU66580 KIQ66580 KSM66580 LCI66580 LME66580 LWA66580 MFW66580 MPS66580 MZO66580 NJK66580 NTG66580 ODC66580 OMY66580 OWU66580 PGQ66580 PQM66580 QAI66580 QKE66580 QUA66580 RDW66580 RNS66580 RXO66580 SHK66580 SRG66580 TBC66580 TKY66580 TUU66580 UEQ66580 UOM66580 UYI66580 VIE66580 VSA66580 WBW66580 WLS66580 WVO66580 G132116 JC132116 SY132116 ACU132116 AMQ132116 AWM132116 BGI132116 BQE132116 CAA132116 CJW132116 CTS132116 DDO132116 DNK132116 DXG132116 EHC132116 EQY132116 FAU132116 FKQ132116 FUM132116 GEI132116 GOE132116 GYA132116 HHW132116 HRS132116 IBO132116 ILK132116 IVG132116 JFC132116 JOY132116 JYU132116 KIQ132116 KSM132116 LCI132116 LME132116 LWA132116 MFW132116 MPS132116 MZO132116 NJK132116 NTG132116 ODC132116 OMY132116 OWU132116 PGQ132116 PQM132116 QAI132116 QKE132116 QUA132116 RDW132116 RNS132116 RXO132116 SHK132116 SRG132116 TBC132116 TKY132116 TUU132116 UEQ132116 UOM132116 UYI132116 VIE132116 VSA132116 WBW132116 WLS132116 WVO132116 G197652 JC197652 SY197652 ACU197652 AMQ197652 AWM197652 BGI197652 BQE197652 CAA197652 CJW197652 CTS197652 DDO197652 DNK197652 DXG197652 EHC197652 EQY197652 FAU197652 FKQ197652 FUM197652 GEI197652 GOE197652 GYA197652 HHW197652 HRS197652 IBO197652 ILK197652 IVG197652 JFC197652 JOY197652 JYU197652 KIQ197652 KSM197652 LCI197652 LME197652 LWA197652 MFW197652 MPS197652 MZO197652 NJK197652 NTG197652 ODC197652 OMY197652 OWU197652 PGQ197652 PQM197652 QAI197652 QKE197652 QUA197652 RDW197652 RNS197652 RXO197652 SHK197652 SRG197652 TBC197652 TKY197652 TUU197652 UEQ197652 UOM197652 UYI197652 VIE197652 VSA197652 WBW197652 WLS197652 WVO197652 G263188 JC263188 SY263188 ACU263188 AMQ263188 AWM263188 BGI263188 BQE263188 CAA263188 CJW263188 CTS263188 DDO263188 DNK263188 DXG263188 EHC263188 EQY263188 FAU263188 FKQ263188 FUM263188 GEI263188 GOE263188 GYA263188 HHW263188 HRS263188 IBO263188 ILK263188 IVG263188 JFC263188 JOY263188 JYU263188 KIQ263188 KSM263188 LCI263188 LME263188 LWA263188 MFW263188 MPS263188 MZO263188 NJK263188 NTG263188 ODC263188 OMY263188 OWU263188 PGQ263188 PQM263188 QAI263188 QKE263188 QUA263188 RDW263188 RNS263188 RXO263188 SHK263188 SRG263188 TBC263188 TKY263188 TUU263188 UEQ263188 UOM263188 UYI263188 VIE263188 VSA263188 WBW263188 WLS263188 WVO263188 G328724 JC328724 SY328724 ACU328724 AMQ328724 AWM328724 BGI328724 BQE328724 CAA328724 CJW328724 CTS328724 DDO328724 DNK328724 DXG328724 EHC328724 EQY328724 FAU328724 FKQ328724 FUM328724 GEI328724 GOE328724 GYA328724 HHW328724 HRS328724 IBO328724 ILK328724 IVG328724 JFC328724 JOY328724 JYU328724 KIQ328724 KSM328724 LCI328724 LME328724 LWA328724 MFW328724 MPS328724 MZO328724 NJK328724 NTG328724 ODC328724 OMY328724 OWU328724 PGQ328724 PQM328724 QAI328724 QKE328724 QUA328724 RDW328724 RNS328724 RXO328724 SHK328724 SRG328724 TBC328724 TKY328724 TUU328724 UEQ328724 UOM328724 UYI328724 VIE328724 VSA328724 WBW328724 WLS328724 WVO328724 G394260 JC394260 SY394260 ACU394260 AMQ394260 AWM394260 BGI394260 BQE394260 CAA394260 CJW394260 CTS394260 DDO394260 DNK394260 DXG394260 EHC394260 EQY394260 FAU394260 FKQ394260 FUM394260 GEI394260 GOE394260 GYA394260 HHW394260 HRS394260 IBO394260 ILK394260 IVG394260 JFC394260 JOY394260 JYU394260 KIQ394260 KSM394260 LCI394260 LME394260 LWA394260 MFW394260 MPS394260 MZO394260 NJK394260 NTG394260 ODC394260 OMY394260 OWU394260 PGQ394260 PQM394260 QAI394260 QKE394260 QUA394260 RDW394260 RNS394260 RXO394260 SHK394260 SRG394260 TBC394260 TKY394260 TUU394260 UEQ394260 UOM394260 UYI394260 VIE394260 VSA394260 WBW394260 WLS394260 WVO394260 G459796 JC459796 SY459796 ACU459796 AMQ459796 AWM459796 BGI459796 BQE459796 CAA459796 CJW459796 CTS459796 DDO459796 DNK459796 DXG459796 EHC459796 EQY459796 FAU459796 FKQ459796 FUM459796 GEI459796 GOE459796 GYA459796 HHW459796 HRS459796 IBO459796 ILK459796 IVG459796 JFC459796 JOY459796 JYU459796 KIQ459796 KSM459796 LCI459796 LME459796 LWA459796 MFW459796 MPS459796 MZO459796 NJK459796 NTG459796 ODC459796 OMY459796 OWU459796 PGQ459796 PQM459796 QAI459796 QKE459796 QUA459796 RDW459796 RNS459796 RXO459796 SHK459796 SRG459796 TBC459796 TKY459796 TUU459796 UEQ459796 UOM459796 UYI459796 VIE459796 VSA459796 WBW459796 WLS459796 WVO459796 G525332 JC525332 SY525332 ACU525332 AMQ525332 AWM525332 BGI525332 BQE525332 CAA525332 CJW525332 CTS525332 DDO525332 DNK525332 DXG525332 EHC525332 EQY525332 FAU525332 FKQ525332 FUM525332 GEI525332 GOE525332 GYA525332 HHW525332 HRS525332 IBO525332 ILK525332 IVG525332 JFC525332 JOY525332 JYU525332 KIQ525332 KSM525332 LCI525332 LME525332 LWA525332 MFW525332 MPS525332 MZO525332 NJK525332 NTG525332 ODC525332 OMY525332 OWU525332 PGQ525332 PQM525332 QAI525332 QKE525332 QUA525332 RDW525332 RNS525332 RXO525332 SHK525332 SRG525332 TBC525332 TKY525332 TUU525332 UEQ525332 UOM525332 UYI525332 VIE525332 VSA525332 WBW525332 WLS525332 WVO525332 G590868 JC590868 SY590868 ACU590868 AMQ590868 AWM590868 BGI590868 BQE590868 CAA590868 CJW590868 CTS590868 DDO590868 DNK590868 DXG590868 EHC590868 EQY590868 FAU590868 FKQ590868 FUM590868 GEI590868 GOE590868 GYA590868 HHW590868 HRS590868 IBO590868 ILK590868 IVG590868 JFC590868 JOY590868 JYU590868 KIQ590868 KSM590868 LCI590868 LME590868 LWA590868 MFW590868 MPS590868 MZO590868 NJK590868 NTG590868 ODC590868 OMY590868 OWU590868 PGQ590868 PQM590868 QAI590868 QKE590868 QUA590868 RDW590868 RNS590868 RXO590868 SHK590868 SRG590868 TBC590868 TKY590868 TUU590868 UEQ590868 UOM590868 UYI590868 VIE590868 VSA590868 WBW590868 WLS590868 WVO590868 G656404 JC656404 SY656404 ACU656404 AMQ656404 AWM656404 BGI656404 BQE656404 CAA656404 CJW656404 CTS656404 DDO656404 DNK656404 DXG656404 EHC656404 EQY656404 FAU656404 FKQ656404 FUM656404 GEI656404 GOE656404 GYA656404 HHW656404 HRS656404 IBO656404 ILK656404 IVG656404 JFC656404 JOY656404 JYU656404 KIQ656404 KSM656404 LCI656404 LME656404 LWA656404 MFW656404 MPS656404 MZO656404 NJK656404 NTG656404 ODC656404 OMY656404 OWU656404 PGQ656404 PQM656404 QAI656404 QKE656404 QUA656404 RDW656404 RNS656404 RXO656404 SHK656404 SRG656404 TBC656404 TKY656404 TUU656404 UEQ656404 UOM656404 UYI656404 VIE656404 VSA656404 WBW656404 WLS656404 WVO656404 G721940 JC721940 SY721940 ACU721940 AMQ721940 AWM721940 BGI721940 BQE721940 CAA721940 CJW721940 CTS721940 DDO721940 DNK721940 DXG721940 EHC721940 EQY721940 FAU721940 FKQ721940 FUM721940 GEI721940 GOE721940 GYA721940 HHW721940 HRS721940 IBO721940 ILK721940 IVG721940 JFC721940 JOY721940 JYU721940 KIQ721940 KSM721940 LCI721940 LME721940 LWA721940 MFW721940 MPS721940 MZO721940 NJK721940 NTG721940 ODC721940 OMY721940 OWU721940 PGQ721940 PQM721940 QAI721940 QKE721940 QUA721940 RDW721940 RNS721940 RXO721940 SHK721940 SRG721940 TBC721940 TKY721940 TUU721940 UEQ721940 UOM721940 UYI721940 VIE721940 VSA721940 WBW721940 WLS721940 WVO721940 G787476 JC787476 SY787476 ACU787476 AMQ787476 AWM787476 BGI787476 BQE787476 CAA787476 CJW787476 CTS787476 DDO787476 DNK787476 DXG787476 EHC787476 EQY787476 FAU787476 FKQ787476 FUM787476 GEI787476 GOE787476 GYA787476 HHW787476 HRS787476 IBO787476 ILK787476 IVG787476 JFC787476 JOY787476 JYU787476 KIQ787476 KSM787476 LCI787476 LME787476 LWA787476 MFW787476 MPS787476 MZO787476 NJK787476 NTG787476 ODC787476 OMY787476 OWU787476 PGQ787476 PQM787476 QAI787476 QKE787476 QUA787476 RDW787476 RNS787476 RXO787476 SHK787476 SRG787476 TBC787476 TKY787476 TUU787476 UEQ787476 UOM787476 UYI787476 VIE787476 VSA787476 WBW787476 WLS787476 WVO787476 G853012 JC853012 SY853012 ACU853012 AMQ853012 AWM853012 BGI853012 BQE853012 CAA853012 CJW853012 CTS853012 DDO853012 DNK853012 DXG853012 EHC853012 EQY853012 FAU853012 FKQ853012 FUM853012 GEI853012 GOE853012 GYA853012 HHW853012 HRS853012 IBO853012 ILK853012 IVG853012 JFC853012 JOY853012 JYU853012 KIQ853012 KSM853012 LCI853012 LME853012 LWA853012 MFW853012 MPS853012 MZO853012 NJK853012 NTG853012 ODC853012 OMY853012 OWU853012 PGQ853012 PQM853012 QAI853012 QKE853012 QUA853012 RDW853012 RNS853012 RXO853012 SHK853012 SRG853012 TBC853012 TKY853012 TUU853012 UEQ853012 UOM853012 UYI853012 VIE853012 VSA853012 WBW853012 WLS853012 WVO853012 G918548 JC918548 SY918548 ACU918548 AMQ918548 AWM918548 BGI918548 BQE918548 CAA918548 CJW918548 CTS918548 DDO918548 DNK918548 DXG918548 EHC918548 EQY918548 FAU918548 FKQ918548 FUM918548 GEI918548 GOE918548 GYA918548 HHW918548 HRS918548 IBO918548 ILK918548 IVG918548 JFC918548 JOY918548 JYU918548 KIQ918548 KSM918548 LCI918548 LME918548 LWA918548 MFW918548 MPS918548 MZO918548 NJK918548 NTG918548 ODC918548 OMY918548 OWU918548 PGQ918548 PQM918548 QAI918548 QKE918548 QUA918548 RDW918548 RNS918548 RXO918548 SHK918548 SRG918548 TBC918548 TKY918548 TUU918548 UEQ918548 UOM918548 UYI918548 VIE918548 VSA918548 WBW918548 WLS918548 WVO918548 G984084 JC984084 SY984084 ACU984084 AMQ984084 AWM984084 BGI984084 BQE984084 CAA984084 CJW984084 CTS984084 DDO984084 DNK984084 DXG984084 EHC984084 EQY984084 FAU984084 FKQ984084 FUM984084 GEI984084 GOE984084 GYA984084 HHW984084 HRS984084 IBO984084 ILK984084 IVG984084 JFC984084 JOY984084 JYU984084 KIQ984084 KSM984084 LCI984084 LME984084 LWA984084 MFW984084 MPS984084 MZO984084 NJK984084 NTG984084 ODC984084 OMY984084 OWU984084 PGQ984084 PQM984084 QAI984084 QKE984084 QUA984084 RDW984084 RNS984084 RXO984084 SHK984084 SRG984084 TBC984084 TKY984084 TUU984084 UEQ984084 UOM984084 UYI984084 VIE984084 VSA984084 WBW984084 WLS984084 WVO984084</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0B6C4C-3A37-4A0D-B661-923502E1A3E4}">
  <sheetPr codeName="Feuil21">
    <tabColor indexed="50"/>
  </sheetPr>
  <dimension ref="A1:AC298"/>
  <sheetViews>
    <sheetView topLeftCell="E250" zoomScale="115" zoomScaleNormal="63" workbookViewId="0">
      <selection sqref="A1:L1"/>
    </sheetView>
  </sheetViews>
  <sheetFormatPr defaultColWidth="9.875" defaultRowHeight="12.75" customHeight="1"/>
  <cols>
    <col min="1" max="5" width="9.875" style="42"/>
    <col min="6" max="6" width="9.875" style="1280"/>
    <col min="7" max="11" width="9.875" style="42"/>
    <col min="12" max="12" width="10.75" style="42" bestFit="1" customWidth="1"/>
    <col min="13" max="13" width="10.625" style="42" customWidth="1"/>
    <col min="14" max="15" width="9.875" style="42"/>
    <col min="16" max="16" width="13" style="42" customWidth="1"/>
    <col min="17" max="17" width="3.5" style="42" customWidth="1"/>
    <col min="18" max="18" width="3.25" style="42" customWidth="1"/>
    <col min="19" max="19" width="20" style="42" customWidth="1"/>
    <col min="20" max="20" width="11.875" style="42" customWidth="1"/>
    <col min="21" max="21" width="11" style="42" customWidth="1"/>
    <col min="22" max="22" width="10.5" style="42" customWidth="1"/>
    <col min="23" max="267" width="9.875" style="42"/>
    <col min="268" max="268" width="10.75" style="42" bestFit="1" customWidth="1"/>
    <col min="269" max="269" width="10.625" style="42" customWidth="1"/>
    <col min="270" max="271" width="9.875" style="42"/>
    <col min="272" max="272" width="13" style="42" customWidth="1"/>
    <col min="273" max="273" width="3.5" style="42" customWidth="1"/>
    <col min="274" max="274" width="3.25" style="42" customWidth="1"/>
    <col min="275" max="275" width="20" style="42" customWidth="1"/>
    <col min="276" max="276" width="11.875" style="42" customWidth="1"/>
    <col min="277" max="277" width="11" style="42" customWidth="1"/>
    <col min="278" max="278" width="10.5" style="42" customWidth="1"/>
    <col min="279" max="523" width="9.875" style="42"/>
    <col min="524" max="524" width="10.75" style="42" bestFit="1" customWidth="1"/>
    <col min="525" max="525" width="10.625" style="42" customWidth="1"/>
    <col min="526" max="527" width="9.875" style="42"/>
    <col min="528" max="528" width="13" style="42" customWidth="1"/>
    <col min="529" max="529" width="3.5" style="42" customWidth="1"/>
    <col min="530" max="530" width="3.25" style="42" customWidth="1"/>
    <col min="531" max="531" width="20" style="42" customWidth="1"/>
    <col min="532" max="532" width="11.875" style="42" customWidth="1"/>
    <col min="533" max="533" width="11" style="42" customWidth="1"/>
    <col min="534" max="534" width="10.5" style="42" customWidth="1"/>
    <col min="535" max="779" width="9.875" style="42"/>
    <col min="780" max="780" width="10.75" style="42" bestFit="1" customWidth="1"/>
    <col min="781" max="781" width="10.625" style="42" customWidth="1"/>
    <col min="782" max="783" width="9.875" style="42"/>
    <col min="784" max="784" width="13" style="42" customWidth="1"/>
    <col min="785" max="785" width="3.5" style="42" customWidth="1"/>
    <col min="786" max="786" width="3.25" style="42" customWidth="1"/>
    <col min="787" max="787" width="20" style="42" customWidth="1"/>
    <col min="788" max="788" width="11.875" style="42" customWidth="1"/>
    <col min="789" max="789" width="11" style="42" customWidth="1"/>
    <col min="790" max="790" width="10.5" style="42" customWidth="1"/>
    <col min="791" max="1035" width="9.875" style="42"/>
    <col min="1036" max="1036" width="10.75" style="42" bestFit="1" customWidth="1"/>
    <col min="1037" max="1037" width="10.625" style="42" customWidth="1"/>
    <col min="1038" max="1039" width="9.875" style="42"/>
    <col min="1040" max="1040" width="13" style="42" customWidth="1"/>
    <col min="1041" max="1041" width="3.5" style="42" customWidth="1"/>
    <col min="1042" max="1042" width="3.25" style="42" customWidth="1"/>
    <col min="1043" max="1043" width="20" style="42" customWidth="1"/>
    <col min="1044" max="1044" width="11.875" style="42" customWidth="1"/>
    <col min="1045" max="1045" width="11" style="42" customWidth="1"/>
    <col min="1046" max="1046" width="10.5" style="42" customWidth="1"/>
    <col min="1047" max="1291" width="9.875" style="42"/>
    <col min="1292" max="1292" width="10.75" style="42" bestFit="1" customWidth="1"/>
    <col min="1293" max="1293" width="10.625" style="42" customWidth="1"/>
    <col min="1294" max="1295" width="9.875" style="42"/>
    <col min="1296" max="1296" width="13" style="42" customWidth="1"/>
    <col min="1297" max="1297" width="3.5" style="42" customWidth="1"/>
    <col min="1298" max="1298" width="3.25" style="42" customWidth="1"/>
    <col min="1299" max="1299" width="20" style="42" customWidth="1"/>
    <col min="1300" max="1300" width="11.875" style="42" customWidth="1"/>
    <col min="1301" max="1301" width="11" style="42" customWidth="1"/>
    <col min="1302" max="1302" width="10.5" style="42" customWidth="1"/>
    <col min="1303" max="1547" width="9.875" style="42"/>
    <col min="1548" max="1548" width="10.75" style="42" bestFit="1" customWidth="1"/>
    <col min="1549" max="1549" width="10.625" style="42" customWidth="1"/>
    <col min="1550" max="1551" width="9.875" style="42"/>
    <col min="1552" max="1552" width="13" style="42" customWidth="1"/>
    <col min="1553" max="1553" width="3.5" style="42" customWidth="1"/>
    <col min="1554" max="1554" width="3.25" style="42" customWidth="1"/>
    <col min="1555" max="1555" width="20" style="42" customWidth="1"/>
    <col min="1556" max="1556" width="11.875" style="42" customWidth="1"/>
    <col min="1557" max="1557" width="11" style="42" customWidth="1"/>
    <col min="1558" max="1558" width="10.5" style="42" customWidth="1"/>
    <col min="1559" max="1803" width="9.875" style="42"/>
    <col min="1804" max="1804" width="10.75" style="42" bestFit="1" customWidth="1"/>
    <col min="1805" max="1805" width="10.625" style="42" customWidth="1"/>
    <col min="1806" max="1807" width="9.875" style="42"/>
    <col min="1808" max="1808" width="13" style="42" customWidth="1"/>
    <col min="1809" max="1809" width="3.5" style="42" customWidth="1"/>
    <col min="1810" max="1810" width="3.25" style="42" customWidth="1"/>
    <col min="1811" max="1811" width="20" style="42" customWidth="1"/>
    <col min="1812" max="1812" width="11.875" style="42" customWidth="1"/>
    <col min="1813" max="1813" width="11" style="42" customWidth="1"/>
    <col min="1814" max="1814" width="10.5" style="42" customWidth="1"/>
    <col min="1815" max="2059" width="9.875" style="42"/>
    <col min="2060" max="2060" width="10.75" style="42" bestFit="1" customWidth="1"/>
    <col min="2061" max="2061" width="10.625" style="42" customWidth="1"/>
    <col min="2062" max="2063" width="9.875" style="42"/>
    <col min="2064" max="2064" width="13" style="42" customWidth="1"/>
    <col min="2065" max="2065" width="3.5" style="42" customWidth="1"/>
    <col min="2066" max="2066" width="3.25" style="42" customWidth="1"/>
    <col min="2067" max="2067" width="20" style="42" customWidth="1"/>
    <col min="2068" max="2068" width="11.875" style="42" customWidth="1"/>
    <col min="2069" max="2069" width="11" style="42" customWidth="1"/>
    <col min="2070" max="2070" width="10.5" style="42" customWidth="1"/>
    <col min="2071" max="2315" width="9.875" style="42"/>
    <col min="2316" max="2316" width="10.75" style="42" bestFit="1" customWidth="1"/>
    <col min="2317" max="2317" width="10.625" style="42" customWidth="1"/>
    <col min="2318" max="2319" width="9.875" style="42"/>
    <col min="2320" max="2320" width="13" style="42" customWidth="1"/>
    <col min="2321" max="2321" width="3.5" style="42" customWidth="1"/>
    <col min="2322" max="2322" width="3.25" style="42" customWidth="1"/>
    <col min="2323" max="2323" width="20" style="42" customWidth="1"/>
    <col min="2324" max="2324" width="11.875" style="42" customWidth="1"/>
    <col min="2325" max="2325" width="11" style="42" customWidth="1"/>
    <col min="2326" max="2326" width="10.5" style="42" customWidth="1"/>
    <col min="2327" max="2571" width="9.875" style="42"/>
    <col min="2572" max="2572" width="10.75" style="42" bestFit="1" customWidth="1"/>
    <col min="2573" max="2573" width="10.625" style="42" customWidth="1"/>
    <col min="2574" max="2575" width="9.875" style="42"/>
    <col min="2576" max="2576" width="13" style="42" customWidth="1"/>
    <col min="2577" max="2577" width="3.5" style="42" customWidth="1"/>
    <col min="2578" max="2578" width="3.25" style="42" customWidth="1"/>
    <col min="2579" max="2579" width="20" style="42" customWidth="1"/>
    <col min="2580" max="2580" width="11.875" style="42" customWidth="1"/>
    <col min="2581" max="2581" width="11" style="42" customWidth="1"/>
    <col min="2582" max="2582" width="10.5" style="42" customWidth="1"/>
    <col min="2583" max="2827" width="9.875" style="42"/>
    <col min="2828" max="2828" width="10.75" style="42" bestFit="1" customWidth="1"/>
    <col min="2829" max="2829" width="10.625" style="42" customWidth="1"/>
    <col min="2830" max="2831" width="9.875" style="42"/>
    <col min="2832" max="2832" width="13" style="42" customWidth="1"/>
    <col min="2833" max="2833" width="3.5" style="42" customWidth="1"/>
    <col min="2834" max="2834" width="3.25" style="42" customWidth="1"/>
    <col min="2835" max="2835" width="20" style="42" customWidth="1"/>
    <col min="2836" max="2836" width="11.875" style="42" customWidth="1"/>
    <col min="2837" max="2837" width="11" style="42" customWidth="1"/>
    <col min="2838" max="2838" width="10.5" style="42" customWidth="1"/>
    <col min="2839" max="3083" width="9.875" style="42"/>
    <col min="3084" max="3084" width="10.75" style="42" bestFit="1" customWidth="1"/>
    <col min="3085" max="3085" width="10.625" style="42" customWidth="1"/>
    <col min="3086" max="3087" width="9.875" style="42"/>
    <col min="3088" max="3088" width="13" style="42" customWidth="1"/>
    <col min="3089" max="3089" width="3.5" style="42" customWidth="1"/>
    <col min="3090" max="3090" width="3.25" style="42" customWidth="1"/>
    <col min="3091" max="3091" width="20" style="42" customWidth="1"/>
    <col min="3092" max="3092" width="11.875" style="42" customWidth="1"/>
    <col min="3093" max="3093" width="11" style="42" customWidth="1"/>
    <col min="3094" max="3094" width="10.5" style="42" customWidth="1"/>
    <col min="3095" max="3339" width="9.875" style="42"/>
    <col min="3340" max="3340" width="10.75" style="42" bestFit="1" customWidth="1"/>
    <col min="3341" max="3341" width="10.625" style="42" customWidth="1"/>
    <col min="3342" max="3343" width="9.875" style="42"/>
    <col min="3344" max="3344" width="13" style="42" customWidth="1"/>
    <col min="3345" max="3345" width="3.5" style="42" customWidth="1"/>
    <col min="3346" max="3346" width="3.25" style="42" customWidth="1"/>
    <col min="3347" max="3347" width="20" style="42" customWidth="1"/>
    <col min="3348" max="3348" width="11.875" style="42" customWidth="1"/>
    <col min="3349" max="3349" width="11" style="42" customWidth="1"/>
    <col min="3350" max="3350" width="10.5" style="42" customWidth="1"/>
    <col min="3351" max="3595" width="9.875" style="42"/>
    <col min="3596" max="3596" width="10.75" style="42" bestFit="1" customWidth="1"/>
    <col min="3597" max="3597" width="10.625" style="42" customWidth="1"/>
    <col min="3598" max="3599" width="9.875" style="42"/>
    <col min="3600" max="3600" width="13" style="42" customWidth="1"/>
    <col min="3601" max="3601" width="3.5" style="42" customWidth="1"/>
    <col min="3602" max="3602" width="3.25" style="42" customWidth="1"/>
    <col min="3603" max="3603" width="20" style="42" customWidth="1"/>
    <col min="3604" max="3604" width="11.875" style="42" customWidth="1"/>
    <col min="3605" max="3605" width="11" style="42" customWidth="1"/>
    <col min="3606" max="3606" width="10.5" style="42" customWidth="1"/>
    <col min="3607" max="3851" width="9.875" style="42"/>
    <col min="3852" max="3852" width="10.75" style="42" bestFit="1" customWidth="1"/>
    <col min="3853" max="3853" width="10.625" style="42" customWidth="1"/>
    <col min="3854" max="3855" width="9.875" style="42"/>
    <col min="3856" max="3856" width="13" style="42" customWidth="1"/>
    <col min="3857" max="3857" width="3.5" style="42" customWidth="1"/>
    <col min="3858" max="3858" width="3.25" style="42" customWidth="1"/>
    <col min="3859" max="3859" width="20" style="42" customWidth="1"/>
    <col min="3860" max="3860" width="11.875" style="42" customWidth="1"/>
    <col min="3861" max="3861" width="11" style="42" customWidth="1"/>
    <col min="3862" max="3862" width="10.5" style="42" customWidth="1"/>
    <col min="3863" max="4107" width="9.875" style="42"/>
    <col min="4108" max="4108" width="10.75" style="42" bestFit="1" customWidth="1"/>
    <col min="4109" max="4109" width="10.625" style="42" customWidth="1"/>
    <col min="4110" max="4111" width="9.875" style="42"/>
    <col min="4112" max="4112" width="13" style="42" customWidth="1"/>
    <col min="4113" max="4113" width="3.5" style="42" customWidth="1"/>
    <col min="4114" max="4114" width="3.25" style="42" customWidth="1"/>
    <col min="4115" max="4115" width="20" style="42" customWidth="1"/>
    <col min="4116" max="4116" width="11.875" style="42" customWidth="1"/>
    <col min="4117" max="4117" width="11" style="42" customWidth="1"/>
    <col min="4118" max="4118" width="10.5" style="42" customWidth="1"/>
    <col min="4119" max="4363" width="9.875" style="42"/>
    <col min="4364" max="4364" width="10.75" style="42" bestFit="1" customWidth="1"/>
    <col min="4365" max="4365" width="10.625" style="42" customWidth="1"/>
    <col min="4366" max="4367" width="9.875" style="42"/>
    <col min="4368" max="4368" width="13" style="42" customWidth="1"/>
    <col min="4369" max="4369" width="3.5" style="42" customWidth="1"/>
    <col min="4370" max="4370" width="3.25" style="42" customWidth="1"/>
    <col min="4371" max="4371" width="20" style="42" customWidth="1"/>
    <col min="4372" max="4372" width="11.875" style="42" customWidth="1"/>
    <col min="4373" max="4373" width="11" style="42" customWidth="1"/>
    <col min="4374" max="4374" width="10.5" style="42" customWidth="1"/>
    <col min="4375" max="4619" width="9.875" style="42"/>
    <col min="4620" max="4620" width="10.75" style="42" bestFit="1" customWidth="1"/>
    <col min="4621" max="4621" width="10.625" style="42" customWidth="1"/>
    <col min="4622" max="4623" width="9.875" style="42"/>
    <col min="4624" max="4624" width="13" style="42" customWidth="1"/>
    <col min="4625" max="4625" width="3.5" style="42" customWidth="1"/>
    <col min="4626" max="4626" width="3.25" style="42" customWidth="1"/>
    <col min="4627" max="4627" width="20" style="42" customWidth="1"/>
    <col min="4628" max="4628" width="11.875" style="42" customWidth="1"/>
    <col min="4629" max="4629" width="11" style="42" customWidth="1"/>
    <col min="4630" max="4630" width="10.5" style="42" customWidth="1"/>
    <col min="4631" max="4875" width="9.875" style="42"/>
    <col min="4876" max="4876" width="10.75" style="42" bestFit="1" customWidth="1"/>
    <col min="4877" max="4877" width="10.625" style="42" customWidth="1"/>
    <col min="4878" max="4879" width="9.875" style="42"/>
    <col min="4880" max="4880" width="13" style="42" customWidth="1"/>
    <col min="4881" max="4881" width="3.5" style="42" customWidth="1"/>
    <col min="4882" max="4882" width="3.25" style="42" customWidth="1"/>
    <col min="4883" max="4883" width="20" style="42" customWidth="1"/>
    <col min="4884" max="4884" width="11.875" style="42" customWidth="1"/>
    <col min="4885" max="4885" width="11" style="42" customWidth="1"/>
    <col min="4886" max="4886" width="10.5" style="42" customWidth="1"/>
    <col min="4887" max="5131" width="9.875" style="42"/>
    <col min="5132" max="5132" width="10.75" style="42" bestFit="1" customWidth="1"/>
    <col min="5133" max="5133" width="10.625" style="42" customWidth="1"/>
    <col min="5134" max="5135" width="9.875" style="42"/>
    <col min="5136" max="5136" width="13" style="42" customWidth="1"/>
    <col min="5137" max="5137" width="3.5" style="42" customWidth="1"/>
    <col min="5138" max="5138" width="3.25" style="42" customWidth="1"/>
    <col min="5139" max="5139" width="20" style="42" customWidth="1"/>
    <col min="5140" max="5140" width="11.875" style="42" customWidth="1"/>
    <col min="5141" max="5141" width="11" style="42" customWidth="1"/>
    <col min="5142" max="5142" width="10.5" style="42" customWidth="1"/>
    <col min="5143" max="5387" width="9.875" style="42"/>
    <col min="5388" max="5388" width="10.75" style="42" bestFit="1" customWidth="1"/>
    <col min="5389" max="5389" width="10.625" style="42" customWidth="1"/>
    <col min="5390" max="5391" width="9.875" style="42"/>
    <col min="5392" max="5392" width="13" style="42" customWidth="1"/>
    <col min="5393" max="5393" width="3.5" style="42" customWidth="1"/>
    <col min="5394" max="5394" width="3.25" style="42" customWidth="1"/>
    <col min="5395" max="5395" width="20" style="42" customWidth="1"/>
    <col min="5396" max="5396" width="11.875" style="42" customWidth="1"/>
    <col min="5397" max="5397" width="11" style="42" customWidth="1"/>
    <col min="5398" max="5398" width="10.5" style="42" customWidth="1"/>
    <col min="5399" max="5643" width="9.875" style="42"/>
    <col min="5644" max="5644" width="10.75" style="42" bestFit="1" customWidth="1"/>
    <col min="5645" max="5645" width="10.625" style="42" customWidth="1"/>
    <col min="5646" max="5647" width="9.875" style="42"/>
    <col min="5648" max="5648" width="13" style="42" customWidth="1"/>
    <col min="5649" max="5649" width="3.5" style="42" customWidth="1"/>
    <col min="5650" max="5650" width="3.25" style="42" customWidth="1"/>
    <col min="5651" max="5651" width="20" style="42" customWidth="1"/>
    <col min="5652" max="5652" width="11.875" style="42" customWidth="1"/>
    <col min="5653" max="5653" width="11" style="42" customWidth="1"/>
    <col min="5654" max="5654" width="10.5" style="42" customWidth="1"/>
    <col min="5655" max="5899" width="9.875" style="42"/>
    <col min="5900" max="5900" width="10.75" style="42" bestFit="1" customWidth="1"/>
    <col min="5901" max="5901" width="10.625" style="42" customWidth="1"/>
    <col min="5902" max="5903" width="9.875" style="42"/>
    <col min="5904" max="5904" width="13" style="42" customWidth="1"/>
    <col min="5905" max="5905" width="3.5" style="42" customWidth="1"/>
    <col min="5906" max="5906" width="3.25" style="42" customWidth="1"/>
    <col min="5907" max="5907" width="20" style="42" customWidth="1"/>
    <col min="5908" max="5908" width="11.875" style="42" customWidth="1"/>
    <col min="5909" max="5909" width="11" style="42" customWidth="1"/>
    <col min="5910" max="5910" width="10.5" style="42" customWidth="1"/>
    <col min="5911" max="6155" width="9.875" style="42"/>
    <col min="6156" max="6156" width="10.75" style="42" bestFit="1" customWidth="1"/>
    <col min="6157" max="6157" width="10.625" style="42" customWidth="1"/>
    <col min="6158" max="6159" width="9.875" style="42"/>
    <col min="6160" max="6160" width="13" style="42" customWidth="1"/>
    <col min="6161" max="6161" width="3.5" style="42" customWidth="1"/>
    <col min="6162" max="6162" width="3.25" style="42" customWidth="1"/>
    <col min="6163" max="6163" width="20" style="42" customWidth="1"/>
    <col min="6164" max="6164" width="11.875" style="42" customWidth="1"/>
    <col min="6165" max="6165" width="11" style="42" customWidth="1"/>
    <col min="6166" max="6166" width="10.5" style="42" customWidth="1"/>
    <col min="6167" max="6411" width="9.875" style="42"/>
    <col min="6412" max="6412" width="10.75" style="42" bestFit="1" customWidth="1"/>
    <col min="6413" max="6413" width="10.625" style="42" customWidth="1"/>
    <col min="6414" max="6415" width="9.875" style="42"/>
    <col min="6416" max="6416" width="13" style="42" customWidth="1"/>
    <col min="6417" max="6417" width="3.5" style="42" customWidth="1"/>
    <col min="6418" max="6418" width="3.25" style="42" customWidth="1"/>
    <col min="6419" max="6419" width="20" style="42" customWidth="1"/>
    <col min="6420" max="6420" width="11.875" style="42" customWidth="1"/>
    <col min="6421" max="6421" width="11" style="42" customWidth="1"/>
    <col min="6422" max="6422" width="10.5" style="42" customWidth="1"/>
    <col min="6423" max="6667" width="9.875" style="42"/>
    <col min="6668" max="6668" width="10.75" style="42" bestFit="1" customWidth="1"/>
    <col min="6669" max="6669" width="10.625" style="42" customWidth="1"/>
    <col min="6670" max="6671" width="9.875" style="42"/>
    <col min="6672" max="6672" width="13" style="42" customWidth="1"/>
    <col min="6673" max="6673" width="3.5" style="42" customWidth="1"/>
    <col min="6674" max="6674" width="3.25" style="42" customWidth="1"/>
    <col min="6675" max="6675" width="20" style="42" customWidth="1"/>
    <col min="6676" max="6676" width="11.875" style="42" customWidth="1"/>
    <col min="6677" max="6677" width="11" style="42" customWidth="1"/>
    <col min="6678" max="6678" width="10.5" style="42" customWidth="1"/>
    <col min="6679" max="6923" width="9.875" style="42"/>
    <col min="6924" max="6924" width="10.75" style="42" bestFit="1" customWidth="1"/>
    <col min="6925" max="6925" width="10.625" style="42" customWidth="1"/>
    <col min="6926" max="6927" width="9.875" style="42"/>
    <col min="6928" max="6928" width="13" style="42" customWidth="1"/>
    <col min="6929" max="6929" width="3.5" style="42" customWidth="1"/>
    <col min="6930" max="6930" width="3.25" style="42" customWidth="1"/>
    <col min="6931" max="6931" width="20" style="42" customWidth="1"/>
    <col min="6932" max="6932" width="11.875" style="42" customWidth="1"/>
    <col min="6933" max="6933" width="11" style="42" customWidth="1"/>
    <col min="6934" max="6934" width="10.5" style="42" customWidth="1"/>
    <col min="6935" max="7179" width="9.875" style="42"/>
    <col min="7180" max="7180" width="10.75" style="42" bestFit="1" customWidth="1"/>
    <col min="7181" max="7181" width="10.625" style="42" customWidth="1"/>
    <col min="7182" max="7183" width="9.875" style="42"/>
    <col min="7184" max="7184" width="13" style="42" customWidth="1"/>
    <col min="7185" max="7185" width="3.5" style="42" customWidth="1"/>
    <col min="7186" max="7186" width="3.25" style="42" customWidth="1"/>
    <col min="7187" max="7187" width="20" style="42" customWidth="1"/>
    <col min="7188" max="7188" width="11.875" style="42" customWidth="1"/>
    <col min="7189" max="7189" width="11" style="42" customWidth="1"/>
    <col min="7190" max="7190" width="10.5" style="42" customWidth="1"/>
    <col min="7191" max="7435" width="9.875" style="42"/>
    <col min="7436" max="7436" width="10.75" style="42" bestFit="1" customWidth="1"/>
    <col min="7437" max="7437" width="10.625" style="42" customWidth="1"/>
    <col min="7438" max="7439" width="9.875" style="42"/>
    <col min="7440" max="7440" width="13" style="42" customWidth="1"/>
    <col min="7441" max="7441" width="3.5" style="42" customWidth="1"/>
    <col min="7442" max="7442" width="3.25" style="42" customWidth="1"/>
    <col min="7443" max="7443" width="20" style="42" customWidth="1"/>
    <col min="7444" max="7444" width="11.875" style="42" customWidth="1"/>
    <col min="7445" max="7445" width="11" style="42" customWidth="1"/>
    <col min="7446" max="7446" width="10.5" style="42" customWidth="1"/>
    <col min="7447" max="7691" width="9.875" style="42"/>
    <col min="7692" max="7692" width="10.75" style="42" bestFit="1" customWidth="1"/>
    <col min="7693" max="7693" width="10.625" style="42" customWidth="1"/>
    <col min="7694" max="7695" width="9.875" style="42"/>
    <col min="7696" max="7696" width="13" style="42" customWidth="1"/>
    <col min="7697" max="7697" width="3.5" style="42" customWidth="1"/>
    <col min="7698" max="7698" width="3.25" style="42" customWidth="1"/>
    <col min="7699" max="7699" width="20" style="42" customWidth="1"/>
    <col min="7700" max="7700" width="11.875" style="42" customWidth="1"/>
    <col min="7701" max="7701" width="11" style="42" customWidth="1"/>
    <col min="7702" max="7702" width="10.5" style="42" customWidth="1"/>
    <col min="7703" max="7947" width="9.875" style="42"/>
    <col min="7948" max="7948" width="10.75" style="42" bestFit="1" customWidth="1"/>
    <col min="7949" max="7949" width="10.625" style="42" customWidth="1"/>
    <col min="7950" max="7951" width="9.875" style="42"/>
    <col min="7952" max="7952" width="13" style="42" customWidth="1"/>
    <col min="7953" max="7953" width="3.5" style="42" customWidth="1"/>
    <col min="7954" max="7954" width="3.25" style="42" customWidth="1"/>
    <col min="7955" max="7955" width="20" style="42" customWidth="1"/>
    <col min="7956" max="7956" width="11.875" style="42" customWidth="1"/>
    <col min="7957" max="7957" width="11" style="42" customWidth="1"/>
    <col min="7958" max="7958" width="10.5" style="42" customWidth="1"/>
    <col min="7959" max="8203" width="9.875" style="42"/>
    <col min="8204" max="8204" width="10.75" style="42" bestFit="1" customWidth="1"/>
    <col min="8205" max="8205" width="10.625" style="42" customWidth="1"/>
    <col min="8206" max="8207" width="9.875" style="42"/>
    <col min="8208" max="8208" width="13" style="42" customWidth="1"/>
    <col min="8209" max="8209" width="3.5" style="42" customWidth="1"/>
    <col min="8210" max="8210" width="3.25" style="42" customWidth="1"/>
    <col min="8211" max="8211" width="20" style="42" customWidth="1"/>
    <col min="8212" max="8212" width="11.875" style="42" customWidth="1"/>
    <col min="8213" max="8213" width="11" style="42" customWidth="1"/>
    <col min="8214" max="8214" width="10.5" style="42" customWidth="1"/>
    <col min="8215" max="8459" width="9.875" style="42"/>
    <col min="8460" max="8460" width="10.75" style="42" bestFit="1" customWidth="1"/>
    <col min="8461" max="8461" width="10.625" style="42" customWidth="1"/>
    <col min="8462" max="8463" width="9.875" style="42"/>
    <col min="8464" max="8464" width="13" style="42" customWidth="1"/>
    <col min="8465" max="8465" width="3.5" style="42" customWidth="1"/>
    <col min="8466" max="8466" width="3.25" style="42" customWidth="1"/>
    <col min="8467" max="8467" width="20" style="42" customWidth="1"/>
    <col min="8468" max="8468" width="11.875" style="42" customWidth="1"/>
    <col min="8469" max="8469" width="11" style="42" customWidth="1"/>
    <col min="8470" max="8470" width="10.5" style="42" customWidth="1"/>
    <col min="8471" max="8715" width="9.875" style="42"/>
    <col min="8716" max="8716" width="10.75" style="42" bestFit="1" customWidth="1"/>
    <col min="8717" max="8717" width="10.625" style="42" customWidth="1"/>
    <col min="8718" max="8719" width="9.875" style="42"/>
    <col min="8720" max="8720" width="13" style="42" customWidth="1"/>
    <col min="8721" max="8721" width="3.5" style="42" customWidth="1"/>
    <col min="8722" max="8722" width="3.25" style="42" customWidth="1"/>
    <col min="8723" max="8723" width="20" style="42" customWidth="1"/>
    <col min="8724" max="8724" width="11.875" style="42" customWidth="1"/>
    <col min="8725" max="8725" width="11" style="42" customWidth="1"/>
    <col min="8726" max="8726" width="10.5" style="42" customWidth="1"/>
    <col min="8727" max="8971" width="9.875" style="42"/>
    <col min="8972" max="8972" width="10.75" style="42" bestFit="1" customWidth="1"/>
    <col min="8973" max="8973" width="10.625" style="42" customWidth="1"/>
    <col min="8974" max="8975" width="9.875" style="42"/>
    <col min="8976" max="8976" width="13" style="42" customWidth="1"/>
    <col min="8977" max="8977" width="3.5" style="42" customWidth="1"/>
    <col min="8978" max="8978" width="3.25" style="42" customWidth="1"/>
    <col min="8979" max="8979" width="20" style="42" customWidth="1"/>
    <col min="8980" max="8980" width="11.875" style="42" customWidth="1"/>
    <col min="8981" max="8981" width="11" style="42" customWidth="1"/>
    <col min="8982" max="8982" width="10.5" style="42" customWidth="1"/>
    <col min="8983" max="9227" width="9.875" style="42"/>
    <col min="9228" max="9228" width="10.75" style="42" bestFit="1" customWidth="1"/>
    <col min="9229" max="9229" width="10.625" style="42" customWidth="1"/>
    <col min="9230" max="9231" width="9.875" style="42"/>
    <col min="9232" max="9232" width="13" style="42" customWidth="1"/>
    <col min="9233" max="9233" width="3.5" style="42" customWidth="1"/>
    <col min="9234" max="9234" width="3.25" style="42" customWidth="1"/>
    <col min="9235" max="9235" width="20" style="42" customWidth="1"/>
    <col min="9236" max="9236" width="11.875" style="42" customWidth="1"/>
    <col min="9237" max="9237" width="11" style="42" customWidth="1"/>
    <col min="9238" max="9238" width="10.5" style="42" customWidth="1"/>
    <col min="9239" max="9483" width="9.875" style="42"/>
    <col min="9484" max="9484" width="10.75" style="42" bestFit="1" customWidth="1"/>
    <col min="9485" max="9485" width="10.625" style="42" customWidth="1"/>
    <col min="9486" max="9487" width="9.875" style="42"/>
    <col min="9488" max="9488" width="13" style="42" customWidth="1"/>
    <col min="9489" max="9489" width="3.5" style="42" customWidth="1"/>
    <col min="9490" max="9490" width="3.25" style="42" customWidth="1"/>
    <col min="9491" max="9491" width="20" style="42" customWidth="1"/>
    <col min="9492" max="9492" width="11.875" style="42" customWidth="1"/>
    <col min="9493" max="9493" width="11" style="42" customWidth="1"/>
    <col min="9494" max="9494" width="10.5" style="42" customWidth="1"/>
    <col min="9495" max="9739" width="9.875" style="42"/>
    <col min="9740" max="9740" width="10.75" style="42" bestFit="1" customWidth="1"/>
    <col min="9741" max="9741" width="10.625" style="42" customWidth="1"/>
    <col min="9742" max="9743" width="9.875" style="42"/>
    <col min="9744" max="9744" width="13" style="42" customWidth="1"/>
    <col min="9745" max="9745" width="3.5" style="42" customWidth="1"/>
    <col min="9746" max="9746" width="3.25" style="42" customWidth="1"/>
    <col min="9747" max="9747" width="20" style="42" customWidth="1"/>
    <col min="9748" max="9748" width="11.875" style="42" customWidth="1"/>
    <col min="9749" max="9749" width="11" style="42" customWidth="1"/>
    <col min="9750" max="9750" width="10.5" style="42" customWidth="1"/>
    <col min="9751" max="9995" width="9.875" style="42"/>
    <col min="9996" max="9996" width="10.75" style="42" bestFit="1" customWidth="1"/>
    <col min="9997" max="9997" width="10.625" style="42" customWidth="1"/>
    <col min="9998" max="9999" width="9.875" style="42"/>
    <col min="10000" max="10000" width="13" style="42" customWidth="1"/>
    <col min="10001" max="10001" width="3.5" style="42" customWidth="1"/>
    <col min="10002" max="10002" width="3.25" style="42" customWidth="1"/>
    <col min="10003" max="10003" width="20" style="42" customWidth="1"/>
    <col min="10004" max="10004" width="11.875" style="42" customWidth="1"/>
    <col min="10005" max="10005" width="11" style="42" customWidth="1"/>
    <col min="10006" max="10006" width="10.5" style="42" customWidth="1"/>
    <col min="10007" max="10251" width="9.875" style="42"/>
    <col min="10252" max="10252" width="10.75" style="42" bestFit="1" customWidth="1"/>
    <col min="10253" max="10253" width="10.625" style="42" customWidth="1"/>
    <col min="10254" max="10255" width="9.875" style="42"/>
    <col min="10256" max="10256" width="13" style="42" customWidth="1"/>
    <col min="10257" max="10257" width="3.5" style="42" customWidth="1"/>
    <col min="10258" max="10258" width="3.25" style="42" customWidth="1"/>
    <col min="10259" max="10259" width="20" style="42" customWidth="1"/>
    <col min="10260" max="10260" width="11.875" style="42" customWidth="1"/>
    <col min="10261" max="10261" width="11" style="42" customWidth="1"/>
    <col min="10262" max="10262" width="10.5" style="42" customWidth="1"/>
    <col min="10263" max="10507" width="9.875" style="42"/>
    <col min="10508" max="10508" width="10.75" style="42" bestFit="1" customWidth="1"/>
    <col min="10509" max="10509" width="10.625" style="42" customWidth="1"/>
    <col min="10510" max="10511" width="9.875" style="42"/>
    <col min="10512" max="10512" width="13" style="42" customWidth="1"/>
    <col min="10513" max="10513" width="3.5" style="42" customWidth="1"/>
    <col min="10514" max="10514" width="3.25" style="42" customWidth="1"/>
    <col min="10515" max="10515" width="20" style="42" customWidth="1"/>
    <col min="10516" max="10516" width="11.875" style="42" customWidth="1"/>
    <col min="10517" max="10517" width="11" style="42" customWidth="1"/>
    <col min="10518" max="10518" width="10.5" style="42" customWidth="1"/>
    <col min="10519" max="10763" width="9.875" style="42"/>
    <col min="10764" max="10764" width="10.75" style="42" bestFit="1" customWidth="1"/>
    <col min="10765" max="10765" width="10.625" style="42" customWidth="1"/>
    <col min="10766" max="10767" width="9.875" style="42"/>
    <col min="10768" max="10768" width="13" style="42" customWidth="1"/>
    <col min="10769" max="10769" width="3.5" style="42" customWidth="1"/>
    <col min="10770" max="10770" width="3.25" style="42" customWidth="1"/>
    <col min="10771" max="10771" width="20" style="42" customWidth="1"/>
    <col min="10772" max="10772" width="11.875" style="42" customWidth="1"/>
    <col min="10773" max="10773" width="11" style="42" customWidth="1"/>
    <col min="10774" max="10774" width="10.5" style="42" customWidth="1"/>
    <col min="10775" max="11019" width="9.875" style="42"/>
    <col min="11020" max="11020" width="10.75" style="42" bestFit="1" customWidth="1"/>
    <col min="11021" max="11021" width="10.625" style="42" customWidth="1"/>
    <col min="11022" max="11023" width="9.875" style="42"/>
    <col min="11024" max="11024" width="13" style="42" customWidth="1"/>
    <col min="11025" max="11025" width="3.5" style="42" customWidth="1"/>
    <col min="11026" max="11026" width="3.25" style="42" customWidth="1"/>
    <col min="11027" max="11027" width="20" style="42" customWidth="1"/>
    <col min="11028" max="11028" width="11.875" style="42" customWidth="1"/>
    <col min="11029" max="11029" width="11" style="42" customWidth="1"/>
    <col min="11030" max="11030" width="10.5" style="42" customWidth="1"/>
    <col min="11031" max="11275" width="9.875" style="42"/>
    <col min="11276" max="11276" width="10.75" style="42" bestFit="1" customWidth="1"/>
    <col min="11277" max="11277" width="10.625" style="42" customWidth="1"/>
    <col min="11278" max="11279" width="9.875" style="42"/>
    <col min="11280" max="11280" width="13" style="42" customWidth="1"/>
    <col min="11281" max="11281" width="3.5" style="42" customWidth="1"/>
    <col min="11282" max="11282" width="3.25" style="42" customWidth="1"/>
    <col min="11283" max="11283" width="20" style="42" customWidth="1"/>
    <col min="11284" max="11284" width="11.875" style="42" customWidth="1"/>
    <col min="11285" max="11285" width="11" style="42" customWidth="1"/>
    <col min="11286" max="11286" width="10.5" style="42" customWidth="1"/>
    <col min="11287" max="11531" width="9.875" style="42"/>
    <col min="11532" max="11532" width="10.75" style="42" bestFit="1" customWidth="1"/>
    <col min="11533" max="11533" width="10.625" style="42" customWidth="1"/>
    <col min="11534" max="11535" width="9.875" style="42"/>
    <col min="11536" max="11536" width="13" style="42" customWidth="1"/>
    <col min="11537" max="11537" width="3.5" style="42" customWidth="1"/>
    <col min="11538" max="11538" width="3.25" style="42" customWidth="1"/>
    <col min="11539" max="11539" width="20" style="42" customWidth="1"/>
    <col min="11540" max="11540" width="11.875" style="42" customWidth="1"/>
    <col min="11541" max="11541" width="11" style="42" customWidth="1"/>
    <col min="11542" max="11542" width="10.5" style="42" customWidth="1"/>
    <col min="11543" max="11787" width="9.875" style="42"/>
    <col min="11788" max="11788" width="10.75" style="42" bestFit="1" customWidth="1"/>
    <col min="11789" max="11789" width="10.625" style="42" customWidth="1"/>
    <col min="11790" max="11791" width="9.875" style="42"/>
    <col min="11792" max="11792" width="13" style="42" customWidth="1"/>
    <col min="11793" max="11793" width="3.5" style="42" customWidth="1"/>
    <col min="11794" max="11794" width="3.25" style="42" customWidth="1"/>
    <col min="11795" max="11795" width="20" style="42" customWidth="1"/>
    <col min="11796" max="11796" width="11.875" style="42" customWidth="1"/>
    <col min="11797" max="11797" width="11" style="42" customWidth="1"/>
    <col min="11798" max="11798" width="10.5" style="42" customWidth="1"/>
    <col min="11799" max="12043" width="9.875" style="42"/>
    <col min="12044" max="12044" width="10.75" style="42" bestFit="1" customWidth="1"/>
    <col min="12045" max="12045" width="10.625" style="42" customWidth="1"/>
    <col min="12046" max="12047" width="9.875" style="42"/>
    <col min="12048" max="12048" width="13" style="42" customWidth="1"/>
    <col min="12049" max="12049" width="3.5" style="42" customWidth="1"/>
    <col min="12050" max="12050" width="3.25" style="42" customWidth="1"/>
    <col min="12051" max="12051" width="20" style="42" customWidth="1"/>
    <col min="12052" max="12052" width="11.875" style="42" customWidth="1"/>
    <col min="12053" max="12053" width="11" style="42" customWidth="1"/>
    <col min="12054" max="12054" width="10.5" style="42" customWidth="1"/>
    <col min="12055" max="12299" width="9.875" style="42"/>
    <col min="12300" max="12300" width="10.75" style="42" bestFit="1" customWidth="1"/>
    <col min="12301" max="12301" width="10.625" style="42" customWidth="1"/>
    <col min="12302" max="12303" width="9.875" style="42"/>
    <col min="12304" max="12304" width="13" style="42" customWidth="1"/>
    <col min="12305" max="12305" width="3.5" style="42" customWidth="1"/>
    <col min="12306" max="12306" width="3.25" style="42" customWidth="1"/>
    <col min="12307" max="12307" width="20" style="42" customWidth="1"/>
    <col min="12308" max="12308" width="11.875" style="42" customWidth="1"/>
    <col min="12309" max="12309" width="11" style="42" customWidth="1"/>
    <col min="12310" max="12310" width="10.5" style="42" customWidth="1"/>
    <col min="12311" max="12555" width="9.875" style="42"/>
    <col min="12556" max="12556" width="10.75" style="42" bestFit="1" customWidth="1"/>
    <col min="12557" max="12557" width="10.625" style="42" customWidth="1"/>
    <col min="12558" max="12559" width="9.875" style="42"/>
    <col min="12560" max="12560" width="13" style="42" customWidth="1"/>
    <col min="12561" max="12561" width="3.5" style="42" customWidth="1"/>
    <col min="12562" max="12562" width="3.25" style="42" customWidth="1"/>
    <col min="12563" max="12563" width="20" style="42" customWidth="1"/>
    <col min="12564" max="12564" width="11.875" style="42" customWidth="1"/>
    <col min="12565" max="12565" width="11" style="42" customWidth="1"/>
    <col min="12566" max="12566" width="10.5" style="42" customWidth="1"/>
    <col min="12567" max="12811" width="9.875" style="42"/>
    <col min="12812" max="12812" width="10.75" style="42" bestFit="1" customWidth="1"/>
    <col min="12813" max="12813" width="10.625" style="42" customWidth="1"/>
    <col min="12814" max="12815" width="9.875" style="42"/>
    <col min="12816" max="12816" width="13" style="42" customWidth="1"/>
    <col min="12817" max="12817" width="3.5" style="42" customWidth="1"/>
    <col min="12818" max="12818" width="3.25" style="42" customWidth="1"/>
    <col min="12819" max="12819" width="20" style="42" customWidth="1"/>
    <col min="12820" max="12820" width="11.875" style="42" customWidth="1"/>
    <col min="12821" max="12821" width="11" style="42" customWidth="1"/>
    <col min="12822" max="12822" width="10.5" style="42" customWidth="1"/>
    <col min="12823" max="13067" width="9.875" style="42"/>
    <col min="13068" max="13068" width="10.75" style="42" bestFit="1" customWidth="1"/>
    <col min="13069" max="13069" width="10.625" style="42" customWidth="1"/>
    <col min="13070" max="13071" width="9.875" style="42"/>
    <col min="13072" max="13072" width="13" style="42" customWidth="1"/>
    <col min="13073" max="13073" width="3.5" style="42" customWidth="1"/>
    <col min="13074" max="13074" width="3.25" style="42" customWidth="1"/>
    <col min="13075" max="13075" width="20" style="42" customWidth="1"/>
    <col min="13076" max="13076" width="11.875" style="42" customWidth="1"/>
    <col min="13077" max="13077" width="11" style="42" customWidth="1"/>
    <col min="13078" max="13078" width="10.5" style="42" customWidth="1"/>
    <col min="13079" max="13323" width="9.875" style="42"/>
    <col min="13324" max="13324" width="10.75" style="42" bestFit="1" customWidth="1"/>
    <col min="13325" max="13325" width="10.625" style="42" customWidth="1"/>
    <col min="13326" max="13327" width="9.875" style="42"/>
    <col min="13328" max="13328" width="13" style="42" customWidth="1"/>
    <col min="13329" max="13329" width="3.5" style="42" customWidth="1"/>
    <col min="13330" max="13330" width="3.25" style="42" customWidth="1"/>
    <col min="13331" max="13331" width="20" style="42" customWidth="1"/>
    <col min="13332" max="13332" width="11.875" style="42" customWidth="1"/>
    <col min="13333" max="13333" width="11" style="42" customWidth="1"/>
    <col min="13334" max="13334" width="10.5" style="42" customWidth="1"/>
    <col min="13335" max="13579" width="9.875" style="42"/>
    <col min="13580" max="13580" width="10.75" style="42" bestFit="1" customWidth="1"/>
    <col min="13581" max="13581" width="10.625" style="42" customWidth="1"/>
    <col min="13582" max="13583" width="9.875" style="42"/>
    <col min="13584" max="13584" width="13" style="42" customWidth="1"/>
    <col min="13585" max="13585" width="3.5" style="42" customWidth="1"/>
    <col min="13586" max="13586" width="3.25" style="42" customWidth="1"/>
    <col min="13587" max="13587" width="20" style="42" customWidth="1"/>
    <col min="13588" max="13588" width="11.875" style="42" customWidth="1"/>
    <col min="13589" max="13589" width="11" style="42" customWidth="1"/>
    <col min="13590" max="13590" width="10.5" style="42" customWidth="1"/>
    <col min="13591" max="13835" width="9.875" style="42"/>
    <col min="13836" max="13836" width="10.75" style="42" bestFit="1" customWidth="1"/>
    <col min="13837" max="13837" width="10.625" style="42" customWidth="1"/>
    <col min="13838" max="13839" width="9.875" style="42"/>
    <col min="13840" max="13840" width="13" style="42" customWidth="1"/>
    <col min="13841" max="13841" width="3.5" style="42" customWidth="1"/>
    <col min="13842" max="13842" width="3.25" style="42" customWidth="1"/>
    <col min="13843" max="13843" width="20" style="42" customWidth="1"/>
    <col min="13844" max="13844" width="11.875" style="42" customWidth="1"/>
    <col min="13845" max="13845" width="11" style="42" customWidth="1"/>
    <col min="13846" max="13846" width="10.5" style="42" customWidth="1"/>
    <col min="13847" max="14091" width="9.875" style="42"/>
    <col min="14092" max="14092" width="10.75" style="42" bestFit="1" customWidth="1"/>
    <col min="14093" max="14093" width="10.625" style="42" customWidth="1"/>
    <col min="14094" max="14095" width="9.875" style="42"/>
    <col min="14096" max="14096" width="13" style="42" customWidth="1"/>
    <col min="14097" max="14097" width="3.5" style="42" customWidth="1"/>
    <col min="14098" max="14098" width="3.25" style="42" customWidth="1"/>
    <col min="14099" max="14099" width="20" style="42" customWidth="1"/>
    <col min="14100" max="14100" width="11.875" style="42" customWidth="1"/>
    <col min="14101" max="14101" width="11" style="42" customWidth="1"/>
    <col min="14102" max="14102" width="10.5" style="42" customWidth="1"/>
    <col min="14103" max="14347" width="9.875" style="42"/>
    <col min="14348" max="14348" width="10.75" style="42" bestFit="1" customWidth="1"/>
    <col min="14349" max="14349" width="10.625" style="42" customWidth="1"/>
    <col min="14350" max="14351" width="9.875" style="42"/>
    <col min="14352" max="14352" width="13" style="42" customWidth="1"/>
    <col min="14353" max="14353" width="3.5" style="42" customWidth="1"/>
    <col min="14354" max="14354" width="3.25" style="42" customWidth="1"/>
    <col min="14355" max="14355" width="20" style="42" customWidth="1"/>
    <col min="14356" max="14356" width="11.875" style="42" customWidth="1"/>
    <col min="14357" max="14357" width="11" style="42" customWidth="1"/>
    <col min="14358" max="14358" width="10.5" style="42" customWidth="1"/>
    <col min="14359" max="14603" width="9.875" style="42"/>
    <col min="14604" max="14604" width="10.75" style="42" bestFit="1" customWidth="1"/>
    <col min="14605" max="14605" width="10.625" style="42" customWidth="1"/>
    <col min="14606" max="14607" width="9.875" style="42"/>
    <col min="14608" max="14608" width="13" style="42" customWidth="1"/>
    <col min="14609" max="14609" width="3.5" style="42" customWidth="1"/>
    <col min="14610" max="14610" width="3.25" style="42" customWidth="1"/>
    <col min="14611" max="14611" width="20" style="42" customWidth="1"/>
    <col min="14612" max="14612" width="11.875" style="42" customWidth="1"/>
    <col min="14613" max="14613" width="11" style="42" customWidth="1"/>
    <col min="14614" max="14614" width="10.5" style="42" customWidth="1"/>
    <col min="14615" max="14859" width="9.875" style="42"/>
    <col min="14860" max="14860" width="10.75" style="42" bestFit="1" customWidth="1"/>
    <col min="14861" max="14861" width="10.625" style="42" customWidth="1"/>
    <col min="14862" max="14863" width="9.875" style="42"/>
    <col min="14864" max="14864" width="13" style="42" customWidth="1"/>
    <col min="14865" max="14865" width="3.5" style="42" customWidth="1"/>
    <col min="14866" max="14866" width="3.25" style="42" customWidth="1"/>
    <col min="14867" max="14867" width="20" style="42" customWidth="1"/>
    <col min="14868" max="14868" width="11.875" style="42" customWidth="1"/>
    <col min="14869" max="14869" width="11" style="42" customWidth="1"/>
    <col min="14870" max="14870" width="10.5" style="42" customWidth="1"/>
    <col min="14871" max="15115" width="9.875" style="42"/>
    <col min="15116" max="15116" width="10.75" style="42" bestFit="1" customWidth="1"/>
    <col min="15117" max="15117" width="10.625" style="42" customWidth="1"/>
    <col min="15118" max="15119" width="9.875" style="42"/>
    <col min="15120" max="15120" width="13" style="42" customWidth="1"/>
    <col min="15121" max="15121" width="3.5" style="42" customWidth="1"/>
    <col min="15122" max="15122" width="3.25" style="42" customWidth="1"/>
    <col min="15123" max="15123" width="20" style="42" customWidth="1"/>
    <col min="15124" max="15124" width="11.875" style="42" customWidth="1"/>
    <col min="15125" max="15125" width="11" style="42" customWidth="1"/>
    <col min="15126" max="15126" width="10.5" style="42" customWidth="1"/>
    <col min="15127" max="15371" width="9.875" style="42"/>
    <col min="15372" max="15372" width="10.75" style="42" bestFit="1" customWidth="1"/>
    <col min="15373" max="15373" width="10.625" style="42" customWidth="1"/>
    <col min="15374" max="15375" width="9.875" style="42"/>
    <col min="15376" max="15376" width="13" style="42" customWidth="1"/>
    <col min="15377" max="15377" width="3.5" style="42" customWidth="1"/>
    <col min="15378" max="15378" width="3.25" style="42" customWidth="1"/>
    <col min="15379" max="15379" width="20" style="42" customWidth="1"/>
    <col min="15380" max="15380" width="11.875" style="42" customWidth="1"/>
    <col min="15381" max="15381" width="11" style="42" customWidth="1"/>
    <col min="15382" max="15382" width="10.5" style="42" customWidth="1"/>
    <col min="15383" max="15627" width="9.875" style="42"/>
    <col min="15628" max="15628" width="10.75" style="42" bestFit="1" customWidth="1"/>
    <col min="15629" max="15629" width="10.625" style="42" customWidth="1"/>
    <col min="15630" max="15631" width="9.875" style="42"/>
    <col min="15632" max="15632" width="13" style="42" customWidth="1"/>
    <col min="15633" max="15633" width="3.5" style="42" customWidth="1"/>
    <col min="15634" max="15634" width="3.25" style="42" customWidth="1"/>
    <col min="15635" max="15635" width="20" style="42" customWidth="1"/>
    <col min="15636" max="15636" width="11.875" style="42" customWidth="1"/>
    <col min="15637" max="15637" width="11" style="42" customWidth="1"/>
    <col min="15638" max="15638" width="10.5" style="42" customWidth="1"/>
    <col min="15639" max="15883" width="9.875" style="42"/>
    <col min="15884" max="15884" width="10.75" style="42" bestFit="1" customWidth="1"/>
    <col min="15885" max="15885" width="10.625" style="42" customWidth="1"/>
    <col min="15886" max="15887" width="9.875" style="42"/>
    <col min="15888" max="15888" width="13" style="42" customWidth="1"/>
    <col min="15889" max="15889" width="3.5" style="42" customWidth="1"/>
    <col min="15890" max="15890" width="3.25" style="42" customWidth="1"/>
    <col min="15891" max="15891" width="20" style="42" customWidth="1"/>
    <col min="15892" max="15892" width="11.875" style="42" customWidth="1"/>
    <col min="15893" max="15893" width="11" style="42" customWidth="1"/>
    <col min="15894" max="15894" width="10.5" style="42" customWidth="1"/>
    <col min="15895" max="16139" width="9.875" style="42"/>
    <col min="16140" max="16140" width="10.75" style="42" bestFit="1" customWidth="1"/>
    <col min="16141" max="16141" width="10.625" style="42" customWidth="1"/>
    <col min="16142" max="16143" width="9.875" style="42"/>
    <col min="16144" max="16144" width="13" style="42" customWidth="1"/>
    <col min="16145" max="16145" width="3.5" style="42" customWidth="1"/>
    <col min="16146" max="16146" width="3.25" style="42" customWidth="1"/>
    <col min="16147" max="16147" width="20" style="42" customWidth="1"/>
    <col min="16148" max="16148" width="11.875" style="42" customWidth="1"/>
    <col min="16149" max="16149" width="11" style="42" customWidth="1"/>
    <col min="16150" max="16150" width="10.5" style="42" customWidth="1"/>
    <col min="16151" max="16384" width="9.875" style="42"/>
  </cols>
  <sheetData>
    <row r="1" spans="1:23" ht="60" customHeight="1" thickBot="1">
      <c r="A1" s="42" t="s">
        <v>1476</v>
      </c>
      <c r="F1" s="3097" t="s">
        <v>376</v>
      </c>
      <c r="G1" s="3097"/>
      <c r="H1" s="3097"/>
      <c r="I1" s="3097"/>
      <c r="J1" s="3097"/>
      <c r="K1" s="3097"/>
      <c r="L1" s="3097"/>
      <c r="M1" s="3097"/>
      <c r="N1" s="3097"/>
      <c r="O1" s="3097"/>
      <c r="P1" s="3097"/>
    </row>
    <row r="2" spans="1:23" ht="15.75" customHeight="1" thickBot="1">
      <c r="F2" s="1201"/>
      <c r="G2" s="1202"/>
      <c r="H2" s="1202"/>
    </row>
    <row r="3" spans="1:23" ht="15.75" customHeight="1" thickBot="1">
      <c r="F3" s="2299" t="s">
        <v>377</v>
      </c>
      <c r="G3" s="1203" t="s">
        <v>378</v>
      </c>
      <c r="H3" s="2302" t="s">
        <v>379</v>
      </c>
      <c r="I3" s="2302"/>
      <c r="J3" s="2302"/>
      <c r="K3" s="2302"/>
      <c r="L3" s="2302"/>
      <c r="M3" s="2302"/>
      <c r="N3" s="1204" t="s">
        <v>380</v>
      </c>
      <c r="O3" s="1205"/>
      <c r="P3" s="3098">
        <f>MIN(20,SUM(N6,N75,N49,N22,N97))</f>
        <v>15</v>
      </c>
    </row>
    <row r="4" spans="1:23" ht="15.75" customHeight="1" thickBot="1">
      <c r="F4" s="2300"/>
      <c r="G4" s="1206"/>
      <c r="O4" s="1207"/>
      <c r="P4" s="3098"/>
    </row>
    <row r="5" spans="1:23" ht="25.5" customHeight="1" thickBot="1">
      <c r="F5" s="2300"/>
      <c r="G5" s="1206"/>
      <c r="H5" s="2163" t="s">
        <v>381</v>
      </c>
      <c r="I5" s="2163"/>
      <c r="J5" s="2163"/>
      <c r="K5" s="2163"/>
      <c r="L5" s="2163"/>
      <c r="M5" s="1208" t="s">
        <v>382</v>
      </c>
      <c r="N5" s="1209" t="s">
        <v>383</v>
      </c>
      <c r="O5" s="1207"/>
      <c r="P5" s="3098"/>
      <c r="S5" s="1210" t="s">
        <v>384</v>
      </c>
      <c r="T5" s="1211" t="s">
        <v>385</v>
      </c>
      <c r="U5" s="1211" t="s">
        <v>386</v>
      </c>
      <c r="V5" s="1212" t="s">
        <v>387</v>
      </c>
      <c r="W5" s="1213" t="s">
        <v>388</v>
      </c>
    </row>
    <row r="6" spans="1:23" ht="15.75" customHeight="1" thickBot="1">
      <c r="F6" s="2300"/>
      <c r="G6" s="1206"/>
      <c r="H6" s="2181" t="s">
        <v>389</v>
      </c>
      <c r="I6" s="2303"/>
      <c r="J6" s="2303"/>
      <c r="K6" s="2303"/>
      <c r="L6" s="2183">
        <f>IF(J16=1,0,ROUND(K8*K9+K11*K14,0))</f>
        <v>3</v>
      </c>
      <c r="M6" s="2304">
        <f>IF(L15=4,4,L6+L15)</f>
        <v>5</v>
      </c>
      <c r="N6" s="2239">
        <f>MIN(5,M6)</f>
        <v>5</v>
      </c>
      <c r="O6" s="1207"/>
      <c r="P6" s="3098"/>
      <c r="S6" s="1209" t="s">
        <v>390</v>
      </c>
      <c r="T6" s="1210">
        <v>0</v>
      </c>
      <c r="U6" s="1210">
        <v>1</v>
      </c>
      <c r="V6" s="1214">
        <v>2</v>
      </c>
      <c r="W6" s="1215">
        <v>3</v>
      </c>
    </row>
    <row r="7" spans="1:23" ht="15.75" customHeight="1" thickBot="1">
      <c r="F7" s="2300"/>
      <c r="G7" s="1206"/>
      <c r="H7" s="1216"/>
      <c r="I7" s="2305" t="s">
        <v>391</v>
      </c>
      <c r="J7" s="2305"/>
      <c r="K7" s="2305"/>
      <c r="L7" s="2184"/>
      <c r="M7" s="2304"/>
      <c r="N7" s="2239"/>
      <c r="O7" s="1207"/>
      <c r="P7" s="3098"/>
    </row>
    <row r="8" spans="1:23" ht="15.75" customHeight="1" thickBot="1">
      <c r="F8" s="2300"/>
      <c r="G8" s="1206"/>
      <c r="H8" s="1217"/>
      <c r="I8" s="1218"/>
      <c r="J8" s="281" t="s">
        <v>392</v>
      </c>
      <c r="K8" s="1219">
        <f>'Input and Calculation Tool'!I507</f>
        <v>3</v>
      </c>
      <c r="L8" s="2184"/>
      <c r="M8" s="2304"/>
      <c r="N8" s="2239"/>
      <c r="O8" s="1207"/>
      <c r="P8" s="3098"/>
      <c r="S8" s="1220"/>
      <c r="T8" s="451"/>
      <c r="U8" s="451"/>
      <c r="V8" s="451"/>
    </row>
    <row r="9" spans="1:23" ht="15.75" customHeight="1" thickBot="1">
      <c r="F9" s="2300"/>
      <c r="G9" s="1206"/>
      <c r="H9" s="1217"/>
      <c r="I9" s="2256" t="s">
        <v>393</v>
      </c>
      <c r="J9" s="2256"/>
      <c r="K9" s="1221">
        <f>T12</f>
        <v>0.8928571428571429</v>
      </c>
      <c r="L9" s="2184"/>
      <c r="M9" s="2304"/>
      <c r="N9" s="2239"/>
      <c r="O9" s="1207"/>
      <c r="P9" s="3098"/>
      <c r="S9" s="1220"/>
      <c r="T9" s="2288" t="s">
        <v>391</v>
      </c>
      <c r="U9" s="2289"/>
      <c r="V9" s="2292" t="s">
        <v>394</v>
      </c>
    </row>
    <row r="10" spans="1:23" ht="15.75" customHeight="1" thickBot="1">
      <c r="F10" s="2300"/>
      <c r="G10" s="1206"/>
      <c r="H10" s="1216"/>
      <c r="I10" s="1222" t="s">
        <v>395</v>
      </c>
      <c r="J10" s="1222"/>
      <c r="K10" s="1222"/>
      <c r="L10" s="2184"/>
      <c r="M10" s="2304"/>
      <c r="N10" s="2239"/>
      <c r="O10" s="1207"/>
      <c r="P10" s="3098"/>
      <c r="S10" s="1220"/>
      <c r="T10" s="2290"/>
      <c r="U10" s="2291"/>
      <c r="V10" s="2292"/>
    </row>
    <row r="11" spans="1:23" ht="15.75" customHeight="1" thickBot="1">
      <c r="F11" s="2300"/>
      <c r="G11" s="1206"/>
      <c r="H11" s="1223"/>
      <c r="I11" s="281" t="str">
        <f>'Input and Calculation Tool'!I511</f>
        <v>6 familles et +</v>
      </c>
      <c r="J11" s="281">
        <f>IF(I11=T5,T6,IF(I11=U5,U6,IF(I11=V5,V6,IF(I11=W5,W6,"Erreur"))))</f>
        <v>3</v>
      </c>
      <c r="K11" s="2293">
        <f>MIN(5,SUM(J11:J13))</f>
        <v>5</v>
      </c>
      <c r="L11" s="2184"/>
      <c r="M11" s="2304"/>
      <c r="N11" s="2239"/>
      <c r="O11" s="1207"/>
      <c r="P11" s="3098"/>
      <c r="S11" s="1149" t="s">
        <v>396</v>
      </c>
      <c r="T11" s="2294">
        <f>SUM('Input and Calculation Tool'!C43:C44,'Input and Calculation Tool'!C46:C47)</f>
        <v>50</v>
      </c>
      <c r="U11" s="2295"/>
      <c r="V11" s="1225">
        <f>'Input and Calculation Tool'!C48</f>
        <v>6</v>
      </c>
    </row>
    <row r="12" spans="1:23" ht="15.75" customHeight="1" thickBot="1">
      <c r="F12" s="2300"/>
      <c r="G12" s="1206"/>
      <c r="H12" s="2296" t="s">
        <v>397</v>
      </c>
      <c r="I12" s="2297"/>
      <c r="J12" s="281">
        <f>IF('Input and Calculation Tool'!I513 ="oui",2,0)</f>
        <v>2</v>
      </c>
      <c r="K12" s="2293"/>
      <c r="L12" s="2184"/>
      <c r="M12" s="2304"/>
      <c r="N12" s="2239"/>
      <c r="O12" s="1207"/>
      <c r="P12" s="3098"/>
      <c r="S12" s="1215" t="s">
        <v>398</v>
      </c>
      <c r="T12" s="2274">
        <f>T11/('Input and Calculation Tool'!C42-'Input and Calculation Tool'!C45-'Input and Calculation Tool'!C49)</f>
        <v>0.8928571428571429</v>
      </c>
      <c r="U12" s="2275"/>
      <c r="V12" s="1228">
        <f>V11/('Input and Calculation Tool'!C42-'Input and Calculation Tool'!C45-'Input and Calculation Tool'!C49)</f>
        <v>0.10714285714285714</v>
      </c>
    </row>
    <row r="13" spans="1:23" ht="15.75" customHeight="1" thickBot="1">
      <c r="F13" s="2300"/>
      <c r="G13" s="1206"/>
      <c r="H13" s="1229"/>
      <c r="I13" s="281" t="s">
        <v>399</v>
      </c>
      <c r="J13" s="281">
        <f>IF('Input and Calculation Tool'!I515="oui",1,0)</f>
        <v>1</v>
      </c>
      <c r="K13" s="2293"/>
      <c r="L13" s="2184"/>
      <c r="M13" s="2304"/>
      <c r="N13" s="2239"/>
      <c r="O13" s="1207"/>
      <c r="P13" s="3098"/>
      <c r="W13" s="451"/>
    </row>
    <row r="14" spans="1:23" ht="15.75" customHeight="1" thickBot="1">
      <c r="F14" s="2300"/>
      <c r="G14" s="1206"/>
      <c r="H14" s="1217"/>
      <c r="I14" s="2256" t="s">
        <v>393</v>
      </c>
      <c r="J14" s="2256"/>
      <c r="K14" s="1221">
        <f>V12</f>
        <v>0.10714285714285714</v>
      </c>
      <c r="L14" s="2184"/>
      <c r="M14" s="2304"/>
      <c r="N14" s="2239"/>
      <c r="O14" s="1207"/>
      <c r="P14" s="3098"/>
      <c r="S14" s="1210" t="s">
        <v>400</v>
      </c>
      <c r="T14" s="1230">
        <v>0.2</v>
      </c>
      <c r="U14" s="1230">
        <v>0.5</v>
      </c>
      <c r="V14" s="1230">
        <v>0.9</v>
      </c>
      <c r="W14" s="451"/>
    </row>
    <row r="15" spans="1:23" ht="15" customHeight="1" thickBot="1">
      <c r="F15" s="2300"/>
      <c r="G15" s="1206"/>
      <c r="H15" s="2158" t="s">
        <v>401</v>
      </c>
      <c r="I15" s="2234"/>
      <c r="J15" s="2234"/>
      <c r="K15" s="2234"/>
      <c r="L15" s="2306">
        <f>IF(J16&gt;V14,V15,IF(J16&gt;U14,U15,IF(J16&gt;T14,T15,0)))</f>
        <v>2</v>
      </c>
      <c r="M15" s="2304"/>
      <c r="N15" s="2239"/>
      <c r="O15" s="1207"/>
      <c r="P15" s="3098"/>
      <c r="R15" s="451"/>
      <c r="S15" s="1209" t="s">
        <v>402</v>
      </c>
      <c r="T15" s="1210">
        <v>1</v>
      </c>
      <c r="U15" s="1210">
        <v>2</v>
      </c>
      <c r="V15" s="1210">
        <v>4</v>
      </c>
      <c r="W15" s="451"/>
    </row>
    <row r="16" spans="1:23" ht="15.75" customHeight="1" thickBot="1">
      <c r="F16" s="2300"/>
      <c r="G16" s="1206"/>
      <c r="H16" s="1233"/>
      <c r="I16" s="1234" t="s">
        <v>403</v>
      </c>
      <c r="J16" s="1235">
        <v>0.9</v>
      </c>
      <c r="K16" s="1236"/>
      <c r="L16" s="2268"/>
      <c r="M16" s="2304"/>
      <c r="N16" s="2239"/>
      <c r="O16" s="1207"/>
      <c r="P16" s="3098"/>
      <c r="R16" s="451"/>
      <c r="U16" s="451"/>
      <c r="V16" s="451"/>
      <c r="W16" s="451"/>
    </row>
    <row r="17" spans="6:25" ht="12.75" customHeight="1" thickBot="1">
      <c r="F17" s="2300"/>
      <c r="G17" s="1206"/>
      <c r="O17" s="1207"/>
      <c r="P17" s="3098"/>
      <c r="R17" s="451"/>
      <c r="U17" s="451"/>
      <c r="V17" s="451"/>
      <c r="W17" s="451"/>
    </row>
    <row r="18" spans="6:25" ht="14.1" customHeight="1" thickBot="1">
      <c r="F18" s="2300"/>
      <c r="G18" s="1206"/>
      <c r="O18" s="1207"/>
      <c r="P18" s="3098"/>
      <c r="R18" s="451"/>
      <c r="S18" s="451"/>
      <c r="T18" s="451"/>
      <c r="U18" s="451"/>
      <c r="V18" s="451"/>
      <c r="W18" s="451"/>
    </row>
    <row r="19" spans="6:25" ht="14.1" customHeight="1" thickBot="1">
      <c r="F19" s="2300"/>
      <c r="G19" s="1206" t="s">
        <v>404</v>
      </c>
      <c r="H19" s="2276" t="s">
        <v>405</v>
      </c>
      <c r="I19" s="2276"/>
      <c r="J19" s="2276"/>
      <c r="K19" s="2276"/>
      <c r="L19" s="2276"/>
      <c r="M19" s="2276"/>
      <c r="N19" s="1237" t="s">
        <v>380</v>
      </c>
      <c r="P19" s="3098"/>
      <c r="R19" s="451"/>
      <c r="S19" s="451"/>
      <c r="T19" s="451"/>
      <c r="U19" s="451"/>
      <c r="V19" s="451"/>
      <c r="W19" s="451"/>
    </row>
    <row r="20" spans="6:25" ht="14.1" customHeight="1" thickBot="1">
      <c r="F20" s="2300"/>
      <c r="G20" s="1206"/>
      <c r="O20" s="1207"/>
      <c r="P20" s="3098"/>
      <c r="R20" s="451"/>
      <c r="S20" s="451"/>
      <c r="T20" s="451"/>
      <c r="U20" s="451"/>
      <c r="V20" s="451"/>
      <c r="W20" s="451"/>
      <c r="X20" s="451"/>
      <c r="Y20" s="451"/>
    </row>
    <row r="21" spans="6:25" ht="25.5" customHeight="1" thickBot="1">
      <c r="F21" s="2300"/>
      <c r="G21" s="1206"/>
      <c r="H21" s="2307" t="s">
        <v>381</v>
      </c>
      <c r="I21" s="2308"/>
      <c r="J21" s="2308"/>
      <c r="K21" s="2308"/>
      <c r="L21" s="2309"/>
      <c r="M21" s="1238" t="s">
        <v>382</v>
      </c>
      <c r="N21" s="1209" t="s">
        <v>383</v>
      </c>
      <c r="O21" s="1207"/>
      <c r="P21" s="3098"/>
    </row>
    <row r="22" spans="6:25" ht="12.75" customHeight="1" thickBot="1">
      <c r="F22" s="2300"/>
      <c r="G22" s="1206"/>
      <c r="H22" s="2310" t="s">
        <v>406</v>
      </c>
      <c r="I22" s="2311"/>
      <c r="J22" s="2311"/>
      <c r="K22" s="2311"/>
      <c r="L22" s="2183">
        <f>IF(J23="oui",1,0)</f>
        <v>0</v>
      </c>
      <c r="M22" s="2313">
        <f>SUM(L22,L37,L24)</f>
        <v>4</v>
      </c>
      <c r="N22" s="2239">
        <f>MIN(5,M22)</f>
        <v>4</v>
      </c>
      <c r="O22" s="1207"/>
      <c r="P22" s="3098"/>
    </row>
    <row r="23" spans="6:25" ht="14.1" customHeight="1" thickBot="1">
      <c r="F23" s="2300"/>
      <c r="G23" s="1206"/>
      <c r="H23" s="1231"/>
      <c r="I23" s="1218" t="s">
        <v>407</v>
      </c>
      <c r="J23" s="1218">
        <f>'Input and Calculation Tool'!G525</f>
        <v>0</v>
      </c>
      <c r="K23" s="1218"/>
      <c r="L23" s="2312"/>
      <c r="M23" s="2314"/>
      <c r="N23" s="2239"/>
      <c r="O23" s="1207"/>
      <c r="P23" s="3098"/>
    </row>
    <row r="24" spans="6:25" ht="15" customHeight="1" thickBot="1">
      <c r="F24" s="2300"/>
      <c r="G24" s="1206"/>
      <c r="H24" s="2158" t="s">
        <v>408</v>
      </c>
      <c r="I24" s="2234"/>
      <c r="J24" s="2234"/>
      <c r="K24" s="2234"/>
      <c r="L24" s="2184">
        <f>ROUND(MIN(4,K26+K28+K30+K32+K34+K36),0)</f>
        <v>4</v>
      </c>
      <c r="M24" s="2314"/>
      <c r="N24" s="2239"/>
      <c r="O24" s="1207"/>
      <c r="P24" s="3098"/>
      <c r="S24" s="1150" t="s">
        <v>409</v>
      </c>
      <c r="T24" s="2271" t="s">
        <v>410</v>
      </c>
      <c r="U24" s="2271"/>
      <c r="V24" s="1150" t="s">
        <v>411</v>
      </c>
      <c r="W24" s="1150" t="s">
        <v>412</v>
      </c>
      <c r="X24" s="1150" t="s">
        <v>395</v>
      </c>
      <c r="Y24" s="1150" t="s">
        <v>413</v>
      </c>
    </row>
    <row r="25" spans="6:25" ht="14.1" customHeight="1" thickBot="1">
      <c r="F25" s="2300"/>
      <c r="G25" s="1206"/>
      <c r="H25" s="1239"/>
      <c r="I25" s="939" t="s">
        <v>414</v>
      </c>
      <c r="J25" s="939"/>
      <c r="K25" s="939"/>
      <c r="L25" s="2184"/>
      <c r="M25" s="2314"/>
      <c r="N25" s="2239"/>
      <c r="O25" s="1207"/>
      <c r="P25" s="3098"/>
      <c r="S25" s="1150" t="s">
        <v>392</v>
      </c>
      <c r="T25" s="2271">
        <f>'Input and Calculation Tool'!J556</f>
        <v>3</v>
      </c>
      <c r="U25" s="2271"/>
      <c r="V25" s="1150">
        <f>'Input and Calculation Tool'!J574</f>
        <v>1</v>
      </c>
      <c r="W25" s="1150">
        <f>'Input and Calculation Tool'!J583</f>
        <v>0</v>
      </c>
      <c r="X25" s="1150">
        <f>'Input and Calculation Tool'!J590</f>
        <v>3</v>
      </c>
      <c r="Y25" s="1215">
        <f>'Input and Calculation Tool'!J598</f>
        <v>0</v>
      </c>
    </row>
    <row r="26" spans="6:25" ht="14.1" customHeight="1" thickBot="1">
      <c r="F26" s="2300"/>
      <c r="G26" s="1206"/>
      <c r="H26" s="1217"/>
      <c r="I26" s="939" t="s">
        <v>407</v>
      </c>
      <c r="J26" s="939" t="str">
        <f>'Input and Calculation Tool'!G530</f>
        <v>oui</v>
      </c>
      <c r="K26" s="1226">
        <f>IF(J26="oui",1,0)</f>
        <v>1</v>
      </c>
      <c r="L26" s="2184"/>
      <c r="M26" s="2314"/>
      <c r="N26" s="2239"/>
      <c r="O26" s="1207"/>
      <c r="P26" s="3098"/>
      <c r="S26" s="1215" t="s">
        <v>415</v>
      </c>
      <c r="T26" s="2269">
        <f>SUM('Input and Calculation Tool'!C43:C44)</f>
        <v>50</v>
      </c>
      <c r="U26" s="2270"/>
      <c r="V26" s="1150">
        <f>'Input and Calculation Tool'!C46</f>
        <v>0</v>
      </c>
      <c r="W26" s="1150">
        <f>'Input and Calculation Tool'!C47</f>
        <v>0</v>
      </c>
      <c r="X26" s="1150">
        <f>'Input and Calculation Tool'!C48</f>
        <v>6</v>
      </c>
      <c r="Y26" s="1215">
        <f>'Input and Calculation Tool'!C45</f>
        <v>4</v>
      </c>
    </row>
    <row r="27" spans="6:25" ht="14.1" customHeight="1" thickBot="1">
      <c r="F27" s="2300"/>
      <c r="G27" s="1206"/>
      <c r="H27" s="1216" t="s">
        <v>416</v>
      </c>
      <c r="L27" s="2184"/>
      <c r="M27" s="2314"/>
      <c r="N27" s="2239"/>
      <c r="O27" s="1207"/>
      <c r="P27" s="3098"/>
      <c r="S27" s="1150" t="s">
        <v>417</v>
      </c>
      <c r="T27" s="2274">
        <f>T26/('Input and Calculation Tool'!C42-'Input and Calculation Tool'!C49)</f>
        <v>0.83333333333333337</v>
      </c>
      <c r="U27" s="2275"/>
      <c r="V27" s="1227">
        <f>V26/('Input and Calculation Tool'!C42-'Input and Calculation Tool'!C49)</f>
        <v>0</v>
      </c>
      <c r="W27" s="1227">
        <f>W26/('Input and Calculation Tool'!C42-'Input and Calculation Tool'!C49)</f>
        <v>0</v>
      </c>
      <c r="X27" s="1240">
        <f>X26/('Input and Calculation Tool'!C42-'Input and Calculation Tool'!C49)</f>
        <v>0.1</v>
      </c>
      <c r="Y27" s="1241">
        <f>Y26/('Input and Calculation Tool'!C42-'Input and Calculation Tool'!C49)</f>
        <v>6.6666666666666666E-2</v>
      </c>
    </row>
    <row r="28" spans="6:25" ht="14.1" customHeight="1" thickBot="1">
      <c r="F28" s="2300"/>
      <c r="G28" s="1206"/>
      <c r="H28" s="1231"/>
      <c r="I28" s="939" t="s">
        <v>418</v>
      </c>
      <c r="J28" s="939"/>
      <c r="K28" s="1224">
        <f>T25*T27</f>
        <v>2.5</v>
      </c>
      <c r="L28" s="2184"/>
      <c r="M28" s="2314"/>
      <c r="N28" s="2239"/>
      <c r="O28" s="1207"/>
      <c r="P28" s="3098"/>
    </row>
    <row r="29" spans="6:25" ht="14.1" customHeight="1" thickBot="1">
      <c r="F29" s="2300"/>
      <c r="G29" s="1206"/>
      <c r="H29" s="1242" t="s">
        <v>411</v>
      </c>
      <c r="K29" s="1224"/>
      <c r="L29" s="2184"/>
      <c r="M29" s="2314"/>
      <c r="N29" s="2239"/>
      <c r="O29" s="1207"/>
      <c r="P29" s="3098"/>
    </row>
    <row r="30" spans="6:25" ht="14.1" customHeight="1" thickBot="1">
      <c r="F30" s="2300"/>
      <c r="G30" s="1206"/>
      <c r="H30" s="1216"/>
      <c r="I30" s="939" t="s">
        <v>418</v>
      </c>
      <c r="K30" s="1224">
        <f>V25*V27</f>
        <v>0</v>
      </c>
      <c r="L30" s="2184"/>
      <c r="M30" s="2314"/>
      <c r="N30" s="2239"/>
      <c r="O30" s="1207"/>
      <c r="P30" s="3098"/>
    </row>
    <row r="31" spans="6:25" ht="14.1" customHeight="1" thickBot="1">
      <c r="F31" s="2300"/>
      <c r="G31" s="1206"/>
      <c r="H31" s="1243" t="s">
        <v>412</v>
      </c>
      <c r="K31" s="1224"/>
      <c r="L31" s="2184"/>
      <c r="M31" s="2314"/>
      <c r="N31" s="2239"/>
      <c r="O31" s="1207"/>
      <c r="P31" s="3098"/>
    </row>
    <row r="32" spans="6:25" ht="14.1" customHeight="1" thickBot="1">
      <c r="F32" s="2300"/>
      <c r="G32" s="1206"/>
      <c r="H32" s="1216"/>
      <c r="I32" s="939" t="s">
        <v>418</v>
      </c>
      <c r="K32" s="1224">
        <f>W25*W27</f>
        <v>0</v>
      </c>
      <c r="L32" s="2184"/>
      <c r="M32" s="2314"/>
      <c r="N32" s="2239"/>
      <c r="O32" s="1207"/>
      <c r="P32" s="3098"/>
    </row>
    <row r="33" spans="3:28" ht="14.1" customHeight="1" thickBot="1">
      <c r="F33" s="2300"/>
      <c r="G33" s="1206"/>
      <c r="H33" s="1243" t="s">
        <v>395</v>
      </c>
      <c r="K33" s="1224"/>
      <c r="L33" s="2184"/>
      <c r="M33" s="2314"/>
      <c r="N33" s="2239"/>
      <c r="O33" s="1207"/>
      <c r="P33" s="3098"/>
    </row>
    <row r="34" spans="3:28" ht="14.1" customHeight="1" thickBot="1">
      <c r="F34" s="2300"/>
      <c r="G34" s="1206"/>
      <c r="H34" s="1231"/>
      <c r="I34" s="939" t="s">
        <v>418</v>
      </c>
      <c r="J34" s="939"/>
      <c r="K34" s="1244">
        <f>X25*X27</f>
        <v>0.30000000000000004</v>
      </c>
      <c r="L34" s="2184"/>
      <c r="M34" s="2314"/>
      <c r="N34" s="2239"/>
      <c r="O34" s="1207"/>
      <c r="P34" s="3098"/>
    </row>
    <row r="35" spans="3:28" ht="14.1" customHeight="1" thickBot="1">
      <c r="F35" s="2300"/>
      <c r="G35" s="1206"/>
      <c r="H35" s="1231" t="s">
        <v>413</v>
      </c>
      <c r="I35" s="939"/>
      <c r="J35" s="939"/>
      <c r="K35" s="1244"/>
      <c r="L35" s="2184"/>
      <c r="M35" s="2314"/>
      <c r="N35" s="2239"/>
      <c r="O35" s="1207"/>
      <c r="P35" s="3098"/>
    </row>
    <row r="36" spans="3:28" ht="14.1" customHeight="1" thickBot="1">
      <c r="F36" s="2300"/>
      <c r="G36" s="1206"/>
      <c r="H36" s="1231"/>
      <c r="I36" s="939" t="s">
        <v>418</v>
      </c>
      <c r="J36" s="939"/>
      <c r="K36" s="1244">
        <f>Y25*Y27</f>
        <v>0</v>
      </c>
      <c r="L36" s="2184"/>
      <c r="M36" s="2314"/>
      <c r="N36" s="2239"/>
      <c r="O36" s="1207"/>
      <c r="P36" s="3098"/>
      <c r="S36" s="1210" t="s">
        <v>419</v>
      </c>
      <c r="T36" s="1230"/>
      <c r="U36" s="1230">
        <v>0.15</v>
      </c>
      <c r="V36" s="1230"/>
    </row>
    <row r="37" spans="3:28" ht="14.1" customHeight="1" thickBot="1">
      <c r="F37" s="2300"/>
      <c r="G37" s="1206"/>
      <c r="H37" s="2158" t="s">
        <v>420</v>
      </c>
      <c r="I37" s="2234"/>
      <c r="J37" s="2234"/>
      <c r="K37" s="2234"/>
      <c r="L37" s="2184">
        <f>IF('Input and Calculation Tool'!G604="oui",MIN(2,K39+K41+K43),0)</f>
        <v>0</v>
      </c>
      <c r="M37" s="2314"/>
      <c r="N37" s="2239"/>
      <c r="O37" s="1207"/>
      <c r="P37" s="3098"/>
      <c r="S37" s="1210" t="s">
        <v>421</v>
      </c>
      <c r="T37" s="1210">
        <v>0</v>
      </c>
      <c r="U37" s="1210">
        <v>1</v>
      </c>
      <c r="V37" s="1210"/>
    </row>
    <row r="38" spans="3:28" ht="14.1" customHeight="1" thickBot="1">
      <c r="F38" s="2300"/>
      <c r="G38" s="1206"/>
      <c r="H38" s="1245"/>
      <c r="I38" s="42" t="s">
        <v>422</v>
      </c>
      <c r="J38" s="1218"/>
      <c r="K38" s="1218"/>
      <c r="L38" s="2184"/>
      <c r="M38" s="2314"/>
      <c r="N38" s="2239"/>
      <c r="O38" s="1207"/>
      <c r="P38" s="3098"/>
      <c r="S38" s="1210" t="s">
        <v>423</v>
      </c>
      <c r="T38" s="1230"/>
      <c r="U38" s="1230">
        <v>0.2</v>
      </c>
      <c r="V38" s="1230"/>
    </row>
    <row r="39" spans="3:28" ht="14.1" customHeight="1" thickBot="1">
      <c r="F39" s="2300"/>
      <c r="G39" s="1206"/>
      <c r="H39" s="1217"/>
      <c r="I39" s="1218" t="s">
        <v>403</v>
      </c>
      <c r="J39" s="1246" t="e">
        <f>'Input and Calculation Tool'!K608</f>
        <v>#VALUE!</v>
      </c>
      <c r="K39" s="1226" t="e">
        <f>IF(J39&gt;U36,U37,T37)</f>
        <v>#VALUE!</v>
      </c>
      <c r="L39" s="2184"/>
      <c r="M39" s="2314"/>
      <c r="N39" s="2239"/>
      <c r="O39" s="1207"/>
      <c r="P39" s="3098"/>
      <c r="U39" s="1247"/>
    </row>
    <row r="40" spans="3:28" ht="14.1" customHeight="1" thickBot="1">
      <c r="F40" s="2300"/>
      <c r="G40" s="1206"/>
      <c r="H40" s="1217"/>
      <c r="I40" s="42" t="s">
        <v>424</v>
      </c>
      <c r="J40" s="1218"/>
      <c r="K40" s="1218"/>
      <c r="L40" s="2184"/>
      <c r="M40" s="2314"/>
      <c r="N40" s="2239"/>
      <c r="O40" s="1207"/>
      <c r="P40" s="3098"/>
      <c r="U40" s="1247"/>
    </row>
    <row r="41" spans="3:28" ht="14.1" customHeight="1" thickBot="1">
      <c r="F41" s="2300"/>
      <c r="G41" s="1206"/>
      <c r="H41" s="1217"/>
      <c r="I41" s="1218" t="s">
        <v>403</v>
      </c>
      <c r="J41" s="1246" t="e">
        <f>'Input and Calculation Tool'!K611</f>
        <v>#VALUE!</v>
      </c>
      <c r="K41" s="1226" t="e">
        <f>IF(J41&gt;U38,U37,T37)</f>
        <v>#VALUE!</v>
      </c>
      <c r="L41" s="2184"/>
      <c r="M41" s="2314"/>
      <c r="N41" s="2239"/>
      <c r="O41" s="1207"/>
      <c r="P41" s="3098"/>
      <c r="U41" s="1247"/>
    </row>
    <row r="42" spans="3:28" ht="14.1" customHeight="1" thickBot="1">
      <c r="F42" s="2300"/>
      <c r="G42" s="1206"/>
      <c r="H42" s="1231"/>
      <c r="I42" s="939" t="s">
        <v>425</v>
      </c>
      <c r="J42" s="1218"/>
      <c r="K42" s="1218"/>
      <c r="L42" s="2184"/>
      <c r="M42" s="2314"/>
      <c r="N42" s="2239"/>
      <c r="O42" s="1207"/>
      <c r="P42" s="3098"/>
      <c r="S42" s="1214" t="s">
        <v>426</v>
      </c>
      <c r="T42" s="2271" t="s">
        <v>427</v>
      </c>
      <c r="U42" s="2271"/>
      <c r="V42" s="2271"/>
      <c r="W42" s="2269" t="s">
        <v>428</v>
      </c>
      <c r="X42" s="2270"/>
      <c r="Y42" s="2280" t="s">
        <v>429</v>
      </c>
      <c r="Z42" s="2280"/>
      <c r="AA42" s="2280"/>
      <c r="AB42" s="2280"/>
    </row>
    <row r="43" spans="3:28" ht="14.1" customHeight="1" thickBot="1">
      <c r="F43" s="2300"/>
      <c r="G43" s="1206"/>
      <c r="H43" s="1233"/>
      <c r="I43" s="2298">
        <f>'Input and Calculation Tool'!H614</f>
        <v>0</v>
      </c>
      <c r="J43" s="2298"/>
      <c r="K43" s="1248">
        <f>IF(I43=W42,W43,T43)</f>
        <v>0</v>
      </c>
      <c r="L43" s="2279"/>
      <c r="M43" s="2315"/>
      <c r="N43" s="2239"/>
      <c r="O43" s="1207"/>
      <c r="P43" s="3098"/>
      <c r="S43" s="1214" t="s">
        <v>421</v>
      </c>
      <c r="T43" s="2271">
        <v>0</v>
      </c>
      <c r="U43" s="2271"/>
      <c r="V43" s="2271"/>
      <c r="W43" s="2269">
        <v>1</v>
      </c>
      <c r="X43" s="2270"/>
      <c r="Y43" s="2280">
        <v>0</v>
      </c>
      <c r="Z43" s="2280"/>
      <c r="AA43" s="2280"/>
      <c r="AB43" s="2280"/>
    </row>
    <row r="44" spans="3:28" ht="14.1" customHeight="1" thickBot="1">
      <c r="F44" s="2300"/>
      <c r="G44" s="1206"/>
      <c r="O44" s="1207"/>
      <c r="P44" s="3098"/>
      <c r="S44" s="1249"/>
      <c r="T44" s="1249"/>
    </row>
    <row r="45" spans="3:28" ht="14.1" customHeight="1" thickBot="1">
      <c r="F45" s="2300"/>
      <c r="G45" s="1206"/>
      <c r="O45" s="1207"/>
      <c r="P45" s="3098"/>
    </row>
    <row r="46" spans="3:28" ht="14.1" customHeight="1" thickBot="1">
      <c r="C46" s="2804" t="s">
        <v>58</v>
      </c>
      <c r="D46" s="2804"/>
      <c r="E46" s="2805"/>
      <c r="F46" s="2300"/>
      <c r="G46" s="1206" t="s">
        <v>430</v>
      </c>
      <c r="H46" s="2276" t="s">
        <v>431</v>
      </c>
      <c r="I46" s="2276"/>
      <c r="J46" s="2276"/>
      <c r="K46" s="2276"/>
      <c r="L46" s="2276"/>
      <c r="M46" s="2276"/>
      <c r="N46" s="1237" t="s">
        <v>380</v>
      </c>
      <c r="O46" s="1207"/>
      <c r="P46" s="3098"/>
    </row>
    <row r="47" spans="3:28" ht="13.5" customHeight="1" thickBot="1">
      <c r="C47" s="2804"/>
      <c r="D47" s="2804"/>
      <c r="E47" s="2805"/>
      <c r="F47" s="2300"/>
      <c r="G47" s="1206"/>
      <c r="O47" s="1207"/>
      <c r="P47" s="3098"/>
    </row>
    <row r="48" spans="3:28" ht="25.5" customHeight="1" thickBot="1">
      <c r="C48" s="2804"/>
      <c r="D48" s="2804"/>
      <c r="E48" s="2805"/>
      <c r="F48" s="2300"/>
      <c r="G48" s="1206"/>
      <c r="H48" s="2271" t="s">
        <v>381</v>
      </c>
      <c r="I48" s="2271"/>
      <c r="J48" s="2271"/>
      <c r="K48" s="2271"/>
      <c r="L48" s="2271"/>
      <c r="M48" s="1250" t="s">
        <v>382</v>
      </c>
      <c r="N48" s="1149" t="s">
        <v>383</v>
      </c>
      <c r="O48" s="1207"/>
      <c r="P48" s="3098"/>
    </row>
    <row r="49" spans="3:29" ht="13.5" customHeight="1" thickBot="1">
      <c r="C49" s="2804"/>
      <c r="D49" s="2804"/>
      <c r="E49" s="2805"/>
      <c r="F49" s="2300"/>
      <c r="G49" s="1206"/>
      <c r="H49" s="1251" t="s">
        <v>432</v>
      </c>
      <c r="I49" s="1252"/>
      <c r="J49" s="1252"/>
      <c r="K49" s="1252"/>
      <c r="L49" s="2183">
        <f>MIN(5,SUM(K51,K53,K55))</f>
        <v>5</v>
      </c>
      <c r="M49" s="2165">
        <f>IF(Y69&gt;=0.9,4,ROUND(SUM((L49*T69),(L56*V69),(L63*X69)),0))</f>
        <v>5</v>
      </c>
      <c r="N49" s="2168">
        <f>MIN(5,M49)</f>
        <v>5</v>
      </c>
      <c r="O49" s="1207"/>
      <c r="P49" s="3098"/>
      <c r="Z49" s="1253" t="s">
        <v>433</v>
      </c>
      <c r="AA49" s="1253" t="s">
        <v>434</v>
      </c>
    </row>
    <row r="50" spans="3:29" ht="14.1" customHeight="1" thickBot="1">
      <c r="C50" s="2804"/>
      <c r="D50" s="2804"/>
      <c r="E50" s="2805"/>
      <c r="F50" s="2300"/>
      <c r="G50" s="1206"/>
      <c r="H50" s="1216"/>
      <c r="I50" s="44" t="s">
        <v>435</v>
      </c>
      <c r="J50" s="44"/>
      <c r="K50" s="44"/>
      <c r="L50" s="2184"/>
      <c r="M50" s="2165"/>
      <c r="N50" s="2168"/>
      <c r="O50" s="1207"/>
      <c r="P50" s="3098"/>
      <c r="S50" s="1210" t="s">
        <v>436</v>
      </c>
      <c r="T50" s="1230">
        <v>0.75</v>
      </c>
      <c r="U50" s="1230">
        <v>0.5</v>
      </c>
      <c r="V50" s="1230">
        <v>0.25</v>
      </c>
      <c r="W50" s="1230">
        <v>0</v>
      </c>
      <c r="Y50" s="1215" t="s">
        <v>437</v>
      </c>
      <c r="Z50" s="1215">
        <v>2</v>
      </c>
      <c r="AA50" s="1215">
        <v>1</v>
      </c>
    </row>
    <row r="51" spans="3:29" ht="15" customHeight="1" thickBot="1">
      <c r="C51" s="2804"/>
      <c r="D51" s="2804"/>
      <c r="E51" s="2805"/>
      <c r="F51" s="2300"/>
      <c r="G51" s="1206"/>
      <c r="H51" s="1216"/>
      <c r="I51" s="42" t="s">
        <v>403</v>
      </c>
      <c r="J51" s="1254">
        <f>'Input and Calculation Tool'!K631</f>
        <v>0.16</v>
      </c>
      <c r="K51" s="42">
        <f>IF(J51&lt;V50,W51,IF(J51&lt;U50,V51,IF(J51&lt;T50,U51,T51)))</f>
        <v>3</v>
      </c>
      <c r="L51" s="2184"/>
      <c r="M51" s="2165"/>
      <c r="N51" s="2168"/>
      <c r="O51" s="1207"/>
      <c r="P51" s="3098"/>
      <c r="S51" s="1210" t="s">
        <v>421</v>
      </c>
      <c r="T51" s="1210">
        <v>0</v>
      </c>
      <c r="U51" s="1210">
        <v>1</v>
      </c>
      <c r="V51" s="1210">
        <v>2</v>
      </c>
      <c r="W51" s="1210">
        <v>3</v>
      </c>
      <c r="Y51" s="1215" t="s">
        <v>438</v>
      </c>
      <c r="Z51" s="1215">
        <v>0</v>
      </c>
      <c r="AA51" s="1215">
        <v>0</v>
      </c>
    </row>
    <row r="52" spans="3:29" ht="14.1" customHeight="1" thickBot="1">
      <c r="C52" s="2804"/>
      <c r="D52" s="2804"/>
      <c r="E52" s="2805"/>
      <c r="F52" s="2300"/>
      <c r="G52" s="1206"/>
      <c r="H52" s="1216"/>
      <c r="I52" s="44" t="s">
        <v>439</v>
      </c>
      <c r="J52" s="44"/>
      <c r="K52" s="44"/>
      <c r="L52" s="2184"/>
      <c r="M52" s="2165"/>
      <c r="N52" s="2168"/>
      <c r="O52" s="1207"/>
      <c r="P52" s="3098"/>
    </row>
    <row r="53" spans="3:29" ht="14.1" customHeight="1" thickBot="1">
      <c r="C53" s="2804"/>
      <c r="D53" s="2804"/>
      <c r="E53" s="2805"/>
      <c r="F53" s="2300"/>
      <c r="G53" s="1206"/>
      <c r="H53" s="1231"/>
      <c r="I53" s="1218" t="s">
        <v>407</v>
      </c>
      <c r="J53" s="1218" t="str">
        <f>'Input and Calculation Tool'!K634</f>
        <v>oui</v>
      </c>
      <c r="K53" s="42">
        <f>IF(J53=Y50,Z50,Z51)</f>
        <v>2</v>
      </c>
      <c r="L53" s="2184"/>
      <c r="M53" s="2165"/>
      <c r="N53" s="2168"/>
      <c r="O53" s="1207"/>
      <c r="P53" s="3098"/>
      <c r="S53" s="2280" t="s">
        <v>440</v>
      </c>
      <c r="T53" s="2280"/>
      <c r="U53" s="1215" t="s">
        <v>441</v>
      </c>
      <c r="V53" s="2280" t="s">
        <v>442</v>
      </c>
      <c r="W53" s="2280"/>
      <c r="X53" s="2280"/>
      <c r="Z53" s="2284" t="s">
        <v>443</v>
      </c>
      <c r="AA53" s="2284"/>
      <c r="AB53" s="2284"/>
      <c r="AC53" s="1215" t="s">
        <v>441</v>
      </c>
    </row>
    <row r="54" spans="3:29" ht="14.1" customHeight="1" thickBot="1">
      <c r="C54" s="2804"/>
      <c r="D54" s="2804"/>
      <c r="E54" s="2805"/>
      <c r="F54" s="2300"/>
      <c r="G54" s="1206"/>
      <c r="H54" s="1231"/>
      <c r="I54" s="44" t="s">
        <v>444</v>
      </c>
      <c r="J54" s="44"/>
      <c r="K54" s="44"/>
      <c r="L54" s="2184"/>
      <c r="M54" s="2165"/>
      <c r="N54" s="2168"/>
      <c r="O54" s="1207"/>
      <c r="P54" s="3098"/>
      <c r="S54" s="2285" t="s">
        <v>445</v>
      </c>
      <c r="T54" s="2286"/>
      <c r="U54" s="1215">
        <v>0</v>
      </c>
      <c r="V54" s="2285" t="s">
        <v>446</v>
      </c>
      <c r="W54" s="2287"/>
      <c r="X54" s="2286"/>
      <c r="Z54" s="2280" t="s">
        <v>447</v>
      </c>
      <c r="AA54" s="2280"/>
      <c r="AB54" s="2280"/>
      <c r="AC54" s="1215">
        <v>0</v>
      </c>
    </row>
    <row r="55" spans="3:29" ht="14.1" customHeight="1" thickBot="1">
      <c r="C55" s="2804"/>
      <c r="D55" s="2804"/>
      <c r="E55" s="2805"/>
      <c r="F55" s="2300"/>
      <c r="G55" s="1206"/>
      <c r="H55" s="1231"/>
      <c r="I55" s="1218" t="s">
        <v>407</v>
      </c>
      <c r="J55" s="1218" t="str">
        <f>'Input and Calculation Tool'!K637</f>
        <v>oui</v>
      </c>
      <c r="K55" s="42">
        <f>IF(J55=Y50,AA50,AA51)</f>
        <v>1</v>
      </c>
      <c r="L55" s="2184"/>
      <c r="M55" s="2165"/>
      <c r="N55" s="2168"/>
      <c r="O55" s="1207"/>
      <c r="P55" s="3098"/>
      <c r="S55" s="2285" t="s">
        <v>448</v>
      </c>
      <c r="T55" s="2286"/>
      <c r="U55" s="1215">
        <v>1</v>
      </c>
      <c r="V55" s="2285" t="s">
        <v>449</v>
      </c>
      <c r="W55" s="2287"/>
      <c r="X55" s="2286"/>
      <c r="Z55" s="2284" t="s">
        <v>450</v>
      </c>
      <c r="AA55" s="2284"/>
      <c r="AB55" s="2284"/>
      <c r="AC55" s="1215">
        <v>1</v>
      </c>
    </row>
    <row r="56" spans="3:29" ht="14.1" customHeight="1" thickBot="1">
      <c r="C56" s="2804"/>
      <c r="D56" s="2804"/>
      <c r="E56" s="2805"/>
      <c r="F56" s="2300"/>
      <c r="G56" s="1206"/>
      <c r="H56" s="2158" t="s">
        <v>451</v>
      </c>
      <c r="I56" s="2159"/>
      <c r="J56" s="2159"/>
      <c r="K56" s="2159"/>
      <c r="L56" s="2267">
        <f>MIN(5,SUM(K62,MAX(K60,K58)))</f>
        <v>5</v>
      </c>
      <c r="M56" s="2165"/>
      <c r="N56" s="2168"/>
      <c r="O56" s="1207"/>
      <c r="P56" s="3098"/>
      <c r="S56" s="2280" t="s">
        <v>452</v>
      </c>
      <c r="T56" s="2280"/>
      <c r="U56" s="1215">
        <v>2</v>
      </c>
      <c r="V56" s="2280" t="s">
        <v>453</v>
      </c>
      <c r="W56" s="2280"/>
      <c r="X56" s="2280"/>
      <c r="Z56" s="2280" t="s">
        <v>454</v>
      </c>
      <c r="AA56" s="2280"/>
      <c r="AB56" s="2280"/>
      <c r="AC56" s="1215">
        <v>3</v>
      </c>
    </row>
    <row r="57" spans="3:29" ht="14.1" customHeight="1" thickBot="1">
      <c r="C57" s="2804"/>
      <c r="D57" s="2804"/>
      <c r="E57" s="2805"/>
      <c r="F57" s="2300"/>
      <c r="G57" s="1206"/>
      <c r="H57" s="1231"/>
      <c r="I57" s="2192" t="s">
        <v>440</v>
      </c>
      <c r="J57" s="2192"/>
      <c r="K57" s="2192"/>
      <c r="L57" s="2267"/>
      <c r="M57" s="2165"/>
      <c r="N57" s="2168"/>
      <c r="O57" s="1207"/>
      <c r="P57" s="3098"/>
      <c r="S57" s="2280" t="s">
        <v>455</v>
      </c>
      <c r="T57" s="2280"/>
      <c r="U57" s="1215">
        <v>3</v>
      </c>
      <c r="V57" s="2280" t="s">
        <v>456</v>
      </c>
      <c r="W57" s="2280"/>
      <c r="X57" s="2280"/>
    </row>
    <row r="58" spans="3:29" ht="14.1" customHeight="1" thickBot="1">
      <c r="C58" s="2804"/>
      <c r="D58" s="2804"/>
      <c r="E58" s="2805"/>
      <c r="F58" s="2300"/>
      <c r="G58" s="1206"/>
      <c r="H58" s="1231"/>
      <c r="I58" s="1218" t="s">
        <v>457</v>
      </c>
      <c r="J58" s="1218" t="str">
        <f>'Input and Calculation Tool'!K642</f>
        <v>6 à 7 ans</v>
      </c>
      <c r="K58" s="42">
        <f>IF(J58=S57,U57,IF(J58=S56,U56,IF(J58=S55,U55,U54)))</f>
        <v>2</v>
      </c>
      <c r="L58" s="2267"/>
      <c r="M58" s="2165"/>
      <c r="N58" s="2168"/>
      <c r="O58" s="1207"/>
      <c r="P58" s="3098"/>
    </row>
    <row r="59" spans="3:29" ht="14.1" customHeight="1" thickBot="1">
      <c r="C59" s="2804"/>
      <c r="D59" s="2804"/>
      <c r="E59" s="2805"/>
      <c r="F59" s="2300"/>
      <c r="G59" s="1206"/>
      <c r="H59" s="1231"/>
      <c r="I59" s="2192" t="s">
        <v>442</v>
      </c>
      <c r="J59" s="2192"/>
      <c r="K59" s="2192"/>
      <c r="L59" s="2267"/>
      <c r="M59" s="2165"/>
      <c r="N59" s="2168"/>
      <c r="O59" s="1207"/>
      <c r="P59" s="3098"/>
    </row>
    <row r="60" spans="3:29" ht="14.1" customHeight="1" thickBot="1">
      <c r="C60" s="2804"/>
      <c r="D60" s="2804"/>
      <c r="E60" s="2805"/>
      <c r="F60" s="2300"/>
      <c r="G60" s="1206"/>
      <c r="H60" s="1231"/>
      <c r="I60" s="1218" t="s">
        <v>457</v>
      </c>
      <c r="J60" s="1218" t="str">
        <f>'Input and Calculation Tool'!K644</f>
        <v>2 à 3 ans</v>
      </c>
      <c r="K60" s="42">
        <f>IF(J60=V57,U57,IF(J60=V56,U56,IF(J60=V55,U55,U54)))</f>
        <v>2</v>
      </c>
      <c r="L60" s="2267"/>
      <c r="M60" s="2165"/>
      <c r="N60" s="2168"/>
      <c r="O60" s="1207"/>
      <c r="P60" s="3098"/>
    </row>
    <row r="61" spans="3:29" ht="14.1" customHeight="1" thickBot="1">
      <c r="C61" s="2804"/>
      <c r="D61" s="2804"/>
      <c r="E61" s="2805"/>
      <c r="F61" s="2300"/>
      <c r="G61" s="1206"/>
      <c r="H61" s="1231"/>
      <c r="I61" s="2192" t="s">
        <v>458</v>
      </c>
      <c r="J61" s="2192"/>
      <c r="K61" s="2192"/>
      <c r="L61" s="2267"/>
      <c r="M61" s="2165"/>
      <c r="N61" s="2168"/>
      <c r="O61" s="1207"/>
      <c r="P61" s="3098"/>
      <c r="S61" s="2280" t="s">
        <v>459</v>
      </c>
      <c r="T61" s="2280"/>
      <c r="U61" s="1215" t="s">
        <v>441</v>
      </c>
      <c r="W61" s="2280" t="s">
        <v>460</v>
      </c>
      <c r="X61" s="2280"/>
      <c r="Z61" s="2280" t="s">
        <v>459</v>
      </c>
      <c r="AA61" s="2280"/>
    </row>
    <row r="62" spans="3:29" ht="14.1" customHeight="1" thickBot="1">
      <c r="C62" s="2804"/>
      <c r="D62" s="2804"/>
      <c r="E62" s="2805"/>
      <c r="F62" s="2300"/>
      <c r="G62" s="1206"/>
      <c r="H62" s="1231"/>
      <c r="I62" s="2192" t="str">
        <f>'Input and Calculation Tool'!K646</f>
        <v>Couvert à vocation d'amélioration du sol</v>
      </c>
      <c r="J62" s="2192"/>
      <c r="K62" s="42">
        <f>IF(I62=Z56,AC56,IF(I62=Z55,AC55,AC54))</f>
        <v>3</v>
      </c>
      <c r="L62" s="2267"/>
      <c r="M62" s="2165"/>
      <c r="N62" s="2168"/>
      <c r="O62" s="1207"/>
      <c r="P62" s="3098"/>
      <c r="S62" s="2280" t="s">
        <v>385</v>
      </c>
      <c r="T62" s="2280"/>
      <c r="U62" s="1215">
        <v>0</v>
      </c>
      <c r="W62" s="1215" t="s">
        <v>437</v>
      </c>
      <c r="X62" s="1215">
        <v>-1</v>
      </c>
      <c r="Z62" s="1215" t="s">
        <v>437</v>
      </c>
      <c r="AA62" s="1215">
        <v>2</v>
      </c>
    </row>
    <row r="63" spans="3:29" ht="14.1" customHeight="1" thickBot="1">
      <c r="C63" s="2804"/>
      <c r="D63" s="2804"/>
      <c r="E63" s="2805"/>
      <c r="F63" s="2300"/>
      <c r="G63" s="1206"/>
      <c r="H63" s="2158" t="s">
        <v>461</v>
      </c>
      <c r="I63" s="2159"/>
      <c r="J63" s="2159"/>
      <c r="K63" s="2159"/>
      <c r="L63" s="2267">
        <f>MIN(5,MAX(0,SUM(K65,K67,K69)))</f>
        <v>4</v>
      </c>
      <c r="M63" s="2165"/>
      <c r="N63" s="2168"/>
      <c r="O63" s="1207"/>
      <c r="P63" s="3098"/>
      <c r="S63" s="2280" t="s">
        <v>462</v>
      </c>
      <c r="T63" s="2280"/>
      <c r="U63" s="1215">
        <v>1</v>
      </c>
      <c r="W63" s="1215" t="s">
        <v>438</v>
      </c>
      <c r="X63" s="1215">
        <v>0</v>
      </c>
      <c r="Z63" s="1215" t="s">
        <v>438</v>
      </c>
      <c r="AA63" s="1215">
        <v>0</v>
      </c>
    </row>
    <row r="64" spans="3:29" ht="14.1" customHeight="1" thickBot="1">
      <c r="C64" s="2804"/>
      <c r="D64" s="2804"/>
      <c r="E64" s="2805"/>
      <c r="F64" s="2300"/>
      <c r="G64" s="1206"/>
      <c r="H64" s="1231"/>
      <c r="I64" s="2192" t="s">
        <v>463</v>
      </c>
      <c r="J64" s="2192"/>
      <c r="K64" s="2192"/>
      <c r="L64" s="2267"/>
      <c r="M64" s="2165"/>
      <c r="N64" s="2168"/>
      <c r="O64" s="1207"/>
      <c r="P64" s="3098"/>
      <c r="S64" s="2280" t="s">
        <v>464</v>
      </c>
      <c r="T64" s="2280"/>
      <c r="U64" s="1215">
        <v>2</v>
      </c>
    </row>
    <row r="65" spans="3:26" ht="14.1" customHeight="1" thickBot="1">
      <c r="C65" s="2804"/>
      <c r="D65" s="2804"/>
      <c r="E65" s="2805"/>
      <c r="F65" s="2300"/>
      <c r="G65" s="1206"/>
      <c r="H65" s="1231"/>
      <c r="I65" s="2192" t="str">
        <f>'Input and Calculation Tool'!K649</f>
        <v>4 familles et +</v>
      </c>
      <c r="J65" s="2192"/>
      <c r="K65" s="42">
        <f>IF(I65=S65,U65,IF(I65=S64,U64,IF(I65=S63,U63,U62)))</f>
        <v>3</v>
      </c>
      <c r="L65" s="2267"/>
      <c r="M65" s="2165"/>
      <c r="N65" s="2168"/>
      <c r="O65" s="1207"/>
      <c r="P65" s="3098"/>
      <c r="S65" s="2280" t="s">
        <v>465</v>
      </c>
      <c r="T65" s="2280"/>
      <c r="U65" s="1215">
        <v>3</v>
      </c>
    </row>
    <row r="66" spans="3:26" ht="14.1" customHeight="1" thickBot="1">
      <c r="C66" s="2804"/>
      <c r="D66" s="2804"/>
      <c r="E66" s="2805"/>
      <c r="F66" s="2300"/>
      <c r="G66" s="1206"/>
      <c r="H66" s="1231"/>
      <c r="I66" s="2192" t="s">
        <v>466</v>
      </c>
      <c r="J66" s="2192"/>
      <c r="K66" s="2192"/>
      <c r="L66" s="2267"/>
      <c r="M66" s="2165"/>
      <c r="N66" s="2168"/>
      <c r="O66" s="1207"/>
      <c r="P66" s="3098"/>
    </row>
    <row r="67" spans="3:26" ht="14.1" customHeight="1" thickBot="1">
      <c r="C67" s="2804"/>
      <c r="D67" s="2804"/>
      <c r="E67" s="2805"/>
      <c r="F67" s="2300"/>
      <c r="G67" s="1206"/>
      <c r="H67" s="1231"/>
      <c r="I67" s="2192" t="str">
        <f>'Input and Calculation Tool'!K651</f>
        <v>oui</v>
      </c>
      <c r="J67" s="2192"/>
      <c r="K67" s="1226">
        <f>IF(I67=W62,X62,X63)</f>
        <v>-1</v>
      </c>
      <c r="L67" s="2267"/>
      <c r="M67" s="2165"/>
      <c r="N67" s="2168"/>
      <c r="O67" s="1207"/>
      <c r="P67" s="3098"/>
      <c r="S67" s="1150" t="s">
        <v>409</v>
      </c>
      <c r="T67" s="2271" t="s">
        <v>467</v>
      </c>
      <c r="U67" s="2271"/>
      <c r="V67" s="2269" t="s">
        <v>468</v>
      </c>
      <c r="W67" s="2270"/>
      <c r="X67" s="1150" t="s">
        <v>395</v>
      </c>
      <c r="Y67" s="1150" t="s">
        <v>413</v>
      </c>
    </row>
    <row r="68" spans="3:26" ht="28.5" customHeight="1" thickBot="1">
      <c r="C68" s="2804"/>
      <c r="D68" s="2804"/>
      <c r="E68" s="2805"/>
      <c r="F68" s="2300"/>
      <c r="G68" s="1206"/>
      <c r="H68" s="1231"/>
      <c r="I68" s="2192" t="s">
        <v>469</v>
      </c>
      <c r="J68" s="2192"/>
      <c r="K68" s="2192"/>
      <c r="L68" s="2267"/>
      <c r="M68" s="2165"/>
      <c r="N68" s="2168"/>
      <c r="O68" s="1207"/>
      <c r="P68" s="3098"/>
      <c r="S68" s="1215" t="s">
        <v>470</v>
      </c>
      <c r="T68" s="2269">
        <f>'Input and Calculation Tool'!C43+'Input and Calculation Tool'!C44</f>
        <v>50</v>
      </c>
      <c r="U68" s="2270"/>
      <c r="V68" s="2269">
        <f>'Input and Calculation Tool'!C46+'Input and Calculation Tool'!C47</f>
        <v>0</v>
      </c>
      <c r="W68" s="2270"/>
      <c r="X68" s="1150">
        <f>'Input and Calculation Tool'!C48</f>
        <v>6</v>
      </c>
      <c r="Y68" s="1150">
        <f>'Input and Calculation Tool'!C45</f>
        <v>4</v>
      </c>
    </row>
    <row r="69" spans="3:26" ht="14.1" customHeight="1" thickBot="1">
      <c r="C69" s="2804"/>
      <c r="D69" s="2804"/>
      <c r="E69" s="2805"/>
      <c r="F69" s="2300"/>
      <c r="G69" s="1206"/>
      <c r="H69" s="1255"/>
      <c r="I69" s="2281" t="str">
        <f>'Input and Calculation Tool'!K653</f>
        <v>oui</v>
      </c>
      <c r="J69" s="2281"/>
      <c r="K69" s="1236">
        <f>IF(I69=Z62,AA62,AA63)</f>
        <v>2</v>
      </c>
      <c r="L69" s="2268"/>
      <c r="M69" s="2166"/>
      <c r="N69" s="2169"/>
      <c r="O69" s="1207"/>
      <c r="P69" s="3098"/>
      <c r="S69" s="1150" t="s">
        <v>398</v>
      </c>
      <c r="T69" s="2274">
        <f>T68/('Input and Calculation Tool'!C42-'Input and Calculation Tool'!C45-'Input and Calculation Tool'!C49)</f>
        <v>0.8928571428571429</v>
      </c>
      <c r="U69" s="2275"/>
      <c r="V69" s="2282">
        <f>V68/('Input and Calculation Tool'!C42-'Input and Calculation Tool'!C45-'Input and Calculation Tool'!C49)</f>
        <v>0</v>
      </c>
      <c r="W69" s="2283"/>
      <c r="X69" s="1240">
        <f>X68/('Input and Calculation Tool'!C42-'Input and Calculation Tool'!C45-'Input and Calculation Tool'!C49)</f>
        <v>0.10714285714285714</v>
      </c>
      <c r="Y69" s="1240">
        <f>'Input and Calculation Tool'!C45/('Input and Calculation Tool'!C42-'Input and Calculation Tool'!C49)</f>
        <v>6.6666666666666666E-2</v>
      </c>
    </row>
    <row r="70" spans="3:26" ht="15" customHeight="1" thickBot="1">
      <c r="F70" s="2300"/>
      <c r="G70" s="1206"/>
      <c r="O70" s="1207"/>
      <c r="P70" s="3098"/>
    </row>
    <row r="71" spans="3:26" ht="15" customHeight="1" thickBot="1">
      <c r="F71" s="2300"/>
      <c r="G71" s="1206"/>
      <c r="O71" s="1207"/>
      <c r="P71" s="3098"/>
    </row>
    <row r="72" spans="3:26" ht="12.75" customHeight="1" thickBot="1">
      <c r="F72" s="2300"/>
      <c r="G72" s="1206" t="s">
        <v>471</v>
      </c>
      <c r="H72" s="2276" t="s">
        <v>472</v>
      </c>
      <c r="I72" s="2276"/>
      <c r="J72" s="2276"/>
      <c r="K72" s="2276"/>
      <c r="L72" s="2276"/>
      <c r="M72" s="2276"/>
      <c r="N72" s="1237" t="s">
        <v>380</v>
      </c>
      <c r="O72" s="1207"/>
      <c r="P72" s="3098"/>
    </row>
    <row r="73" spans="3:26" ht="15" customHeight="1" thickBot="1">
      <c r="F73" s="2300"/>
      <c r="G73" s="1206"/>
      <c r="O73" s="1207"/>
      <c r="P73" s="3098"/>
    </row>
    <row r="74" spans="3:26" ht="25.5" customHeight="1" thickBot="1">
      <c r="F74" s="2300"/>
      <c r="G74" s="1206"/>
      <c r="H74" s="2163" t="s">
        <v>381</v>
      </c>
      <c r="I74" s="2163"/>
      <c r="J74" s="2163"/>
      <c r="K74" s="2163"/>
      <c r="L74" s="2163"/>
      <c r="M74" s="1208" t="s">
        <v>382</v>
      </c>
      <c r="N74" s="1208" t="s">
        <v>383</v>
      </c>
      <c r="O74" s="1207"/>
      <c r="P74" s="3098"/>
    </row>
    <row r="75" spans="3:26" ht="31.5" customHeight="1" thickBot="1">
      <c r="F75" s="2300"/>
      <c r="G75" s="1206"/>
      <c r="H75" s="2173" t="s">
        <v>473</v>
      </c>
      <c r="I75" s="2174"/>
      <c r="J75" s="2174"/>
      <c r="K75" s="2174"/>
      <c r="L75" s="2183">
        <f>MIN(3,ROUND(SUM(K78,K81,K84,K87,K89),0))</f>
        <v>0</v>
      </c>
      <c r="M75" s="2270">
        <f>L75+L90</f>
        <v>0</v>
      </c>
      <c r="N75" s="2277">
        <f>MIN(5,M75)</f>
        <v>0</v>
      </c>
      <c r="O75" s="1207"/>
      <c r="P75" s="3098"/>
      <c r="S75" s="1257"/>
      <c r="T75" s="1258">
        <v>0</v>
      </c>
      <c r="U75" s="1258">
        <v>0.15</v>
      </c>
      <c r="V75" s="1258">
        <v>0.3</v>
      </c>
      <c r="W75" s="1257"/>
    </row>
    <row r="76" spans="3:26" ht="14.1" customHeight="1" thickBot="1">
      <c r="F76" s="2300"/>
      <c r="G76" s="1206"/>
      <c r="H76" s="2158" t="s">
        <v>416</v>
      </c>
      <c r="I76" s="2159"/>
      <c r="J76" s="2159"/>
      <c r="L76" s="2184"/>
      <c r="M76" s="2270"/>
      <c r="N76" s="2277"/>
      <c r="O76" s="1207"/>
      <c r="P76" s="3098"/>
      <c r="S76" s="1257" t="s">
        <v>474</v>
      </c>
      <c r="T76" s="1257">
        <v>3</v>
      </c>
      <c r="U76" s="1257">
        <v>2</v>
      </c>
      <c r="V76" s="1257">
        <v>1</v>
      </c>
      <c r="W76" s="1257">
        <v>0</v>
      </c>
    </row>
    <row r="77" spans="3:26" ht="14.1" customHeight="1" thickBot="1">
      <c r="F77" s="2300"/>
      <c r="G77" s="1206"/>
      <c r="H77" s="1217"/>
      <c r="I77" s="939" t="s">
        <v>475</v>
      </c>
      <c r="J77" s="1259">
        <f>'Input and Calculation Tool'!J662</f>
        <v>0.5</v>
      </c>
      <c r="K77" s="939"/>
      <c r="L77" s="2184"/>
      <c r="M77" s="2270"/>
      <c r="N77" s="2277"/>
      <c r="O77" s="1207"/>
      <c r="P77" s="3098"/>
      <c r="S77" s="1257" t="s">
        <v>476</v>
      </c>
      <c r="T77" s="1257">
        <v>2</v>
      </c>
      <c r="U77" s="1257"/>
      <c r="V77" s="1257">
        <v>1</v>
      </c>
      <c r="W77" s="1257">
        <v>0</v>
      </c>
    </row>
    <row r="78" spans="3:26" ht="14.1" customHeight="1" thickBot="1">
      <c r="F78" s="2300"/>
      <c r="G78" s="1206"/>
      <c r="H78" s="1217"/>
      <c r="I78" s="939" t="s">
        <v>477</v>
      </c>
      <c r="J78" s="939"/>
      <c r="K78" s="939">
        <f>T80*T82</f>
        <v>0</v>
      </c>
      <c r="L78" s="2184"/>
      <c r="M78" s="2270"/>
      <c r="N78" s="2277"/>
      <c r="O78" s="1207"/>
      <c r="P78" s="3098"/>
    </row>
    <row r="79" spans="3:26" ht="14.1" customHeight="1" thickBot="1">
      <c r="F79" s="2300"/>
      <c r="G79" s="1206"/>
      <c r="H79" s="1243" t="s">
        <v>411</v>
      </c>
      <c r="L79" s="2184"/>
      <c r="M79" s="2270"/>
      <c r="N79" s="2277"/>
      <c r="O79" s="1207"/>
      <c r="P79" s="3098"/>
      <c r="S79" s="1150" t="s">
        <v>409</v>
      </c>
      <c r="T79" s="2269" t="s">
        <v>410</v>
      </c>
      <c r="U79" s="2270"/>
      <c r="V79" s="1150" t="s">
        <v>411</v>
      </c>
      <c r="W79" s="1150" t="s">
        <v>412</v>
      </c>
      <c r="X79" s="2271" t="s">
        <v>395</v>
      </c>
      <c r="Y79" s="2271"/>
      <c r="Z79" s="1150" t="s">
        <v>413</v>
      </c>
    </row>
    <row r="80" spans="3:26" ht="14.1" customHeight="1" thickBot="1">
      <c r="F80" s="2300"/>
      <c r="G80" s="1206"/>
      <c r="H80" s="1216"/>
      <c r="I80" s="1260" t="s">
        <v>478</v>
      </c>
      <c r="J80" s="1259">
        <f>'Input and Calculation Tool'!J669</f>
        <v>0</v>
      </c>
      <c r="K80" s="939"/>
      <c r="L80" s="2184"/>
      <c r="M80" s="2270"/>
      <c r="N80" s="2277"/>
      <c r="O80" s="1207"/>
      <c r="P80" s="3098"/>
      <c r="S80" s="1150" t="s">
        <v>479</v>
      </c>
      <c r="T80" s="2272">
        <f>IF(J77=T75,T76,IF(J77&lt;U75,U76,IF(J77&lt;V75,V76,W76)))</f>
        <v>0</v>
      </c>
      <c r="U80" s="2273"/>
      <c r="V80" s="1261">
        <f>IF(J80=T75,T76,IF(J80&lt;U75,U76,IF(J80&lt;V75,V76,W76)))</f>
        <v>3</v>
      </c>
      <c r="W80" s="1261">
        <f>IF(J83=T75,T76,IF(J83&lt;U75,U76,IF(J83&lt;V75,V76,W76)))</f>
        <v>3</v>
      </c>
      <c r="X80" s="1262">
        <f>IF(J86=T75,T77,IF(J86&lt;V75,V77,W77))</f>
        <v>0</v>
      </c>
      <c r="Y80" s="1261">
        <f>IF('Input and Calculation Tool'!J686="oui",1,0)</f>
        <v>1</v>
      </c>
      <c r="Z80" s="1261">
        <f>IF('Input and Calculation Tool'!J690&lt;=0,0,3)</f>
        <v>3</v>
      </c>
    </row>
    <row r="81" spans="6:26" ht="14.1" customHeight="1" thickBot="1">
      <c r="F81" s="2300"/>
      <c r="G81" s="1206"/>
      <c r="H81" s="1217"/>
      <c r="I81" s="939" t="s">
        <v>480</v>
      </c>
      <c r="J81" s="939"/>
      <c r="K81" s="939">
        <f>V80*V82</f>
        <v>0</v>
      </c>
      <c r="L81" s="2184"/>
      <c r="M81" s="2270"/>
      <c r="N81" s="2277"/>
      <c r="O81" s="1207"/>
      <c r="P81" s="3098"/>
      <c r="S81" s="1150" t="s">
        <v>470</v>
      </c>
      <c r="T81" s="2269">
        <f>'Input and Calculation Tool'!C43+'Input and Calculation Tool'!C44</f>
        <v>50</v>
      </c>
      <c r="U81" s="2270"/>
      <c r="V81" s="1150">
        <f>'Input and Calculation Tool'!C46</f>
        <v>0</v>
      </c>
      <c r="W81" s="1150">
        <f>'Input and Calculation Tool'!C47</f>
        <v>0</v>
      </c>
      <c r="X81" s="2271">
        <f>'Input and Calculation Tool'!C48</f>
        <v>6</v>
      </c>
      <c r="Y81" s="2271"/>
      <c r="Z81" s="1150">
        <f>'Input and Calculation Tool'!C45</f>
        <v>4</v>
      </c>
    </row>
    <row r="82" spans="6:26" ht="14.1" customHeight="1" thickBot="1">
      <c r="F82" s="2300"/>
      <c r="G82" s="1206"/>
      <c r="H82" s="1243" t="s">
        <v>412</v>
      </c>
      <c r="L82" s="2184"/>
      <c r="M82" s="2270"/>
      <c r="N82" s="2277"/>
      <c r="O82" s="1207"/>
      <c r="P82" s="3098"/>
      <c r="S82" s="1150" t="s">
        <v>417</v>
      </c>
      <c r="T82" s="2274">
        <f>T81/('Input and Calculation Tool'!$C$42-'Input and Calculation Tool'!C49)</f>
        <v>0.83333333333333337</v>
      </c>
      <c r="U82" s="2275"/>
      <c r="V82" s="1240">
        <f>V81/('Input and Calculation Tool'!$C$42-'Input and Calculation Tool'!C49)</f>
        <v>0</v>
      </c>
      <c r="W82" s="1240">
        <f>W81/('Input and Calculation Tool'!$C$42-'Input and Calculation Tool'!C49)</f>
        <v>0</v>
      </c>
      <c r="X82" s="2274">
        <f>X81/('Input and Calculation Tool'!$C$42-'Input and Calculation Tool'!C49)</f>
        <v>0.1</v>
      </c>
      <c r="Y82" s="2275"/>
      <c r="Z82" s="1240">
        <f>Z81/('Input and Calculation Tool'!$C$42-'Input and Calculation Tool'!C49)</f>
        <v>6.6666666666666666E-2</v>
      </c>
    </row>
    <row r="83" spans="6:26" ht="14.1" customHeight="1" thickBot="1">
      <c r="F83" s="2300"/>
      <c r="G83" s="1206"/>
      <c r="H83" s="1216"/>
      <c r="I83" s="939" t="s">
        <v>481</v>
      </c>
      <c r="J83" s="1259">
        <f>'Input and Calculation Tool'!J676</f>
        <v>0</v>
      </c>
      <c r="K83" s="939"/>
      <c r="L83" s="2184"/>
      <c r="M83" s="2270"/>
      <c r="N83" s="2277"/>
      <c r="O83" s="1207"/>
      <c r="P83" s="3098"/>
    </row>
    <row r="84" spans="6:26" ht="14.1" customHeight="1" thickBot="1">
      <c r="F84" s="2300"/>
      <c r="G84" s="1206"/>
      <c r="H84" s="1243"/>
      <c r="I84" s="939" t="s">
        <v>482</v>
      </c>
      <c r="J84" s="939"/>
      <c r="K84" s="939">
        <f>W80*W82</f>
        <v>0</v>
      </c>
      <c r="L84" s="2184"/>
      <c r="M84" s="2270"/>
      <c r="N84" s="2277"/>
      <c r="O84" s="1207"/>
      <c r="P84" s="3098"/>
    </row>
    <row r="85" spans="6:26" ht="14.1" customHeight="1" thickBot="1">
      <c r="F85" s="2300"/>
      <c r="G85" s="1206"/>
      <c r="H85" s="1243" t="s">
        <v>395</v>
      </c>
      <c r="L85" s="2184"/>
      <c r="M85" s="2270"/>
      <c r="N85" s="2277"/>
      <c r="O85" s="1207"/>
      <c r="P85" s="3098"/>
    </row>
    <row r="86" spans="6:26" ht="14.1" customHeight="1" thickBot="1">
      <c r="F86" s="2300"/>
      <c r="G86" s="1206"/>
      <c r="H86" s="1216"/>
      <c r="I86" s="939" t="s">
        <v>483</v>
      </c>
      <c r="J86" s="1259">
        <f>'Input and Calculation Tool'!J683</f>
        <v>0.5</v>
      </c>
      <c r="K86" s="939"/>
      <c r="L86" s="2184"/>
      <c r="M86" s="2270"/>
      <c r="N86" s="2277"/>
      <c r="O86" s="1207"/>
      <c r="P86" s="3098"/>
    </row>
    <row r="87" spans="6:26" ht="14.1" customHeight="1" thickBot="1">
      <c r="F87" s="2300"/>
      <c r="G87" s="1206"/>
      <c r="H87" s="1217"/>
      <c r="I87" s="939" t="s">
        <v>484</v>
      </c>
      <c r="J87" s="939"/>
      <c r="K87" s="939">
        <f>(X80+Y80)*X82</f>
        <v>0.1</v>
      </c>
      <c r="L87" s="2184"/>
      <c r="M87" s="2270"/>
      <c r="N87" s="2277"/>
      <c r="O87" s="1207"/>
      <c r="P87" s="3098"/>
    </row>
    <row r="88" spans="6:26" ht="14.1" customHeight="1" thickBot="1">
      <c r="F88" s="2300"/>
      <c r="G88" s="1206"/>
      <c r="H88" s="1217" t="s">
        <v>413</v>
      </c>
      <c r="I88" s="939"/>
      <c r="J88" s="939"/>
      <c r="K88" s="939"/>
      <c r="L88" s="2184"/>
      <c r="M88" s="2270"/>
      <c r="N88" s="2277"/>
      <c r="O88" s="1207"/>
      <c r="P88" s="3098"/>
    </row>
    <row r="89" spans="6:26" ht="14.1" customHeight="1" thickBot="1">
      <c r="F89" s="2300"/>
      <c r="G89" s="1206"/>
      <c r="H89" s="1217"/>
      <c r="I89" s="939" t="s">
        <v>485</v>
      </c>
      <c r="J89" s="939"/>
      <c r="K89" s="939">
        <f>Z80*Z82</f>
        <v>0.2</v>
      </c>
      <c r="L89" s="2184"/>
      <c r="M89" s="2270"/>
      <c r="N89" s="2277"/>
      <c r="O89" s="1207"/>
      <c r="P89" s="3098"/>
    </row>
    <row r="90" spans="6:26" ht="26.1" customHeight="1" thickBot="1">
      <c r="F90" s="2300"/>
      <c r="G90" s="1206"/>
      <c r="H90" s="2278" t="s">
        <v>486</v>
      </c>
      <c r="I90" s="2170"/>
      <c r="J90" s="2170"/>
      <c r="K90" s="2170"/>
      <c r="L90" s="2184">
        <f>IF(J91&gt;V90,W91,IF(J91&gt;U90,V91,IF(J91&gt;T90,U91,T91)))</f>
        <v>0</v>
      </c>
      <c r="M90" s="2270"/>
      <c r="N90" s="2277"/>
      <c r="O90" s="1207"/>
      <c r="P90" s="3098"/>
      <c r="S90" s="1210" t="s">
        <v>487</v>
      </c>
      <c r="T90" s="1230">
        <v>0.5</v>
      </c>
      <c r="U90" s="1230">
        <v>0.6</v>
      </c>
      <c r="V90" s="1263">
        <v>0.7</v>
      </c>
      <c r="W90" s="1257"/>
    </row>
    <row r="91" spans="6:26" ht="14.1" customHeight="1" thickBot="1">
      <c r="F91" s="2300"/>
      <c r="G91" s="1206"/>
      <c r="H91" s="1264"/>
      <c r="I91" s="1236" t="s">
        <v>488</v>
      </c>
      <c r="J91" s="1265">
        <f>'Input and Calculation Tool'!H716</f>
        <v>0.14577199999999998</v>
      </c>
      <c r="K91" s="1236"/>
      <c r="L91" s="2279"/>
      <c r="M91" s="2270"/>
      <c r="N91" s="2277"/>
      <c r="O91" s="1207"/>
      <c r="P91" s="3098"/>
      <c r="S91" s="1210" t="s">
        <v>489</v>
      </c>
      <c r="T91" s="1210">
        <v>0</v>
      </c>
      <c r="U91" s="1210">
        <v>1</v>
      </c>
      <c r="V91" s="1214">
        <v>2</v>
      </c>
      <c r="W91" s="1256">
        <v>3</v>
      </c>
    </row>
    <row r="92" spans="6:26" ht="14.1" customHeight="1" thickBot="1">
      <c r="F92" s="2300"/>
      <c r="G92" s="1206"/>
      <c r="J92" s="1266"/>
      <c r="L92" s="1267"/>
      <c r="M92" s="451"/>
      <c r="N92" s="1268"/>
      <c r="O92" s="1207"/>
      <c r="P92" s="3098"/>
    </row>
    <row r="93" spans="6:26" ht="15" customHeight="1" thickBot="1">
      <c r="F93" s="2300"/>
      <c r="G93" s="1206"/>
      <c r="H93" s="1218"/>
      <c r="I93" s="1218"/>
      <c r="J93" s="1218"/>
      <c r="K93" s="1218"/>
      <c r="L93" s="795"/>
      <c r="M93" s="451"/>
      <c r="N93" s="1268"/>
      <c r="O93" s="1207"/>
      <c r="P93" s="3098"/>
    </row>
    <row r="94" spans="6:26" ht="14.1" customHeight="1" thickBot="1">
      <c r="F94" s="2300"/>
      <c r="G94" s="1206" t="s">
        <v>490</v>
      </c>
      <c r="H94" s="2276" t="s">
        <v>491</v>
      </c>
      <c r="I94" s="2276"/>
      <c r="J94" s="2276"/>
      <c r="K94" s="2276"/>
      <c r="L94" s="2276"/>
      <c r="M94" s="2276"/>
      <c r="N94" s="1237" t="s">
        <v>380</v>
      </c>
      <c r="O94" s="1207"/>
      <c r="P94" s="3098"/>
    </row>
    <row r="95" spans="6:26" ht="12.75" customHeight="1" thickBot="1">
      <c r="F95" s="2300"/>
      <c r="G95" s="1206"/>
      <c r="O95" s="1207"/>
      <c r="P95" s="3098"/>
    </row>
    <row r="96" spans="6:26" ht="25.5" customHeight="1" thickBot="1">
      <c r="F96" s="2300"/>
      <c r="G96" s="1206"/>
      <c r="H96" s="2316" t="s">
        <v>381</v>
      </c>
      <c r="I96" s="2316"/>
      <c r="J96" s="2316"/>
      <c r="K96" s="2316"/>
      <c r="L96" s="2316"/>
      <c r="M96" s="1269" t="s">
        <v>382</v>
      </c>
      <c r="N96" s="1269" t="s">
        <v>383</v>
      </c>
      <c r="O96" s="1207"/>
      <c r="P96" s="3098"/>
    </row>
    <row r="97" spans="6:27" ht="12.75" customHeight="1" thickBot="1">
      <c r="F97" s="2300"/>
      <c r="G97" s="1206"/>
      <c r="H97" s="2158" t="s">
        <v>492</v>
      </c>
      <c r="I97" s="2159"/>
      <c r="J97" s="2159"/>
      <c r="L97" s="2267">
        <f>IF(J98=T97,T98,IF(J98=V97,V98,X98))</f>
        <v>0</v>
      </c>
      <c r="M97" s="2317">
        <f>SUM(L97,L99,L104)</f>
        <v>1</v>
      </c>
      <c r="N97" s="2266">
        <f>MIN(5,M97)</f>
        <v>1</v>
      </c>
      <c r="O97" s="1207"/>
      <c r="P97" s="3098"/>
      <c r="S97" s="1270" t="s">
        <v>493</v>
      </c>
      <c r="T97" s="2254" t="s">
        <v>494</v>
      </c>
      <c r="U97" s="2254"/>
      <c r="V97" s="2254" t="s">
        <v>495</v>
      </c>
      <c r="W97" s="2254"/>
      <c r="X97" s="2254" t="s">
        <v>496</v>
      </c>
      <c r="Y97" s="2254"/>
      <c r="Z97" s="2254" t="s">
        <v>497</v>
      </c>
      <c r="AA97" s="2254"/>
    </row>
    <row r="98" spans="6:27" ht="14.1" customHeight="1" thickBot="1">
      <c r="F98" s="2300"/>
      <c r="G98" s="1206"/>
      <c r="H98" s="2255" t="s">
        <v>498</v>
      </c>
      <c r="I98" s="2256"/>
      <c r="J98" s="2192" t="str">
        <f>'Input and Calculation Tool'!K720</f>
        <v>présence phyto</v>
      </c>
      <c r="K98" s="2192"/>
      <c r="L98" s="2267"/>
      <c r="M98" s="2317"/>
      <c r="N98" s="2266"/>
      <c r="O98" s="1207"/>
      <c r="P98" s="3098"/>
      <c r="S98" s="1270" t="s">
        <v>421</v>
      </c>
      <c r="T98" s="2257">
        <v>2</v>
      </c>
      <c r="U98" s="2257"/>
      <c r="V98" s="2257">
        <v>1</v>
      </c>
      <c r="W98" s="2257"/>
      <c r="X98" s="2257">
        <v>0</v>
      </c>
      <c r="Y98" s="2257"/>
      <c r="Z98" s="2257">
        <v>0</v>
      </c>
      <c r="AA98" s="2257"/>
    </row>
    <row r="99" spans="6:27" ht="12" customHeight="1" thickBot="1">
      <c r="F99" s="2300"/>
      <c r="G99" s="1206"/>
      <c r="H99" s="2191" t="s">
        <v>499</v>
      </c>
      <c r="I99" s="2192"/>
      <c r="J99" s="2192"/>
      <c r="K99" s="2192"/>
      <c r="L99" s="2184">
        <f>IF('Input and Calculation Tool'!C30="pas d'élevage",K101,MIN(K101,K103))</f>
        <v>0</v>
      </c>
      <c r="M99" s="2317"/>
      <c r="N99" s="2266"/>
      <c r="O99" s="1207"/>
      <c r="P99" s="3098"/>
    </row>
    <row r="100" spans="6:27" ht="14.1" customHeight="1" thickBot="1">
      <c r="F100" s="2300"/>
      <c r="G100" s="1206"/>
      <c r="H100" s="1216"/>
      <c r="I100" s="2192" t="s">
        <v>500</v>
      </c>
      <c r="J100" s="2192"/>
      <c r="K100" s="2192"/>
      <c r="L100" s="2184"/>
      <c r="M100" s="2317"/>
      <c r="N100" s="2266"/>
      <c r="O100" s="1207"/>
      <c r="P100" s="3098"/>
      <c r="S100" s="1270" t="s">
        <v>501</v>
      </c>
      <c r="T100" s="1270" t="s">
        <v>502</v>
      </c>
    </row>
    <row r="101" spans="6:27" ht="14.1" customHeight="1" thickBot="1">
      <c r="F101" s="2300"/>
      <c r="G101" s="1206"/>
      <c r="H101" s="1217"/>
      <c r="I101" s="1218" t="s">
        <v>403</v>
      </c>
      <c r="J101" s="1246">
        <f>'Input and Calculation Tool'!K723</f>
        <v>0.66666666666666663</v>
      </c>
      <c r="K101" s="1271">
        <f>IF(J101&gt;S101,T101,IF(J101&gt;S102,T102,T103))</f>
        <v>0</v>
      </c>
      <c r="L101" s="2184"/>
      <c r="M101" s="2317"/>
      <c r="N101" s="2266"/>
      <c r="O101" s="1207"/>
      <c r="P101" s="3098"/>
      <c r="S101" s="1272">
        <v>0.30000000000000004</v>
      </c>
      <c r="T101" s="1270">
        <v>0</v>
      </c>
    </row>
    <row r="102" spans="6:27" ht="14.1" customHeight="1" thickBot="1">
      <c r="F102" s="2300"/>
      <c r="G102" s="1206"/>
      <c r="H102" s="1216"/>
      <c r="I102" s="2192" t="s">
        <v>503</v>
      </c>
      <c r="J102" s="2192"/>
      <c r="K102" s="2192"/>
      <c r="L102" s="2184"/>
      <c r="M102" s="2317"/>
      <c r="N102" s="2266"/>
      <c r="O102" s="1207"/>
      <c r="P102" s="3098"/>
      <c r="S102" s="1272">
        <v>0.1</v>
      </c>
      <c r="T102" s="1270">
        <v>1</v>
      </c>
    </row>
    <row r="103" spans="6:27" ht="14.1" customHeight="1" thickBot="1">
      <c r="F103" s="2300"/>
      <c r="G103" s="1206"/>
      <c r="H103" s="1216"/>
      <c r="I103" s="1218" t="s">
        <v>403</v>
      </c>
      <c r="J103" s="1246">
        <f>'Input and Calculation Tool'!K725</f>
        <v>0</v>
      </c>
      <c r="K103" s="1271">
        <f>IF(J103&gt;S101,T101,IF(J103&gt;S102,T102,T103))</f>
        <v>2</v>
      </c>
      <c r="L103" s="2184"/>
      <c r="M103" s="2317"/>
      <c r="N103" s="2266"/>
      <c r="O103" s="1207"/>
      <c r="P103" s="3098"/>
      <c r="T103" s="1270">
        <v>2</v>
      </c>
    </row>
    <row r="104" spans="6:27" ht="14.1" customHeight="1" thickBot="1">
      <c r="F104" s="2300"/>
      <c r="G104" s="1206"/>
      <c r="H104" s="2158" t="s">
        <v>504</v>
      </c>
      <c r="I104" s="2159"/>
      <c r="J104" s="2159"/>
      <c r="K104" s="2159"/>
      <c r="L104" s="2267">
        <f>IF(J105=T105,T106,U106)</f>
        <v>1</v>
      </c>
      <c r="M104" s="2317"/>
      <c r="N104" s="2266"/>
      <c r="O104" s="1207"/>
      <c r="P104" s="3098"/>
    </row>
    <row r="105" spans="6:27" ht="15" customHeight="1" thickBot="1">
      <c r="F105" s="2300"/>
      <c r="G105" s="1206"/>
      <c r="H105" s="1255"/>
      <c r="I105" s="1236"/>
      <c r="J105" s="1234" t="str">
        <f>'Input and Calculation Tool'!K728</f>
        <v>oui</v>
      </c>
      <c r="K105" s="1273"/>
      <c r="L105" s="2268"/>
      <c r="M105" s="2318"/>
      <c r="N105" s="2243"/>
      <c r="O105" s="1207"/>
      <c r="P105" s="3098"/>
      <c r="S105" s="1270" t="s">
        <v>505</v>
      </c>
      <c r="T105" s="1270" t="s">
        <v>437</v>
      </c>
      <c r="U105" s="1270" t="s">
        <v>438</v>
      </c>
    </row>
    <row r="106" spans="6:27" ht="14.1" customHeight="1" thickBot="1">
      <c r="F106" s="2301"/>
      <c r="G106" s="1274"/>
      <c r="H106" s="1275"/>
      <c r="I106" s="1275"/>
      <c r="J106" s="1275"/>
      <c r="K106" s="1275"/>
      <c r="L106" s="1276"/>
      <c r="M106" s="1277"/>
      <c r="N106" s="1278"/>
      <c r="O106" s="1279"/>
      <c r="P106" s="3098"/>
      <c r="S106" s="1270" t="s">
        <v>506</v>
      </c>
      <c r="T106" s="1270">
        <v>1</v>
      </c>
      <c r="U106" s="1270">
        <v>0</v>
      </c>
    </row>
    <row r="107" spans="6:27" ht="14.1" customHeight="1" thickBot="1"/>
    <row r="108" spans="6:27" s="1754" customFormat="1" ht="14.1" customHeight="1" thickBot="1">
      <c r="F108" s="2258" t="s">
        <v>507</v>
      </c>
      <c r="G108" s="1751" t="s">
        <v>508</v>
      </c>
      <c r="H108" s="2223" t="s">
        <v>509</v>
      </c>
      <c r="I108" s="2223"/>
      <c r="J108" s="2223"/>
      <c r="K108" s="2223"/>
      <c r="L108" s="2223"/>
      <c r="M108" s="2223"/>
      <c r="N108" s="1752" t="s">
        <v>510</v>
      </c>
      <c r="O108" s="1753"/>
      <c r="P108" s="3099" t="e">
        <f>MIN(20,SUM(N111,N127,N137))</f>
        <v>#VALUE!</v>
      </c>
    </row>
    <row r="109" spans="6:27" s="1754" customFormat="1" ht="14.1" customHeight="1" thickBot="1">
      <c r="F109" s="2258"/>
      <c r="G109" s="1755"/>
      <c r="P109" s="3099"/>
      <c r="W109" s="1756"/>
    </row>
    <row r="110" spans="6:27" s="1754" customFormat="1" ht="24" customHeight="1" thickBot="1">
      <c r="F110" s="2258"/>
      <c r="G110" s="1755"/>
      <c r="H110" s="2224" t="s">
        <v>381</v>
      </c>
      <c r="I110" s="2224"/>
      <c r="J110" s="2224"/>
      <c r="K110" s="2224"/>
      <c r="L110" s="2224"/>
      <c r="M110" s="1758" t="s">
        <v>382</v>
      </c>
      <c r="N110" s="1759" t="s">
        <v>383</v>
      </c>
      <c r="P110" s="3099"/>
      <c r="S110" s="1757" t="s">
        <v>511</v>
      </c>
      <c r="T110" s="2247" t="s">
        <v>512</v>
      </c>
      <c r="U110" s="2247"/>
      <c r="V110" s="2248" t="s">
        <v>513</v>
      </c>
      <c r="W110" s="2248"/>
      <c r="X110" s="2248"/>
      <c r="Y110" s="1760" t="s">
        <v>189</v>
      </c>
      <c r="Z110" s="1761"/>
    </row>
    <row r="111" spans="6:27" s="1754" customFormat="1" ht="14.1" customHeight="1" thickBot="1">
      <c r="F111" s="2258"/>
      <c r="G111" s="1755"/>
      <c r="H111" s="2249" t="s">
        <v>514</v>
      </c>
      <c r="I111" s="2249"/>
      <c r="J111" s="2249"/>
      <c r="K111" s="2249"/>
      <c r="L111" s="2250">
        <f>IF(J112=T110,T111,IF(J112=V110,V111,Y111))</f>
        <v>0</v>
      </c>
      <c r="M111" s="2251">
        <f>L111+L113+L115</f>
        <v>0</v>
      </c>
      <c r="N111" s="2205">
        <f>MIN(8,M111)</f>
        <v>0</v>
      </c>
      <c r="P111" s="3099"/>
      <c r="S111" s="1757" t="s">
        <v>489</v>
      </c>
      <c r="T111" s="2252">
        <v>3</v>
      </c>
      <c r="U111" s="2252"/>
      <c r="V111" s="2224">
        <v>1</v>
      </c>
      <c r="W111" s="2224"/>
      <c r="X111" s="2224"/>
      <c r="Y111" s="1763">
        <v>0</v>
      </c>
    </row>
    <row r="112" spans="6:27" s="1754" customFormat="1" ht="14.1" customHeight="1" thickBot="1">
      <c r="F112" s="2258"/>
      <c r="G112" s="1755"/>
      <c r="H112" s="1764"/>
      <c r="I112" s="1765"/>
      <c r="J112" s="1765">
        <f>'Input and Calculation Tool'!I733</f>
        <v>0</v>
      </c>
      <c r="K112" s="1766"/>
      <c r="L112" s="2250"/>
      <c r="M112" s="2251"/>
      <c r="N112" s="2205"/>
      <c r="P112" s="3099"/>
    </row>
    <row r="113" spans="6:24" s="1754" customFormat="1" ht="14.1" customHeight="1" thickBot="1">
      <c r="F113" s="2258"/>
      <c r="G113" s="1755"/>
      <c r="H113" s="1767" t="s">
        <v>515</v>
      </c>
      <c r="I113" s="1765"/>
      <c r="J113" s="1765"/>
      <c r="K113" s="1765"/>
      <c r="L113" s="2221">
        <f>J114</f>
        <v>0</v>
      </c>
      <c r="M113" s="2251"/>
      <c r="N113" s="2205"/>
      <c r="P113" s="3099"/>
      <c r="T113" s="2253" t="s">
        <v>516</v>
      </c>
      <c r="U113" s="2253" t="s">
        <v>517</v>
      </c>
      <c r="V113" s="2253" t="s">
        <v>518</v>
      </c>
      <c r="W113" s="2142" t="s">
        <v>502</v>
      </c>
    </row>
    <row r="114" spans="6:24" s="1754" customFormat="1" ht="14.1" customHeight="1" thickBot="1">
      <c r="F114" s="2258"/>
      <c r="G114" s="1755"/>
      <c r="H114" s="1769"/>
      <c r="I114" s="1765"/>
      <c r="J114" s="1765">
        <f>'Input and Calculation Tool'!I740</f>
        <v>0</v>
      </c>
      <c r="K114" s="1765"/>
      <c r="L114" s="2221"/>
      <c r="M114" s="2251"/>
      <c r="N114" s="2205"/>
      <c r="P114" s="3099"/>
      <c r="T114" s="2253"/>
      <c r="U114" s="2253"/>
      <c r="V114" s="2253"/>
      <c r="W114" s="2142"/>
    </row>
    <row r="115" spans="6:24" s="1754" customFormat="1" ht="14.1" customHeight="1" thickBot="1">
      <c r="F115" s="2258"/>
      <c r="G115" s="1755"/>
      <c r="H115" s="1767" t="s">
        <v>519</v>
      </c>
      <c r="I115" s="1765"/>
      <c r="J115" s="1765"/>
      <c r="K115" s="1765"/>
      <c r="L115" s="2228">
        <f>IF(T119&gt;U119,IF(T119&gt;V119,K117, K121),IF(U119&gt;V119,K119,K121))</f>
        <v>0</v>
      </c>
      <c r="M115" s="2251"/>
      <c r="N115" s="2205"/>
      <c r="P115" s="3099"/>
      <c r="T115" s="1770">
        <v>0.6</v>
      </c>
      <c r="U115" s="1768" t="s">
        <v>190</v>
      </c>
      <c r="V115" s="1770">
        <v>0.8</v>
      </c>
      <c r="W115" s="1768">
        <v>3</v>
      </c>
    </row>
    <row r="116" spans="6:24" s="1754" customFormat="1" ht="14.1" customHeight="1" thickBot="1">
      <c r="F116" s="2258"/>
      <c r="G116" s="1755"/>
      <c r="H116" s="1767"/>
      <c r="I116" s="1771" t="s">
        <v>520</v>
      </c>
      <c r="J116" s="1765"/>
      <c r="K116" s="1765"/>
      <c r="L116" s="2228"/>
      <c r="M116" s="2251"/>
      <c r="N116" s="2205"/>
      <c r="P116" s="3099"/>
      <c r="T116" s="1770">
        <v>0.3</v>
      </c>
      <c r="U116" s="1768"/>
      <c r="V116" s="1770">
        <v>0.95</v>
      </c>
      <c r="W116" s="1768">
        <v>2</v>
      </c>
    </row>
    <row r="117" spans="6:24" s="1754" customFormat="1" ht="14.1" customHeight="1" thickBot="1">
      <c r="F117" s="2258"/>
      <c r="G117" s="1755"/>
      <c r="H117" s="1767"/>
      <c r="I117" s="1765"/>
      <c r="J117" s="1772">
        <f>'Input and Calculation Tool'!I745</f>
        <v>0</v>
      </c>
      <c r="K117" s="1765">
        <f>IF(J117&gt;=T115,W115,IF(J117&gt;=T116,W116,IF(J117&gt;T117,W117,W118)))</f>
        <v>0</v>
      </c>
      <c r="L117" s="2228"/>
      <c r="M117" s="2251"/>
      <c r="N117" s="2205"/>
      <c r="P117" s="3099"/>
      <c r="T117" s="1773">
        <v>0</v>
      </c>
      <c r="U117" s="1768"/>
      <c r="V117" s="1770">
        <v>1</v>
      </c>
      <c r="W117" s="1768">
        <v>1</v>
      </c>
    </row>
    <row r="118" spans="6:24" s="1754" customFormat="1" ht="14.1" customHeight="1" thickBot="1">
      <c r="F118" s="2258"/>
      <c r="G118" s="1755"/>
      <c r="H118" s="1767"/>
      <c r="I118" s="1771" t="s">
        <v>412</v>
      </c>
      <c r="J118" s="1765"/>
      <c r="K118" s="1765"/>
      <c r="L118" s="2228"/>
      <c r="M118" s="2251"/>
      <c r="N118" s="2205"/>
      <c r="P118" s="3099"/>
      <c r="T118" s="1774"/>
      <c r="U118" s="1775" t="s">
        <v>189</v>
      </c>
      <c r="W118" s="1768">
        <v>0</v>
      </c>
    </row>
    <row r="119" spans="6:24" s="1754" customFormat="1" ht="14.1" customHeight="1" thickBot="1">
      <c r="F119" s="2258"/>
      <c r="G119" s="1755"/>
      <c r="H119" s="1767"/>
      <c r="I119" s="1765"/>
      <c r="J119" s="1765">
        <f>'Input and Calculation Tool'!I748</f>
        <v>0</v>
      </c>
      <c r="K119" s="1765">
        <f>IF(J119=U115,W115,W118)</f>
        <v>0</v>
      </c>
      <c r="L119" s="2228"/>
      <c r="M119" s="2251"/>
      <c r="N119" s="2205"/>
      <c r="P119" s="3099"/>
      <c r="S119" s="1776" t="s">
        <v>521</v>
      </c>
      <c r="T119" s="1768">
        <f>'Input and Calculation Tool'!C43+'Input and Calculation Tool'!C44+'Input and Calculation Tool'!C48</f>
        <v>56</v>
      </c>
      <c r="U119" s="1768">
        <f>'Input and Calculation Tool'!C47</f>
        <v>0</v>
      </c>
      <c r="V119" s="1768">
        <f>'Input and Calculation Tool'!C46</f>
        <v>0</v>
      </c>
    </row>
    <row r="120" spans="6:24" s="1754" customFormat="1" ht="14.1" customHeight="1" thickBot="1">
      <c r="F120" s="2258"/>
      <c r="G120" s="1755"/>
      <c r="H120" s="1767"/>
      <c r="I120" s="1771" t="s">
        <v>411</v>
      </c>
      <c r="J120" s="1765"/>
      <c r="K120" s="1765"/>
      <c r="L120" s="2228"/>
      <c r="M120" s="2251"/>
      <c r="N120" s="2205"/>
      <c r="P120" s="3099"/>
    </row>
    <row r="121" spans="6:24" s="1754" customFormat="1" ht="14.1" customHeight="1" thickBot="1">
      <c r="F121" s="2258"/>
      <c r="G121" s="1755"/>
      <c r="H121" s="1777"/>
      <c r="I121" s="1778"/>
      <c r="J121" s="1779">
        <f>'Input and Calculation Tool'!I751</f>
        <v>0</v>
      </c>
      <c r="K121" s="1780">
        <f>IF('Input and Calculation Tool'!I751="",0,IF(J121&lt;=V115,W115,IF(J121&lt;=V116,W116,IF(J121&lt;V117,W117,W118))))</f>
        <v>0</v>
      </c>
      <c r="L121" s="2228"/>
      <c r="M121" s="2251"/>
      <c r="N121" s="2205"/>
      <c r="P121" s="3099"/>
    </row>
    <row r="122" spans="6:24" s="1754" customFormat="1" ht="12.75" customHeight="1" thickBot="1">
      <c r="F122" s="2258"/>
      <c r="G122" s="1755"/>
      <c r="P122" s="3099"/>
    </row>
    <row r="123" spans="6:24" s="1754" customFormat="1" ht="14.1" customHeight="1" thickBot="1">
      <c r="F123" s="2258"/>
      <c r="G123" s="1755"/>
      <c r="P123" s="3099"/>
    </row>
    <row r="124" spans="6:24" s="1754" customFormat="1" ht="15" customHeight="1" thickBot="1">
      <c r="F124" s="2258"/>
      <c r="G124" s="1755" t="s">
        <v>522</v>
      </c>
      <c r="H124" s="2193" t="s">
        <v>523</v>
      </c>
      <c r="I124" s="2193"/>
      <c r="J124" s="2193"/>
      <c r="K124" s="2193"/>
      <c r="L124" s="2193"/>
      <c r="M124" s="2193"/>
      <c r="N124" s="1781" t="s">
        <v>510</v>
      </c>
      <c r="P124" s="3099"/>
    </row>
    <row r="125" spans="6:24" s="1754" customFormat="1" ht="14.1" customHeight="1" thickBot="1">
      <c r="F125" s="2258"/>
      <c r="G125" s="1755"/>
      <c r="P125" s="3099"/>
      <c r="S125" s="1757" t="s">
        <v>524</v>
      </c>
      <c r="T125" s="1782">
        <v>1</v>
      </c>
      <c r="U125" s="1782">
        <v>0.9</v>
      </c>
      <c r="V125" s="1757"/>
      <c r="W125" s="1783"/>
    </row>
    <row r="126" spans="6:24" s="1754" customFormat="1" ht="25.5" customHeight="1" thickBot="1">
      <c r="F126" s="2258"/>
      <c r="G126" s="1755"/>
      <c r="H126" s="2224" t="s">
        <v>381</v>
      </c>
      <c r="I126" s="2224"/>
      <c r="J126" s="2224"/>
      <c r="K126" s="2224"/>
      <c r="L126" s="2224"/>
      <c r="M126" s="1758" t="s">
        <v>382</v>
      </c>
      <c r="N126" s="1759" t="s">
        <v>383</v>
      </c>
      <c r="P126" s="3099"/>
      <c r="S126" s="1757" t="s">
        <v>421</v>
      </c>
      <c r="T126" s="1757">
        <v>8</v>
      </c>
      <c r="U126" s="1757">
        <v>4</v>
      </c>
      <c r="V126" s="1757">
        <v>0</v>
      </c>
      <c r="W126" s="1783"/>
      <c r="X126" s="1783"/>
    </row>
    <row r="127" spans="6:24" s="1754" customFormat="1" ht="12.75" customHeight="1" thickBot="1">
      <c r="F127" s="2258"/>
      <c r="G127" s="1755"/>
      <c r="H127" s="2259" t="s">
        <v>525</v>
      </c>
      <c r="I127" s="2259"/>
      <c r="J127" s="2260">
        <f>'Input and Calculation Tool'!C757</f>
        <v>0</v>
      </c>
      <c r="K127" s="2260"/>
      <c r="L127" s="2260"/>
      <c r="M127" s="2224">
        <f>IF(J127="pas d'élevage",0,IF(J127="monogastrique",L130,IF(J127="herbivore",ROUND(L128*0.7+L130*0.3,0),0)))</f>
        <v>0</v>
      </c>
      <c r="N127" s="2205">
        <f>MIN(8,M127)</f>
        <v>0</v>
      </c>
      <c r="P127" s="3099"/>
      <c r="S127" s="1783"/>
      <c r="T127" s="1783"/>
      <c r="U127" s="1783"/>
      <c r="V127" s="1783"/>
      <c r="W127" s="1783"/>
      <c r="X127" s="1783"/>
    </row>
    <row r="128" spans="6:24" s="1754" customFormat="1" ht="14.1" customHeight="1" thickBot="1">
      <c r="F128" s="2258"/>
      <c r="G128" s="1755"/>
      <c r="H128" s="1761" t="s">
        <v>526</v>
      </c>
      <c r="J128" s="1784"/>
      <c r="L128" s="2221" t="e">
        <f>IF(J129&gt;=T125,T126,IF(J129&gt;=U125,U126,V126))</f>
        <v>#VALUE!</v>
      </c>
      <c r="M128" s="2224"/>
      <c r="N128" s="2205"/>
      <c r="P128" s="3099"/>
      <c r="S128" s="1763" t="s">
        <v>527</v>
      </c>
      <c r="T128" s="1785">
        <v>0.8</v>
      </c>
      <c r="U128" s="1785">
        <v>0.7</v>
      </c>
      <c r="V128" s="1786">
        <v>0.6</v>
      </c>
      <c r="W128" s="1785">
        <v>0.5</v>
      </c>
      <c r="X128" s="1785"/>
    </row>
    <row r="129" spans="6:28" s="1754" customFormat="1" ht="14.1" customHeight="1" thickBot="1">
      <c r="F129" s="2258"/>
      <c r="G129" s="1755"/>
      <c r="H129" s="1761"/>
      <c r="I129" s="1754" t="s">
        <v>403</v>
      </c>
      <c r="J129" s="1787" t="e">
        <f>'Input and Calculation Tool'!K760</f>
        <v>#VALUE!</v>
      </c>
      <c r="L129" s="2221"/>
      <c r="M129" s="2224"/>
      <c r="N129" s="2205"/>
      <c r="P129" s="3099"/>
      <c r="S129" s="1763" t="s">
        <v>489</v>
      </c>
      <c r="T129" s="1763">
        <v>8</v>
      </c>
      <c r="U129" s="1763">
        <v>6</v>
      </c>
      <c r="V129" s="1763">
        <v>4</v>
      </c>
      <c r="W129" s="1763">
        <v>2</v>
      </c>
      <c r="X129" s="1763">
        <v>0</v>
      </c>
      <c r="Y129" s="1756"/>
    </row>
    <row r="130" spans="6:28" s="1754" customFormat="1" ht="14.1" customHeight="1" thickBot="1">
      <c r="F130" s="2258"/>
      <c r="G130" s="1755"/>
      <c r="H130" s="2209" t="s">
        <v>528</v>
      </c>
      <c r="I130" s="2209"/>
      <c r="J130" s="2209"/>
      <c r="K130" s="2209"/>
      <c r="L130" s="2261">
        <f>IF(J131&gt;=T128,T129,IF(J131&gt;=U128,U129,IF(J131&gt;=V128,V129,IF(J131&gt;=W128,W129,X129))))</f>
        <v>0</v>
      </c>
      <c r="M130" s="2224"/>
      <c r="N130" s="2205"/>
      <c r="P130" s="3099"/>
      <c r="W130" s="1756"/>
      <c r="X130" s="1756"/>
      <c r="Y130" s="1756"/>
    </row>
    <row r="131" spans="6:28" s="1754" customFormat="1" ht="14.1" customHeight="1" thickBot="1">
      <c r="F131" s="2258"/>
      <c r="G131" s="1755"/>
      <c r="H131" s="1777"/>
      <c r="I131" s="1778" t="s">
        <v>403</v>
      </c>
      <c r="J131" s="1788">
        <f>'Input and Calculation Tool'!K763</f>
        <v>0</v>
      </c>
      <c r="K131" s="1778"/>
      <c r="L131" s="2261"/>
      <c r="M131" s="2224"/>
      <c r="N131" s="2205"/>
      <c r="P131" s="3099"/>
    </row>
    <row r="132" spans="6:28" s="1754" customFormat="1" ht="14.1" customHeight="1" thickBot="1">
      <c r="F132" s="2258"/>
      <c r="G132" s="1755"/>
      <c r="P132" s="3099"/>
    </row>
    <row r="133" spans="6:28" s="1754" customFormat="1" ht="14.1" customHeight="1" thickBot="1">
      <c r="F133" s="2258"/>
      <c r="G133" s="1755"/>
      <c r="L133" s="1771"/>
      <c r="P133" s="3099"/>
    </row>
    <row r="134" spans="6:28" s="1754" customFormat="1" ht="14.1" customHeight="1" thickBot="1">
      <c r="F134" s="2258"/>
      <c r="G134" s="1755" t="s">
        <v>529</v>
      </c>
      <c r="H134" s="2193" t="s">
        <v>530</v>
      </c>
      <c r="I134" s="2193"/>
      <c r="J134" s="2193"/>
      <c r="K134" s="2193"/>
      <c r="L134" s="2193"/>
      <c r="M134" s="2193"/>
      <c r="N134" s="1781" t="s">
        <v>510</v>
      </c>
      <c r="P134" s="3099"/>
    </row>
    <row r="135" spans="6:28" s="1754" customFormat="1" ht="14.1" customHeight="1" thickBot="1">
      <c r="F135" s="2258"/>
      <c r="G135" s="1755"/>
      <c r="P135" s="3099"/>
      <c r="S135" s="1763" t="s">
        <v>531</v>
      </c>
      <c r="T135" s="1785">
        <v>0.8</v>
      </c>
      <c r="U135" s="1785">
        <v>0.7</v>
      </c>
      <c r="V135" s="1785">
        <v>0.60000000000000009</v>
      </c>
      <c r="W135" s="1785">
        <v>0.5</v>
      </c>
      <c r="X135" s="1785">
        <v>0.4</v>
      </c>
      <c r="Y135" s="1785">
        <v>0.3</v>
      </c>
      <c r="Z135" s="1785">
        <v>0.2</v>
      </c>
      <c r="AA135" s="1785">
        <v>0.1</v>
      </c>
      <c r="AB135" s="1785" t="s">
        <v>532</v>
      </c>
    </row>
    <row r="136" spans="6:28" s="1754" customFormat="1" ht="25.5" customHeight="1" thickBot="1">
      <c r="F136" s="2258"/>
      <c r="G136" s="1755"/>
      <c r="H136" s="2194" t="s">
        <v>381</v>
      </c>
      <c r="I136" s="2194"/>
      <c r="J136" s="2194"/>
      <c r="K136" s="2194"/>
      <c r="L136" s="2194"/>
      <c r="M136" s="1758" t="s">
        <v>382</v>
      </c>
      <c r="N136" s="1758" t="s">
        <v>383</v>
      </c>
      <c r="P136" s="3099"/>
      <c r="S136" s="1757" t="s">
        <v>489</v>
      </c>
      <c r="T136" s="1757">
        <v>8</v>
      </c>
      <c r="U136" s="1757">
        <v>7</v>
      </c>
      <c r="V136" s="1757">
        <v>6</v>
      </c>
      <c r="W136" s="1757">
        <v>5</v>
      </c>
      <c r="X136" s="1757">
        <v>4</v>
      </c>
      <c r="Y136" s="1757">
        <v>3</v>
      </c>
      <c r="Z136" s="1757">
        <v>2</v>
      </c>
      <c r="AA136" s="1757">
        <v>1</v>
      </c>
      <c r="AB136" s="1757">
        <v>0</v>
      </c>
    </row>
    <row r="137" spans="6:28" s="1754" customFormat="1" ht="14.1" customHeight="1" thickBot="1">
      <c r="F137" s="2258"/>
      <c r="G137" s="1755"/>
      <c r="H137" s="2262" t="s">
        <v>533</v>
      </c>
      <c r="I137" s="2263"/>
      <c r="J137" s="2263"/>
      <c r="K137" s="2263"/>
      <c r="L137" s="2264" t="e">
        <f>IF(J138&gt;=T135,T136,IF(J138&gt;=U135,U136,IF(J138&gt;=V135,V136,IF(J138&gt;=W135,W136,IF(J138&gt;=X135,X136,IF(J138&gt;=Y135,Y136,IF(J138&gt;=Z135,Z136,IF(J138&gt;=AA135,AA136,AB136))))))))</f>
        <v>#VALUE!</v>
      </c>
      <c r="M137" s="2144" t="e">
        <f>L137</f>
        <v>#VALUE!</v>
      </c>
      <c r="N137" s="2245" t="e">
        <f>MIN(8,M137)</f>
        <v>#VALUE!</v>
      </c>
      <c r="P137" s="3099"/>
    </row>
    <row r="138" spans="6:28" s="1754" customFormat="1" ht="14.1" customHeight="1" thickBot="1">
      <c r="F138" s="2258"/>
      <c r="G138" s="1755"/>
      <c r="H138" s="1790"/>
      <c r="I138" s="1791" t="s">
        <v>403</v>
      </c>
      <c r="J138" s="1792" t="e">
        <f>'Input and Calculation Tool'!D785</f>
        <v>#VALUE!</v>
      </c>
      <c r="K138" s="1793"/>
      <c r="L138" s="2265"/>
      <c r="M138" s="2244"/>
      <c r="N138" s="2246"/>
      <c r="P138" s="3099"/>
    </row>
    <row r="139" spans="6:28" s="1754" customFormat="1" ht="14.1" customHeight="1" thickBot="1">
      <c r="F139" s="2258"/>
      <c r="G139" s="1794"/>
      <c r="H139" s="1795"/>
      <c r="I139" s="1795"/>
      <c r="J139" s="1795"/>
      <c r="K139" s="1795"/>
      <c r="L139" s="1796"/>
      <c r="M139" s="1796"/>
      <c r="N139" s="1796"/>
      <c r="O139" s="1796"/>
      <c r="P139" s="3099"/>
    </row>
    <row r="140" spans="6:28" ht="13.5" customHeight="1" thickBot="1"/>
    <row r="141" spans="6:28" ht="15" customHeight="1" thickBot="1">
      <c r="F141" s="2236" t="s">
        <v>534</v>
      </c>
      <c r="G141" s="1203" t="s">
        <v>535</v>
      </c>
      <c r="H141" s="2237" t="s">
        <v>536</v>
      </c>
      <c r="I141" s="2237"/>
      <c r="J141" s="2237"/>
      <c r="K141" s="2237"/>
      <c r="L141" s="2237"/>
      <c r="M141" s="2237"/>
      <c r="N141" s="1281" t="s">
        <v>510</v>
      </c>
      <c r="O141" s="1282"/>
      <c r="P141" s="3100" t="e">
        <f>MIN(20,SUM(N144,N152,N159))</f>
        <v>#VALUE!</v>
      </c>
    </row>
    <row r="142" spans="6:28" ht="14.1" customHeight="1" thickBot="1">
      <c r="F142" s="2236"/>
      <c r="G142" s="1206"/>
      <c r="P142" s="3100"/>
    </row>
    <row r="143" spans="6:28" ht="25.5" customHeight="1" thickBot="1">
      <c r="F143" s="2236"/>
      <c r="G143" s="1206"/>
      <c r="H143" s="2232" t="s">
        <v>381</v>
      </c>
      <c r="I143" s="2232"/>
      <c r="J143" s="2232"/>
      <c r="K143" s="2232"/>
      <c r="L143" s="2232"/>
      <c r="M143" s="1208" t="s">
        <v>382</v>
      </c>
      <c r="N143" s="1209" t="s">
        <v>383</v>
      </c>
      <c r="P143" s="3100"/>
    </row>
    <row r="144" spans="6:28" ht="14.1" customHeight="1" thickBot="1">
      <c r="F144" s="2236"/>
      <c r="G144" s="1206"/>
      <c r="H144" s="2238" t="s">
        <v>537</v>
      </c>
      <c r="I144" s="2238"/>
      <c r="J144" s="2238"/>
      <c r="K144" s="1286" t="str">
        <f>'Input and Calculation Tool'!E790</f>
        <v>Oui</v>
      </c>
      <c r="L144" s="1287">
        <f>IF(K144="Non",8,0)</f>
        <v>0</v>
      </c>
      <c r="M144" s="2232">
        <f>IF(L144=8,8,L145)</f>
        <v>0</v>
      </c>
      <c r="N144" s="2239">
        <f>MIN(8,M144)</f>
        <v>0</v>
      </c>
      <c r="P144" s="3100"/>
    </row>
    <row r="145" spans="6:28" ht="14.1" customHeight="1" thickBot="1">
      <c r="F145" s="2236"/>
      <c r="G145" s="1206"/>
      <c r="H145" s="2240" t="s">
        <v>538</v>
      </c>
      <c r="I145" s="2240"/>
      <c r="J145" s="2240"/>
      <c r="K145" s="2240"/>
      <c r="L145" s="2241">
        <f>'Input and Calculation Tool'!J803</f>
        <v>0</v>
      </c>
      <c r="M145" s="2232"/>
      <c r="N145" s="2239"/>
      <c r="P145" s="3100"/>
    </row>
    <row r="146" spans="6:28" ht="14.1" customHeight="1" thickBot="1">
      <c r="F146" s="2236"/>
      <c r="G146" s="1206"/>
      <c r="H146" s="2240"/>
      <c r="I146" s="2240"/>
      <c r="J146" s="2240"/>
      <c r="K146" s="2240"/>
      <c r="L146" s="2241"/>
      <c r="M146" s="2232"/>
      <c r="N146" s="2239"/>
      <c r="P146" s="3100"/>
    </row>
    <row r="147" spans="6:28" ht="14.1" customHeight="1" thickBot="1">
      <c r="F147" s="2236"/>
      <c r="G147" s="1206"/>
      <c r="P147" s="3100"/>
    </row>
    <row r="148" spans="6:28" ht="14.1" customHeight="1" thickBot="1">
      <c r="F148" s="2236"/>
      <c r="G148" s="1206"/>
      <c r="P148" s="3100"/>
    </row>
    <row r="149" spans="6:28" ht="14.1" customHeight="1" thickBot="1">
      <c r="F149" s="2236"/>
      <c r="G149" s="1206" t="s">
        <v>539</v>
      </c>
      <c r="H149" s="2162" t="s">
        <v>540</v>
      </c>
      <c r="I149" s="2162"/>
      <c r="J149" s="2162"/>
      <c r="K149" s="2162"/>
      <c r="L149" s="2162"/>
      <c r="M149" s="2162"/>
      <c r="N149" s="1284" t="s">
        <v>510</v>
      </c>
      <c r="P149" s="3100"/>
      <c r="S149" s="1210" t="s">
        <v>541</v>
      </c>
      <c r="T149" s="1289">
        <v>20</v>
      </c>
      <c r="U149" s="1289">
        <v>30</v>
      </c>
      <c r="V149" s="1290">
        <v>40</v>
      </c>
      <c r="W149" s="1291">
        <v>60</v>
      </c>
      <c r="X149" s="1257"/>
    </row>
    <row r="150" spans="6:28" ht="14.1" customHeight="1" thickBot="1">
      <c r="F150" s="2236"/>
      <c r="G150" s="1206"/>
      <c r="P150" s="3100"/>
      <c r="S150" s="1210" t="s">
        <v>421</v>
      </c>
      <c r="T150" s="1210">
        <v>8</v>
      </c>
      <c r="U150" s="1210">
        <v>6</v>
      </c>
      <c r="V150" s="1214">
        <v>4</v>
      </c>
      <c r="W150" s="1150">
        <v>2</v>
      </c>
      <c r="X150" s="1150">
        <v>0</v>
      </c>
    </row>
    <row r="151" spans="6:28" ht="25.5" thickBot="1">
      <c r="F151" s="2236"/>
      <c r="G151" s="1206"/>
      <c r="H151" s="2232" t="s">
        <v>381</v>
      </c>
      <c r="I151" s="2232"/>
      <c r="J151" s="2232"/>
      <c r="K151" s="2232"/>
      <c r="L151" s="2232"/>
      <c r="M151" s="1208" t="s">
        <v>382</v>
      </c>
      <c r="N151" s="1209" t="s">
        <v>383</v>
      </c>
      <c r="P151" s="3100"/>
    </row>
    <row r="152" spans="6:28" ht="14.1" customHeight="1" thickBot="1">
      <c r="F152" s="2236"/>
      <c r="G152" s="1206"/>
      <c r="H152" s="2230" t="s">
        <v>542</v>
      </c>
      <c r="I152" s="2230"/>
      <c r="J152" s="2230"/>
      <c r="K152" s="2230"/>
      <c r="L152" s="2242" t="e">
        <f>IF(J153&lt;=T149,T150,IF(J153&lt;=U149,U150,IF(J153&lt;=V149,V150,IF(J153&lt;=W149,W150,X150))))</f>
        <v>#VALUE!</v>
      </c>
      <c r="M152" s="2232" t="e">
        <f>L152</f>
        <v>#VALUE!</v>
      </c>
      <c r="N152" s="2243" t="e">
        <f>MIN(8,M152)</f>
        <v>#VALUE!</v>
      </c>
      <c r="P152" s="3100"/>
      <c r="S152" s="451"/>
      <c r="T152" s="451"/>
      <c r="U152" s="451"/>
      <c r="V152" s="451"/>
      <c r="W152" s="451"/>
    </row>
    <row r="153" spans="6:28" ht="14.1" customHeight="1" thickBot="1">
      <c r="F153" s="2236"/>
      <c r="G153" s="1206"/>
      <c r="H153" s="1288"/>
      <c r="I153" s="1292" t="s">
        <v>543</v>
      </c>
      <c r="J153" s="1293" t="e">
        <f>'Input and Calculation Tool'!G810</f>
        <v>#VALUE!</v>
      </c>
      <c r="K153" s="1292"/>
      <c r="L153" s="2242"/>
      <c r="M153" s="2232"/>
      <c r="N153" s="2243"/>
      <c r="P153" s="3100"/>
      <c r="V153" s="451"/>
      <c r="W153" s="451"/>
    </row>
    <row r="154" spans="6:28" ht="14.1" customHeight="1" thickBot="1">
      <c r="F154" s="2236"/>
      <c r="P154" s="3100"/>
      <c r="V154" s="451"/>
      <c r="W154" s="451"/>
    </row>
    <row r="155" spans="6:28" ht="14.1" customHeight="1" thickBot="1">
      <c r="F155" s="2236"/>
      <c r="P155" s="3100"/>
      <c r="S155" s="451"/>
      <c r="T155" s="451"/>
      <c r="U155" s="451"/>
      <c r="V155" s="451"/>
      <c r="W155" s="451"/>
    </row>
    <row r="156" spans="6:28" ht="14.1" customHeight="1" thickBot="1">
      <c r="F156" s="2236"/>
      <c r="G156" s="1206" t="s">
        <v>544</v>
      </c>
      <c r="H156" s="2162" t="s">
        <v>545</v>
      </c>
      <c r="I156" s="2162"/>
      <c r="J156" s="2162"/>
      <c r="K156" s="2162"/>
      <c r="L156" s="2162"/>
      <c r="M156" s="2162"/>
      <c r="N156" s="1284" t="s">
        <v>510</v>
      </c>
      <c r="P156" s="3100"/>
      <c r="S156" s="1210" t="s">
        <v>546</v>
      </c>
      <c r="T156" s="1210">
        <v>200</v>
      </c>
      <c r="U156" s="1210">
        <v>300</v>
      </c>
      <c r="V156" s="1210">
        <v>450</v>
      </c>
      <c r="W156" s="1210">
        <v>600</v>
      </c>
      <c r="X156" s="1214">
        <v>750</v>
      </c>
      <c r="Y156" s="1150">
        <v>900</v>
      </c>
      <c r="Z156" s="1150">
        <v>1100</v>
      </c>
      <c r="AA156" s="1150">
        <v>1300</v>
      </c>
      <c r="AB156" s="1257"/>
    </row>
    <row r="157" spans="6:28" ht="12" customHeight="1" thickBot="1">
      <c r="F157" s="2236"/>
      <c r="G157" s="1206"/>
      <c r="P157" s="3100"/>
      <c r="S157" s="1210" t="s">
        <v>421</v>
      </c>
      <c r="T157" s="1210">
        <v>8</v>
      </c>
      <c r="U157" s="1210">
        <v>7</v>
      </c>
      <c r="V157" s="1210">
        <v>6</v>
      </c>
      <c r="W157" s="1210">
        <v>5</v>
      </c>
      <c r="X157" s="1214">
        <v>4</v>
      </c>
      <c r="Y157" s="1150">
        <v>3</v>
      </c>
      <c r="Z157" s="1150">
        <v>2</v>
      </c>
      <c r="AA157" s="1150">
        <v>1</v>
      </c>
      <c r="AB157" s="1150">
        <v>0</v>
      </c>
    </row>
    <row r="158" spans="6:28" ht="25.5" customHeight="1" thickBot="1">
      <c r="F158" s="2236"/>
      <c r="H158" s="2163" t="s">
        <v>381</v>
      </c>
      <c r="I158" s="2163"/>
      <c r="J158" s="2163"/>
      <c r="K158" s="2163"/>
      <c r="L158" s="2163"/>
      <c r="M158" s="1208" t="s">
        <v>382</v>
      </c>
      <c r="N158" s="1209" t="s">
        <v>383</v>
      </c>
      <c r="P158" s="3100"/>
    </row>
    <row r="159" spans="6:28" ht="14.1" customHeight="1" thickBot="1">
      <c r="F159" s="2236"/>
      <c r="H159" s="2238" t="s">
        <v>547</v>
      </c>
      <c r="I159" s="2238"/>
      <c r="J159" s="2238"/>
      <c r="K159" s="2238"/>
      <c r="L159" s="2242" t="e">
        <f>IF(J160&lt;T156,T157,IF(J160&lt;U156,U157,IF(J160&lt;V156,V157,IF(J160&lt;W156,W157,IF(J160&lt;X156,X157,IF(J160&lt;Y156,Y157,IF(J160&lt;Z156,Z157,IF(J160&lt;AA156,AA157,AB157))))))))</f>
        <v>#VALUE!</v>
      </c>
      <c r="M159" s="2232" t="e">
        <f>L159</f>
        <v>#VALUE!</v>
      </c>
      <c r="N159" s="2239" t="e">
        <f>MIN(8,M159)</f>
        <v>#VALUE!</v>
      </c>
      <c r="P159" s="3100"/>
    </row>
    <row r="160" spans="6:28" ht="14.1" customHeight="1" thickBot="1">
      <c r="F160" s="2236"/>
      <c r="H160" s="1294"/>
      <c r="I160" s="1292" t="s">
        <v>548</v>
      </c>
      <c r="J160" s="1295" t="e">
        <f>'Input and Calculation Tool'!G861</f>
        <v>#VALUE!</v>
      </c>
      <c r="K160" s="1292"/>
      <c r="L160" s="2242"/>
      <c r="M160" s="2232"/>
      <c r="N160" s="2239"/>
      <c r="P160" s="3100"/>
    </row>
    <row r="161" spans="6:29" ht="14.1" customHeight="1" thickBot="1">
      <c r="F161" s="2236"/>
      <c r="G161" s="1274"/>
      <c r="H161" s="1276"/>
      <c r="I161" s="1276"/>
      <c r="J161" s="1276"/>
      <c r="K161" s="1276"/>
      <c r="L161" s="1285"/>
      <c r="M161" s="1285"/>
      <c r="N161" s="1285"/>
      <c r="O161" s="1285"/>
      <c r="P161" s="3100"/>
    </row>
    <row r="162" spans="6:29" ht="14.1" customHeight="1" thickBot="1"/>
    <row r="163" spans="6:29" s="1754" customFormat="1" ht="14.1" customHeight="1" thickBot="1">
      <c r="F163" s="2222" t="s">
        <v>549</v>
      </c>
      <c r="G163" s="1751" t="s">
        <v>550</v>
      </c>
      <c r="H163" s="2223" t="s">
        <v>551</v>
      </c>
      <c r="I163" s="2223"/>
      <c r="J163" s="2223"/>
      <c r="K163" s="2223"/>
      <c r="L163" s="2223"/>
      <c r="M163" s="2223"/>
      <c r="N163" s="1752" t="s">
        <v>510</v>
      </c>
      <c r="O163" s="1753"/>
      <c r="P163" s="3101" t="e">
        <f>MIN(20,SUM(N204,N216,N166,N183))</f>
        <v>#N/A</v>
      </c>
    </row>
    <row r="164" spans="6:29" s="1754" customFormat="1" ht="14.1" customHeight="1" thickBot="1">
      <c r="F164" s="2222"/>
      <c r="G164" s="1755"/>
      <c r="P164" s="3101"/>
    </row>
    <row r="165" spans="6:29" s="1754" customFormat="1" ht="25.5" thickBot="1">
      <c r="F165" s="2222"/>
      <c r="G165" s="1755"/>
      <c r="H165" s="2224" t="s">
        <v>381</v>
      </c>
      <c r="I165" s="2224"/>
      <c r="J165" s="2224"/>
      <c r="K165" s="2224"/>
      <c r="L165" s="2224"/>
      <c r="M165" s="1758" t="s">
        <v>382</v>
      </c>
      <c r="N165" s="1759" t="s">
        <v>383</v>
      </c>
      <c r="P165" s="3101"/>
    </row>
    <row r="166" spans="6:29" s="1754" customFormat="1" ht="14.1" customHeight="1" thickBot="1">
      <c r="F166" s="2222"/>
      <c r="G166" s="1755"/>
      <c r="H166" s="2225" t="s">
        <v>552</v>
      </c>
      <c r="I166" s="2225"/>
      <c r="J166" s="2225"/>
      <c r="K166" s="2225"/>
      <c r="L166" s="2226">
        <f>IF(J167=T166, MIN(K171+K172,4), IF(J167=U166, MIN(K169+K172,4), IF(J167=V166, MIN(K168+K172, 4),"Renseigner système dominant dans onglet saisie")))</f>
        <v>3</v>
      </c>
      <c r="M166" s="2224">
        <f>L166+L173+L176</f>
        <v>11</v>
      </c>
      <c r="N166" s="2205">
        <f>MIN(8,M166)</f>
        <v>8</v>
      </c>
      <c r="P166" s="3101"/>
      <c r="S166" s="1776" t="s">
        <v>553</v>
      </c>
      <c r="T166" s="1776" t="s">
        <v>554</v>
      </c>
      <c r="U166" s="1776" t="s">
        <v>555</v>
      </c>
      <c r="V166" s="1797" t="s">
        <v>556</v>
      </c>
    </row>
    <row r="167" spans="6:29" s="1754" customFormat="1" ht="14.1" customHeight="1" thickBot="1">
      <c r="F167" s="2222"/>
      <c r="G167" s="1755"/>
      <c r="H167" s="1767" t="s">
        <v>557</v>
      </c>
      <c r="I167" s="1771"/>
      <c r="J167" s="1771" t="str">
        <f>'Input and Calculation Tool'!E867</f>
        <v>cultures (sans viti ni élevage)</v>
      </c>
      <c r="K167" s="1771"/>
      <c r="L167" s="2227"/>
      <c r="M167" s="2224"/>
      <c r="N167" s="2205"/>
      <c r="P167" s="3101"/>
    </row>
    <row r="168" spans="6:29" s="1754" customFormat="1" ht="14.1" customHeight="1" thickBot="1">
      <c r="F168" s="2222"/>
      <c r="G168" s="1755"/>
      <c r="H168" s="1764"/>
      <c r="I168" s="1754" t="s">
        <v>558</v>
      </c>
      <c r="J168" s="1798"/>
      <c r="K168" s="1765">
        <f>'Input and Calculation Tool'!E869</f>
        <v>0</v>
      </c>
      <c r="L168" s="2227"/>
      <c r="M168" s="2224"/>
      <c r="N168" s="2205"/>
      <c r="P168" s="3101"/>
      <c r="S168" s="1799" t="s">
        <v>441</v>
      </c>
      <c r="T168" s="2219" t="s">
        <v>559</v>
      </c>
      <c r="U168" s="2219"/>
      <c r="V168" s="2219"/>
      <c r="W168" s="2219"/>
      <c r="X168" s="2219"/>
      <c r="Y168" s="2219"/>
      <c r="Z168" s="2219"/>
      <c r="AA168" s="2219"/>
      <c r="AB168" s="2219"/>
      <c r="AC168" s="2219"/>
    </row>
    <row r="169" spans="6:29" s="1754" customFormat="1" ht="14.1" customHeight="1" thickBot="1">
      <c r="F169" s="2222"/>
      <c r="G169" s="1755"/>
      <c r="H169" s="1800"/>
      <c r="I169" s="1771" t="s">
        <v>560</v>
      </c>
      <c r="J169" s="1765"/>
      <c r="K169" s="1771">
        <f>'Input and Calculation Tool'!E873</f>
        <v>0</v>
      </c>
      <c r="L169" s="2227"/>
      <c r="M169" s="2224"/>
      <c r="N169" s="2205"/>
      <c r="P169" s="3101"/>
      <c r="S169" s="1799">
        <v>0</v>
      </c>
      <c r="T169" s="2220" t="s">
        <v>561</v>
      </c>
      <c r="U169" s="2220"/>
      <c r="V169" s="2220"/>
      <c r="W169" s="2220"/>
      <c r="X169" s="2220"/>
      <c r="Y169" s="2220"/>
      <c r="Z169" s="2220"/>
      <c r="AA169" s="2220"/>
      <c r="AB169" s="2220"/>
      <c r="AC169" s="2220"/>
    </row>
    <row r="170" spans="6:29" s="1754" customFormat="1" ht="12" customHeight="1" thickBot="1">
      <c r="F170" s="2222"/>
      <c r="G170" s="1755"/>
      <c r="H170" s="1764"/>
      <c r="I170" s="1754" t="s">
        <v>562</v>
      </c>
      <c r="L170" s="2227"/>
      <c r="M170" s="2224"/>
      <c r="N170" s="2205"/>
      <c r="P170" s="3101"/>
      <c r="S170" s="1799">
        <v>1</v>
      </c>
      <c r="T170" s="2220" t="s">
        <v>563</v>
      </c>
      <c r="U170" s="2220"/>
      <c r="V170" s="2220"/>
      <c r="W170" s="2220"/>
      <c r="X170" s="2220"/>
      <c r="Y170" s="2220"/>
      <c r="Z170" s="2220"/>
      <c r="AA170" s="2220"/>
      <c r="AB170" s="2220"/>
      <c r="AC170" s="2220"/>
    </row>
    <row r="171" spans="6:29" s="1754" customFormat="1" ht="12" customHeight="1" thickBot="1">
      <c r="F171" s="2222"/>
      <c r="G171" s="1755"/>
      <c r="H171" s="1764"/>
      <c r="I171" s="1756"/>
      <c r="J171" s="1765" t="str">
        <f>'Input and Calculation Tool'!D878</f>
        <v>Autres cultures irriguées</v>
      </c>
      <c r="K171" s="1771">
        <f>IF(J171=T172,S172,IF(J171=T171,S171,IF(J171=T170,S170,S169)))</f>
        <v>2</v>
      </c>
      <c r="L171" s="2227"/>
      <c r="M171" s="2224"/>
      <c r="N171" s="2205"/>
      <c r="P171" s="3101"/>
      <c r="S171" s="1799">
        <v>2</v>
      </c>
      <c r="T171" s="2220" t="s">
        <v>564</v>
      </c>
      <c r="U171" s="2220"/>
      <c r="V171" s="2220"/>
      <c r="W171" s="2220"/>
      <c r="X171" s="2220"/>
      <c r="Y171" s="2220"/>
      <c r="Z171" s="2220"/>
      <c r="AA171" s="2220"/>
      <c r="AB171" s="2220"/>
      <c r="AC171" s="2220"/>
    </row>
    <row r="172" spans="6:29" s="1754" customFormat="1" ht="12" customHeight="1" thickBot="1">
      <c r="F172" s="2222"/>
      <c r="G172" s="1755"/>
      <c r="H172" s="1764"/>
      <c r="I172" s="1771" t="s">
        <v>565</v>
      </c>
      <c r="J172" s="1765"/>
      <c r="K172" s="1765">
        <f>IF('Input and Calculation Tool'!E881="oui",1,0)</f>
        <v>1</v>
      </c>
      <c r="L172" s="2227"/>
      <c r="M172" s="2224"/>
      <c r="N172" s="2205"/>
      <c r="P172" s="3101"/>
      <c r="S172" s="1799">
        <v>4</v>
      </c>
      <c r="T172" s="2220" t="s">
        <v>566</v>
      </c>
      <c r="U172" s="2220"/>
      <c r="V172" s="2220"/>
      <c r="W172" s="2220"/>
      <c r="X172" s="2220"/>
      <c r="Y172" s="2220"/>
      <c r="Z172" s="2220"/>
      <c r="AA172" s="2220"/>
      <c r="AB172" s="2220"/>
      <c r="AC172" s="2220"/>
    </row>
    <row r="173" spans="6:29" s="1754" customFormat="1" ht="12" customHeight="1" thickBot="1">
      <c r="F173" s="2222"/>
      <c r="G173" s="1755"/>
      <c r="H173" s="1767" t="s">
        <v>567</v>
      </c>
      <c r="I173" s="1771"/>
      <c r="J173" s="1765"/>
      <c r="K173" s="1765"/>
      <c r="L173" s="2221">
        <f>MIN(K174+K175,4)</f>
        <v>4</v>
      </c>
      <c r="M173" s="2224"/>
      <c r="N173" s="2205"/>
      <c r="P173" s="3101"/>
    </row>
    <row r="174" spans="6:29" s="1754" customFormat="1" ht="14.1" customHeight="1" thickBot="1">
      <c r="F174" s="2222"/>
      <c r="G174" s="1755"/>
      <c r="H174" s="1767"/>
      <c r="I174" s="1771" t="s">
        <v>568</v>
      </c>
      <c r="J174" s="1765"/>
      <c r="K174" s="1765">
        <f>IF('Input and Calculation Tool'!E885="oui",2,0)</f>
        <v>2</v>
      </c>
      <c r="L174" s="2221"/>
      <c r="M174" s="2224"/>
      <c r="N174" s="2205"/>
      <c r="P174" s="3101"/>
    </row>
    <row r="175" spans="6:29" s="1754" customFormat="1" ht="14.1" customHeight="1" thickBot="1">
      <c r="F175" s="2222"/>
      <c r="G175" s="1755"/>
      <c r="H175" s="1764"/>
      <c r="I175" s="1771" t="s">
        <v>569</v>
      </c>
      <c r="J175" s="1765"/>
      <c r="K175" s="1765">
        <f>'Input and Calculation Tool'!E887</f>
        <v>4</v>
      </c>
      <c r="L175" s="2221"/>
      <c r="M175" s="2224"/>
      <c r="N175" s="2205"/>
      <c r="P175" s="3101"/>
    </row>
    <row r="176" spans="6:29" s="1754" customFormat="1" ht="15" customHeight="1" thickBot="1">
      <c r="F176" s="2222"/>
      <c r="G176" s="1755"/>
      <c r="H176" s="1767" t="s">
        <v>570</v>
      </c>
      <c r="I176" s="1771"/>
      <c r="J176" s="1765"/>
      <c r="K176" s="1765"/>
      <c r="L176" s="2228">
        <f>IF('Input and Calculation Tool'!I898="oui",4,0)</f>
        <v>4</v>
      </c>
      <c r="M176" s="2224"/>
      <c r="N176" s="2205"/>
      <c r="P176" s="3101"/>
    </row>
    <row r="177" spans="6:22" s="1754" customFormat="1" ht="14.1" customHeight="1" thickBot="1">
      <c r="F177" s="2222"/>
      <c r="G177" s="1755"/>
      <c r="H177" s="1801"/>
      <c r="I177" s="1780" t="s">
        <v>571</v>
      </c>
      <c r="J177" s="1802"/>
      <c r="K177" s="1802"/>
      <c r="L177" s="2228"/>
      <c r="M177" s="2224"/>
      <c r="N177" s="2205"/>
      <c r="P177" s="3101"/>
    </row>
    <row r="178" spans="6:22" s="1754" customFormat="1" ht="12.95" thickBot="1">
      <c r="F178" s="2222"/>
      <c r="G178" s="1755"/>
      <c r="P178" s="3101"/>
      <c r="R178" s="1803"/>
    </row>
    <row r="179" spans="6:22" s="1754" customFormat="1" ht="12.75" customHeight="1" thickBot="1">
      <c r="F179" s="2222"/>
      <c r="G179" s="1755"/>
      <c r="P179" s="3101"/>
      <c r="R179" s="1803"/>
      <c r="S179" s="1783"/>
      <c r="T179" s="1783"/>
      <c r="V179" s="1803"/>
    </row>
    <row r="180" spans="6:22" s="1754" customFormat="1" ht="14.1" customHeight="1" thickBot="1">
      <c r="F180" s="2222"/>
      <c r="G180" s="1755" t="s">
        <v>572</v>
      </c>
      <c r="H180" s="2193" t="s">
        <v>573</v>
      </c>
      <c r="I180" s="2193"/>
      <c r="J180" s="2193"/>
      <c r="K180" s="2193"/>
      <c r="L180" s="2193"/>
      <c r="M180" s="2193"/>
      <c r="N180" s="1781" t="s">
        <v>510</v>
      </c>
      <c r="P180" s="3101"/>
    </row>
    <row r="181" spans="6:22" s="1754" customFormat="1" ht="14.1" customHeight="1" thickBot="1">
      <c r="F181" s="2222"/>
      <c r="G181" s="1755"/>
      <c r="P181" s="3101"/>
    </row>
    <row r="182" spans="6:22" s="1754" customFormat="1" ht="39" customHeight="1" thickBot="1">
      <c r="F182" s="2222"/>
      <c r="G182" s="1755"/>
      <c r="H182" s="2194" t="s">
        <v>381</v>
      </c>
      <c r="I182" s="2194"/>
      <c r="J182" s="2194"/>
      <c r="K182" s="2194"/>
      <c r="L182" s="2194"/>
      <c r="M182" s="1758" t="s">
        <v>382</v>
      </c>
      <c r="N182" s="1758" t="s">
        <v>383</v>
      </c>
      <c r="P182" s="3101"/>
    </row>
    <row r="183" spans="6:22" s="1754" customFormat="1" ht="14.1" customHeight="1" thickBot="1">
      <c r="F183" s="2222"/>
      <c r="G183" s="1755"/>
      <c r="H183" s="2807" t="s">
        <v>574</v>
      </c>
      <c r="I183" s="2807"/>
      <c r="J183" s="2807"/>
      <c r="K183" s="2807"/>
      <c r="L183" s="2250">
        <f>MIN(4,K187+K185+K186)</f>
        <v>0</v>
      </c>
      <c r="M183" s="2224">
        <f>L183+L188+L197</f>
        <v>6</v>
      </c>
      <c r="N183" s="2205">
        <f>IF(M183&lt;0,0,MIN(8,M183))</f>
        <v>6</v>
      </c>
      <c r="P183" s="3101"/>
      <c r="S183" s="1757" t="s">
        <v>575</v>
      </c>
      <c r="T183" s="1804">
        <v>0.60000000000000009</v>
      </c>
      <c r="U183" s="1804">
        <v>0.30000000000000004</v>
      </c>
      <c r="V183" s="1757">
        <v>0</v>
      </c>
    </row>
    <row r="184" spans="6:22" s="1754" customFormat="1" ht="14.1" customHeight="1" thickBot="1">
      <c r="F184" s="2222"/>
      <c r="G184" s="1755"/>
      <c r="H184" s="1767"/>
      <c r="I184" s="1771" t="s">
        <v>576</v>
      </c>
      <c r="J184" s="1765"/>
      <c r="L184" s="2250"/>
      <c r="M184" s="2224"/>
      <c r="N184" s="2205"/>
      <c r="P184" s="3101"/>
      <c r="S184" s="1757" t="s">
        <v>421</v>
      </c>
      <c r="T184" s="1757">
        <v>4</v>
      </c>
      <c r="U184" s="1757">
        <v>2</v>
      </c>
      <c r="V184" s="1757">
        <v>0</v>
      </c>
    </row>
    <row r="185" spans="6:22" s="1754" customFormat="1" ht="14.1" customHeight="1" thickBot="1">
      <c r="F185" s="2222"/>
      <c r="G185" s="1755"/>
      <c r="H185" s="1767"/>
      <c r="I185" s="1771"/>
      <c r="J185" s="1805">
        <f>'Input and Calculation Tool'!G904</f>
        <v>0.33333333333333331</v>
      </c>
      <c r="K185" s="1765">
        <f>IF(J185&lt;U183,V184,IF(J185&lt;T183,U184,T184))</f>
        <v>2</v>
      </c>
      <c r="L185" s="2250"/>
      <c r="M185" s="2224"/>
      <c r="N185" s="2205"/>
      <c r="P185" s="3101"/>
    </row>
    <row r="186" spans="6:22" s="1754" customFormat="1" ht="14.1" customHeight="1" thickBot="1">
      <c r="F186" s="2222"/>
      <c r="G186" s="1755"/>
      <c r="H186" s="1806"/>
      <c r="I186" s="1771" t="s">
        <v>577</v>
      </c>
      <c r="J186" s="1807"/>
      <c r="K186" s="1765">
        <f>IF('Input and Calculation Tool'!E908="oui",-1,0)</f>
        <v>-1</v>
      </c>
      <c r="L186" s="2250"/>
      <c r="M186" s="2224"/>
      <c r="N186" s="2205"/>
      <c r="P186" s="3101"/>
      <c r="S186" s="1757" t="s">
        <v>578</v>
      </c>
      <c r="T186" s="1782">
        <v>0.60000000000000009</v>
      </c>
      <c r="U186" s="1782">
        <v>0.30000000000000004</v>
      </c>
      <c r="V186" s="1782"/>
    </row>
    <row r="187" spans="6:22" s="1754" customFormat="1" ht="12.95" thickBot="1">
      <c r="F187" s="2222"/>
      <c r="G187" s="1755"/>
      <c r="H187" s="1767"/>
      <c r="I187" s="1771" t="s">
        <v>579</v>
      </c>
      <c r="J187" s="1765"/>
      <c r="K187" s="1765">
        <f>IF('Input and Calculation Tool'!E910="oui",-1,0)</f>
        <v>-1</v>
      </c>
      <c r="L187" s="2250"/>
      <c r="M187" s="2224"/>
      <c r="N187" s="2205"/>
      <c r="P187" s="3101"/>
      <c r="S187" s="1757" t="s">
        <v>489</v>
      </c>
      <c r="T187" s="1757">
        <v>2</v>
      </c>
      <c r="U187" s="1757">
        <v>1</v>
      </c>
      <c r="V187" s="1757">
        <v>0</v>
      </c>
    </row>
    <row r="188" spans="6:22" s="1754" customFormat="1" ht="12.75" customHeight="1" thickBot="1">
      <c r="F188" s="2222"/>
      <c r="G188" s="1755"/>
      <c r="H188" s="2808" t="s">
        <v>580</v>
      </c>
      <c r="I188" s="2808"/>
      <c r="J188" s="2808"/>
      <c r="K188" s="2808"/>
      <c r="L188" s="2809">
        <f>MIN(4,SUM(K189+K191+K193+K195))</f>
        <v>4</v>
      </c>
      <c r="M188" s="2224"/>
      <c r="N188" s="2205"/>
      <c r="P188" s="3101"/>
    </row>
    <row r="189" spans="6:22" s="1754" customFormat="1" ht="13.5" customHeight="1" thickBot="1">
      <c r="F189" s="2222"/>
      <c r="G189" s="1755"/>
      <c r="H189" s="1767"/>
      <c r="I189" s="2141" t="s">
        <v>581</v>
      </c>
      <c r="J189" s="2141"/>
      <c r="K189" s="1765">
        <f>IF(I190&gt;T186,T187,IF(I190&gt;U186,U187,V187))</f>
        <v>2</v>
      </c>
      <c r="L189" s="2809"/>
      <c r="M189" s="2224"/>
      <c r="N189" s="2205"/>
      <c r="P189" s="3101"/>
      <c r="S189" s="1757" t="s">
        <v>582</v>
      </c>
      <c r="T189" s="1782">
        <v>0.60000000000000009</v>
      </c>
      <c r="U189" s="1782">
        <v>0.30000000000000004</v>
      </c>
      <c r="V189" s="1782"/>
    </row>
    <row r="190" spans="6:22" s="1754" customFormat="1" ht="13.5" customHeight="1" thickBot="1">
      <c r="F190" s="2222"/>
      <c r="G190" s="1755"/>
      <c r="H190" s="1764"/>
      <c r="I190" s="1808">
        <f>'Input and Calculation Tool'!H914</f>
        <v>0.66666666666666663</v>
      </c>
      <c r="J190" s="1765"/>
      <c r="K190" s="1765"/>
      <c r="L190" s="2809"/>
      <c r="M190" s="2224"/>
      <c r="N190" s="2205"/>
      <c r="P190" s="3101"/>
      <c r="S190" s="1757" t="s">
        <v>489</v>
      </c>
      <c r="T190" s="1757">
        <v>2</v>
      </c>
      <c r="U190" s="1757">
        <v>1</v>
      </c>
      <c r="V190" s="1757">
        <v>0</v>
      </c>
    </row>
    <row r="191" spans="6:22" s="1754" customFormat="1" ht="13.5" customHeight="1" thickBot="1">
      <c r="F191" s="2222"/>
      <c r="G191" s="1755"/>
      <c r="H191" s="1767"/>
      <c r="I191" s="2141" t="s">
        <v>583</v>
      </c>
      <c r="J191" s="2141"/>
      <c r="K191" s="1765">
        <f>IF(I192&gt;T189,T190,IF(I192&gt;U189,U190,V190))</f>
        <v>1</v>
      </c>
      <c r="L191" s="2809"/>
      <c r="M191" s="2224"/>
      <c r="N191" s="2205"/>
      <c r="P191" s="3101"/>
    </row>
    <row r="192" spans="6:22" s="1754" customFormat="1" ht="14.1" customHeight="1" thickBot="1">
      <c r="F192" s="2222"/>
      <c r="G192" s="1755"/>
      <c r="H192" s="1764"/>
      <c r="I192" s="1808">
        <f>'Input and Calculation Tool'!H915</f>
        <v>0.33333333333333331</v>
      </c>
      <c r="J192" s="1765"/>
      <c r="K192" s="1765"/>
      <c r="L192" s="2809"/>
      <c r="M192" s="2224"/>
      <c r="N192" s="2205"/>
      <c r="P192" s="3101"/>
      <c r="S192" s="1757" t="s">
        <v>584</v>
      </c>
      <c r="T192" s="1782">
        <v>0.60000000000000009</v>
      </c>
      <c r="U192" s="1782">
        <v>0.30000000000000004</v>
      </c>
      <c r="V192" s="1782"/>
    </row>
    <row r="193" spans="6:26" s="1754" customFormat="1" ht="14.1" customHeight="1" thickBot="1">
      <c r="F193" s="2222"/>
      <c r="G193" s="1755"/>
      <c r="H193" s="1767"/>
      <c r="I193" s="2141" t="s">
        <v>585</v>
      </c>
      <c r="J193" s="2141"/>
      <c r="K193" s="1765">
        <f>IF(I194&gt;T192,T193,IF(I194&gt;U192,U193,V193))</f>
        <v>2</v>
      </c>
      <c r="L193" s="2809"/>
      <c r="M193" s="2224"/>
      <c r="N193" s="2205"/>
      <c r="P193" s="3101"/>
      <c r="S193" s="1757" t="s">
        <v>489</v>
      </c>
      <c r="T193" s="1757">
        <v>2</v>
      </c>
      <c r="U193" s="1757">
        <v>1</v>
      </c>
      <c r="V193" s="1757">
        <v>0</v>
      </c>
    </row>
    <row r="194" spans="6:26" s="1754" customFormat="1" ht="15" customHeight="1" thickBot="1">
      <c r="F194" s="2222"/>
      <c r="G194" s="1755"/>
      <c r="H194" s="1764"/>
      <c r="I194" s="1808">
        <f>'Input and Calculation Tool'!H916</f>
        <v>0.83333333333333337</v>
      </c>
      <c r="J194" s="1765"/>
      <c r="K194" s="1765"/>
      <c r="L194" s="2809"/>
      <c r="M194" s="2224"/>
      <c r="N194" s="2205"/>
      <c r="P194" s="3101"/>
      <c r="S194" s="1783"/>
      <c r="T194" s="1783"/>
      <c r="U194" s="1783"/>
      <c r="V194" s="1783"/>
    </row>
    <row r="195" spans="6:26" s="1754" customFormat="1" ht="15" customHeight="1" thickBot="1">
      <c r="F195" s="2222"/>
      <c r="G195" s="1755"/>
      <c r="H195" s="1764"/>
      <c r="I195" s="2141" t="s">
        <v>586</v>
      </c>
      <c r="J195" s="2141"/>
      <c r="K195" s="1809">
        <f>IF(I196=T195,T196,U196)</f>
        <v>-1</v>
      </c>
      <c r="L195" s="2809"/>
      <c r="M195" s="2224"/>
      <c r="N195" s="2205"/>
      <c r="P195" s="3101"/>
      <c r="S195" s="1757" t="s">
        <v>587</v>
      </c>
      <c r="T195" s="1782" t="s">
        <v>437</v>
      </c>
      <c r="U195" s="1782" t="s">
        <v>438</v>
      </c>
    </row>
    <row r="196" spans="6:26" s="1754" customFormat="1" ht="15" customHeight="1" thickBot="1">
      <c r="F196" s="2222"/>
      <c r="G196" s="1755"/>
      <c r="H196" s="1764"/>
      <c r="I196" s="1810" t="str">
        <f>'Input and Calculation Tool'!E918</f>
        <v>oui</v>
      </c>
      <c r="J196" s="1765"/>
      <c r="K196" s="1810"/>
      <c r="L196" s="2809"/>
      <c r="M196" s="2224"/>
      <c r="N196" s="2205"/>
      <c r="P196" s="3101"/>
      <c r="S196" s="1757" t="s">
        <v>489</v>
      </c>
      <c r="T196" s="1757">
        <v>-1</v>
      </c>
      <c r="U196" s="1757">
        <v>0</v>
      </c>
    </row>
    <row r="197" spans="6:26" s="1754" customFormat="1" ht="13.5" customHeight="1" thickBot="1">
      <c r="F197" s="2222"/>
      <c r="G197" s="1755"/>
      <c r="H197" s="2806" t="s">
        <v>588</v>
      </c>
      <c r="I197" s="2806"/>
      <c r="J197" s="2806"/>
      <c r="K197" s="2806"/>
      <c r="L197" s="2228">
        <f>IF(K198="oui",2,0)</f>
        <v>2</v>
      </c>
      <c r="M197" s="2224"/>
      <c r="N197" s="2205"/>
      <c r="P197" s="3101"/>
    </row>
    <row r="198" spans="6:26" s="1754" customFormat="1" ht="15" customHeight="1" thickBot="1">
      <c r="F198" s="2222"/>
      <c r="G198" s="1755"/>
      <c r="H198" s="1801"/>
      <c r="I198" s="1802" t="s">
        <v>589</v>
      </c>
      <c r="J198" s="1778"/>
      <c r="K198" s="1802" t="str">
        <f>'Input and Calculation Tool'!E921</f>
        <v>oui</v>
      </c>
      <c r="L198" s="2228"/>
      <c r="M198" s="2224"/>
      <c r="N198" s="2205"/>
      <c r="P198" s="3101"/>
    </row>
    <row r="199" spans="6:26" s="1754" customFormat="1" ht="12" customHeight="1" thickBot="1">
      <c r="F199" s="2222"/>
      <c r="P199" s="3101"/>
    </row>
    <row r="200" spans="6:26" s="1754" customFormat="1" ht="12.95" thickBot="1">
      <c r="F200" s="2222"/>
      <c r="P200" s="3101"/>
    </row>
    <row r="201" spans="6:26" s="1754" customFormat="1" ht="12.95" customHeight="1" thickBot="1">
      <c r="F201" s="2222"/>
      <c r="G201" s="1755" t="s">
        <v>590</v>
      </c>
      <c r="H201" s="2193" t="s">
        <v>591</v>
      </c>
      <c r="I201" s="2193"/>
      <c r="J201" s="2193"/>
      <c r="K201" s="2193"/>
      <c r="L201" s="2193"/>
      <c r="M201" s="2193"/>
      <c r="N201" s="1781" t="s">
        <v>592</v>
      </c>
      <c r="P201" s="3101"/>
    </row>
    <row r="202" spans="6:26" s="1754" customFormat="1" ht="12" customHeight="1" thickBot="1">
      <c r="F202" s="2222"/>
      <c r="G202" s="1755"/>
      <c r="P202" s="3101"/>
    </row>
    <row r="203" spans="6:26" s="1754" customFormat="1" ht="25.5" thickBot="1">
      <c r="F203" s="2222"/>
      <c r="G203" s="1755"/>
      <c r="H203" s="2194" t="s">
        <v>381</v>
      </c>
      <c r="I203" s="2194"/>
      <c r="J203" s="2194"/>
      <c r="K203" s="2194"/>
      <c r="L203" s="2194"/>
      <c r="M203" s="1758" t="s">
        <v>382</v>
      </c>
      <c r="N203" s="1758" t="s">
        <v>383</v>
      </c>
      <c r="P203" s="3101"/>
    </row>
    <row r="204" spans="6:26" s="1754" customFormat="1" ht="12" customHeight="1" thickBot="1">
      <c r="F204" s="2222"/>
      <c r="G204" s="1755"/>
      <c r="H204" s="1811" t="s">
        <v>593</v>
      </c>
      <c r="I204" s="1812"/>
      <c r="J204" s="1812"/>
      <c r="K204" s="1813"/>
      <c r="L204" s="1814"/>
      <c r="M204" s="2145" t="e">
        <f>IF(I205=Z207,4,IF(I205=W207,L208,IF(I205=T207,L206,IF(I205=S207,MIN(L206,L208),#N/A))))</f>
        <v>#N/A</v>
      </c>
      <c r="N204" s="2201" t="e">
        <f>MIN(4,M204)</f>
        <v>#N/A</v>
      </c>
      <c r="P204" s="3101"/>
      <c r="T204" s="2204" t="s">
        <v>594</v>
      </c>
      <c r="U204" s="2204"/>
      <c r="V204" s="2204" t="s">
        <v>595</v>
      </c>
      <c r="W204" s="2204"/>
      <c r="X204" s="2204" t="s">
        <v>596</v>
      </c>
      <c r="Y204" s="2204"/>
    </row>
    <row r="205" spans="6:26" s="1754" customFormat="1" ht="12" customHeight="1" thickBot="1">
      <c r="F205" s="2222"/>
      <c r="G205" s="1755"/>
      <c r="H205" s="1815"/>
      <c r="I205" s="1816" t="str">
        <f>'Input and Calculation Tool'!E928</f>
        <v>REMPLIR SECTION 1.3</v>
      </c>
      <c r="J205" s="1816"/>
      <c r="K205" s="1816"/>
      <c r="L205" s="1817"/>
      <c r="M205" s="2146"/>
      <c r="N205" s="2202"/>
      <c r="P205" s="3101"/>
      <c r="S205" s="1763" t="s">
        <v>597</v>
      </c>
      <c r="T205" s="2204">
        <v>4</v>
      </c>
      <c r="U205" s="2204"/>
      <c r="V205" s="2204">
        <v>2</v>
      </c>
      <c r="W205" s="2204"/>
      <c r="X205" s="2204">
        <v>0</v>
      </c>
      <c r="Y205" s="2204"/>
    </row>
    <row r="206" spans="6:26" s="1754" customFormat="1" ht="12" customHeight="1" thickBot="1">
      <c r="F206" s="2222"/>
      <c r="G206" s="1755"/>
      <c r="H206" s="2208" t="s">
        <v>598</v>
      </c>
      <c r="I206" s="2214"/>
      <c r="J206" s="2214"/>
      <c r="K206" s="2214"/>
      <c r="L206" s="2215">
        <f>IF(I207=T204,T205,IF(I207=V204,V205,0))</f>
        <v>0</v>
      </c>
      <c r="M206" s="2146"/>
      <c r="N206" s="2202"/>
      <c r="P206" s="3101"/>
    </row>
    <row r="207" spans="6:26" s="1754" customFormat="1" ht="15" customHeight="1" thickBot="1">
      <c r="F207" s="2222"/>
      <c r="G207" s="1755"/>
      <c r="H207" s="1819"/>
      <c r="I207" s="2216">
        <f>'Input and Calculation Tool'!E931</f>
        <v>0</v>
      </c>
      <c r="J207" s="2216"/>
      <c r="K207" s="2216"/>
      <c r="L207" s="2215"/>
      <c r="M207" s="2146"/>
      <c r="N207" s="2202"/>
      <c r="P207" s="3101"/>
      <c r="S207" s="1768" t="s">
        <v>599</v>
      </c>
      <c r="T207" s="2142" t="s">
        <v>600</v>
      </c>
      <c r="U207" s="2142"/>
      <c r="V207" s="2142"/>
      <c r="W207" s="2142" t="s">
        <v>601</v>
      </c>
      <c r="X207" s="2142"/>
      <c r="Y207" s="2142"/>
      <c r="Z207" s="1768" t="s">
        <v>189</v>
      </c>
    </row>
    <row r="208" spans="6:26" s="1754" customFormat="1" ht="12" customHeight="1" thickBot="1">
      <c r="F208" s="2222"/>
      <c r="G208" s="1755"/>
      <c r="H208" s="2208" t="s">
        <v>602</v>
      </c>
      <c r="I208" s="2214"/>
      <c r="J208" s="2214"/>
      <c r="K208" s="2214"/>
      <c r="L208" s="2217">
        <f>MAX(0,K209+K210)</f>
        <v>0</v>
      </c>
      <c r="M208" s="2146"/>
      <c r="N208" s="2202"/>
      <c r="P208" s="3101"/>
      <c r="S208" s="1756"/>
      <c r="T208" s="1756"/>
    </row>
    <row r="209" spans="6:23" s="1754" customFormat="1" ht="12" customHeight="1" thickBot="1">
      <c r="F209" s="2222"/>
      <c r="G209" s="1755"/>
      <c r="H209" s="1818"/>
      <c r="J209" s="1820" t="s">
        <v>603</v>
      </c>
      <c r="K209" s="1821">
        <f>'Input and Calculation Tool'!H939</f>
        <v>0</v>
      </c>
      <c r="L209" s="2215"/>
      <c r="M209" s="2146"/>
      <c r="N209" s="2202"/>
      <c r="P209" s="3101"/>
      <c r="S209" s="1757" t="s">
        <v>604</v>
      </c>
      <c r="T209" s="1782" t="s">
        <v>437</v>
      </c>
      <c r="U209" s="1782" t="s">
        <v>438</v>
      </c>
    </row>
    <row r="210" spans="6:23" s="1754" customFormat="1" ht="12" customHeight="1" thickBot="1">
      <c r="F210" s="2222"/>
      <c r="G210" s="1755"/>
      <c r="H210" s="1822"/>
      <c r="I210" s="1793"/>
      <c r="J210" s="1823" t="s">
        <v>605</v>
      </c>
      <c r="K210" s="1824">
        <f>IF('Input and Calculation Tool'!E941=T209,T210,U210)</f>
        <v>0</v>
      </c>
      <c r="L210" s="2218"/>
      <c r="M210" s="2147"/>
      <c r="N210" s="2203"/>
      <c r="P210" s="3101"/>
      <c r="S210" s="1757" t="s">
        <v>489</v>
      </c>
      <c r="T210" s="1757">
        <v>-1</v>
      </c>
      <c r="U210" s="1757">
        <v>0</v>
      </c>
    </row>
    <row r="211" spans="6:23" s="1754" customFormat="1" ht="12.95" thickBot="1">
      <c r="F211" s="2222"/>
      <c r="G211" s="1755"/>
      <c r="P211" s="3101"/>
    </row>
    <row r="212" spans="6:23" s="1754" customFormat="1" ht="12.95" thickBot="1">
      <c r="F212" s="2222"/>
      <c r="G212" s="1755"/>
      <c r="P212" s="3101"/>
    </row>
    <row r="213" spans="6:23" s="1754" customFormat="1" ht="13.5" customHeight="1" thickBot="1">
      <c r="F213" s="2222"/>
      <c r="G213" s="1755" t="s">
        <v>606</v>
      </c>
      <c r="H213" s="2193" t="s">
        <v>607</v>
      </c>
      <c r="I213" s="2193"/>
      <c r="J213" s="2193"/>
      <c r="K213" s="2193"/>
      <c r="L213" s="2193"/>
      <c r="M213" s="2193"/>
      <c r="N213" s="1781" t="s">
        <v>592</v>
      </c>
      <c r="P213" s="3101"/>
    </row>
    <row r="214" spans="6:23" s="1754" customFormat="1" ht="13.5" customHeight="1" thickBot="1">
      <c r="F214" s="2222"/>
      <c r="G214" s="1755"/>
      <c r="P214" s="3101"/>
    </row>
    <row r="215" spans="6:23" s="1754" customFormat="1" ht="25.5" thickBot="1">
      <c r="F215" s="2222"/>
      <c r="G215" s="1755"/>
      <c r="H215" s="2194" t="s">
        <v>381</v>
      </c>
      <c r="I215" s="2194"/>
      <c r="J215" s="2194"/>
      <c r="K215" s="2194"/>
      <c r="L215" s="2194"/>
      <c r="M215" s="1758" t="s">
        <v>382</v>
      </c>
      <c r="N215" s="1759" t="s">
        <v>383</v>
      </c>
      <c r="P215" s="3101"/>
    </row>
    <row r="216" spans="6:23" s="1754" customFormat="1" ht="15.75" customHeight="1" thickBot="1">
      <c r="F216" s="2222"/>
      <c r="G216" s="1755"/>
      <c r="H216" s="2195" t="s">
        <v>608</v>
      </c>
      <c r="I216" s="2196"/>
      <c r="J216" s="2196"/>
      <c r="K216" s="2197"/>
      <c r="L216" s="2198">
        <f>IF(I217=T217,T219,IF(I217=U217,U219,IF(I217=W217,W219,V219)))</f>
        <v>0</v>
      </c>
      <c r="M216" s="2200" t="e">
        <f>SUM(L216,L218,L220,L222)</f>
        <v>#VALUE!</v>
      </c>
      <c r="N216" s="2205" t="e">
        <f>IF(M216&lt;0,0,MIN(4,M216))</f>
        <v>#VALUE!</v>
      </c>
      <c r="P216" s="3101"/>
      <c r="S216" s="1825"/>
      <c r="T216" s="1825"/>
      <c r="U216" s="1825"/>
      <c r="V216" s="1826"/>
    </row>
    <row r="217" spans="6:23" s="1754" customFormat="1" ht="15" customHeight="1" thickBot="1">
      <c r="F217" s="2222"/>
      <c r="G217" s="1755"/>
      <c r="H217" s="1819"/>
      <c r="I217" s="1771">
        <f>'Input and Calculation Tool'!F946</f>
        <v>0</v>
      </c>
      <c r="J217" s="1765"/>
      <c r="K217" s="1765"/>
      <c r="L217" s="2199"/>
      <c r="M217" s="2200"/>
      <c r="N217" s="2205"/>
      <c r="P217" s="3101"/>
      <c r="T217" s="2206" t="s">
        <v>609</v>
      </c>
      <c r="U217" s="2206" t="s">
        <v>610</v>
      </c>
      <c r="V217" s="2206" t="s">
        <v>611</v>
      </c>
      <c r="W217" s="2206" t="s">
        <v>612</v>
      </c>
    </row>
    <row r="218" spans="6:23" s="1754" customFormat="1" ht="12" customHeight="1" thickBot="1">
      <c r="F218" s="2222"/>
      <c r="G218" s="1755"/>
      <c r="H218" s="2140" t="s">
        <v>613</v>
      </c>
      <c r="I218" s="2141"/>
      <c r="J218" s="2141"/>
      <c r="K218" s="2141"/>
      <c r="L218" s="2199">
        <f>IF(I219=T217,T219,IF(I219=U217,U219,IF(I219=W217,W219,V219)))</f>
        <v>0</v>
      </c>
      <c r="M218" s="2200"/>
      <c r="N218" s="2205"/>
      <c r="P218" s="3101"/>
      <c r="T218" s="2207"/>
      <c r="U218" s="2207"/>
      <c r="V218" s="2207"/>
      <c r="W218" s="2207"/>
    </row>
    <row r="219" spans="6:23" s="1754" customFormat="1" ht="15" customHeight="1" thickBot="1">
      <c r="F219" s="2222"/>
      <c r="G219" s="1755"/>
      <c r="H219" s="1819"/>
      <c r="I219" s="1771">
        <f>'Input and Calculation Tool'!F953</f>
        <v>0</v>
      </c>
      <c r="J219" s="1765"/>
      <c r="K219" s="1765"/>
      <c r="L219" s="2199"/>
      <c r="M219" s="2200"/>
      <c r="N219" s="2205"/>
      <c r="P219" s="3101"/>
      <c r="S219" s="1776" t="s">
        <v>614</v>
      </c>
      <c r="T219" s="1827">
        <v>2</v>
      </c>
      <c r="U219" s="1827">
        <v>1</v>
      </c>
      <c r="V219" s="1827">
        <v>0</v>
      </c>
      <c r="W219" s="1828">
        <v>-1</v>
      </c>
    </row>
    <row r="220" spans="6:23" s="1754" customFormat="1" ht="15" customHeight="1" thickBot="1">
      <c r="F220" s="2222"/>
      <c r="G220" s="1755"/>
      <c r="H220" s="1829" t="s">
        <v>615</v>
      </c>
      <c r="I220" s="1771"/>
      <c r="J220" s="1765"/>
      <c r="K220" s="1765"/>
      <c r="L220" s="2199">
        <f>IF(I221=T217,T220,IF(I221=V217,V220,U220))</f>
        <v>0</v>
      </c>
      <c r="M220" s="2200"/>
      <c r="N220" s="2205"/>
      <c r="P220" s="3101"/>
      <c r="S220" s="1776" t="s">
        <v>616</v>
      </c>
      <c r="T220" s="1776">
        <v>1</v>
      </c>
      <c r="U220" s="1776">
        <v>0</v>
      </c>
      <c r="V220" s="1776">
        <v>-1</v>
      </c>
      <c r="W220" s="1776"/>
    </row>
    <row r="221" spans="6:23" s="1754" customFormat="1" ht="15" customHeight="1" thickBot="1">
      <c r="F221" s="2222"/>
      <c r="G221" s="1755"/>
      <c r="H221" s="1819"/>
      <c r="I221" s="1771">
        <f>'Input and Calculation Tool'!F960</f>
        <v>0</v>
      </c>
      <c r="J221" s="1765"/>
      <c r="K221" s="1765"/>
      <c r="L221" s="2199"/>
      <c r="M221" s="2200"/>
      <c r="N221" s="2205"/>
      <c r="P221" s="3101"/>
    </row>
    <row r="222" spans="6:23" s="1754" customFormat="1" ht="12" customHeight="1" thickBot="1">
      <c r="F222" s="2222"/>
      <c r="G222" s="1755"/>
      <c r="H222" s="2208" t="s">
        <v>617</v>
      </c>
      <c r="I222" s="2209"/>
      <c r="J222" s="2209"/>
      <c r="K222" s="2209"/>
      <c r="L222" s="2210" t="e">
        <f>IF(I223="NC",0,IF(I223&gt;T222,T223,IF(I223&gt;U222,U223,V223)))</f>
        <v>#VALUE!</v>
      </c>
      <c r="M222" s="2200"/>
      <c r="N222" s="2205"/>
      <c r="P222" s="3101"/>
      <c r="S222" s="1763" t="s">
        <v>618</v>
      </c>
      <c r="T222" s="1763">
        <v>4</v>
      </c>
      <c r="U222" s="1763">
        <v>2</v>
      </c>
      <c r="V222" s="1763"/>
    </row>
    <row r="223" spans="6:23" s="1754" customFormat="1" ht="12" customHeight="1" thickBot="1">
      <c r="F223" s="2222"/>
      <c r="G223" s="1755"/>
      <c r="H223" s="1822"/>
      <c r="I223" s="1824" t="e">
        <f>'Input and Calculation Tool'!K967</f>
        <v>#VALUE!</v>
      </c>
      <c r="J223" s="1830" t="s">
        <v>619</v>
      </c>
      <c r="K223" s="1793"/>
      <c r="L223" s="2211"/>
      <c r="M223" s="2200"/>
      <c r="N223" s="2205"/>
      <c r="P223" s="3101"/>
      <c r="S223" s="1757" t="s">
        <v>421</v>
      </c>
      <c r="T223" s="1757">
        <v>0</v>
      </c>
      <c r="U223" s="1757">
        <v>-1</v>
      </c>
      <c r="V223" s="1757">
        <v>-2</v>
      </c>
    </row>
    <row r="224" spans="6:23" s="1754" customFormat="1" ht="12" customHeight="1" thickBot="1">
      <c r="F224" s="2222"/>
      <c r="G224" s="1794"/>
      <c r="H224" s="1795"/>
      <c r="I224" s="1795"/>
      <c r="J224" s="1795"/>
      <c r="K224" s="1795"/>
      <c r="L224" s="1796"/>
      <c r="M224" s="1796"/>
      <c r="N224" s="1796"/>
      <c r="O224" s="1796"/>
      <c r="P224" s="3101"/>
    </row>
    <row r="226" spans="6:24" ht="15" customHeight="1" thickBot="1">
      <c r="F226" s="2151" t="s">
        <v>620</v>
      </c>
      <c r="G226" s="996" t="s">
        <v>621</v>
      </c>
      <c r="H226" s="2154" t="s">
        <v>622</v>
      </c>
      <c r="I226" s="2154"/>
      <c r="J226" s="2154"/>
      <c r="K226" s="2154"/>
      <c r="L226" s="2154"/>
      <c r="M226" s="2154"/>
      <c r="N226" s="1300" t="s">
        <v>623</v>
      </c>
      <c r="O226" s="996"/>
      <c r="P226" s="3102" t="e">
        <f>MIN(20,SUM(N229,N251,N267,N274,N288))</f>
        <v>#VALUE!</v>
      </c>
      <c r="S226" s="1210" t="s">
        <v>624</v>
      </c>
      <c r="T226" s="1210">
        <v>20</v>
      </c>
      <c r="U226" s="1210">
        <v>50</v>
      </c>
      <c r="V226" s="1210"/>
    </row>
    <row r="227" spans="6:24" ht="15" thickBot="1">
      <c r="F227" s="2152"/>
      <c r="H227" s="1218"/>
      <c r="I227" s="1218"/>
      <c r="J227" s="1218"/>
      <c r="K227" s="1218"/>
      <c r="L227" s="795"/>
      <c r="M227" s="451"/>
      <c r="N227" s="1268"/>
      <c r="P227" s="3103"/>
      <c r="S227" s="1210" t="s">
        <v>421</v>
      </c>
      <c r="T227" s="1210">
        <v>2</v>
      </c>
      <c r="U227" s="1210">
        <v>1</v>
      </c>
      <c r="V227" s="1210">
        <v>0</v>
      </c>
    </row>
    <row r="228" spans="6:24" ht="25.5" thickBot="1">
      <c r="F228" s="2152"/>
      <c r="H228" s="2163" t="s">
        <v>381</v>
      </c>
      <c r="I228" s="2163"/>
      <c r="J228" s="2163"/>
      <c r="K228" s="2163"/>
      <c r="L228" s="2163"/>
      <c r="M228" s="1208" t="s">
        <v>382</v>
      </c>
      <c r="N228" s="1208" t="s">
        <v>383</v>
      </c>
      <c r="P228" s="3103"/>
    </row>
    <row r="229" spans="6:24" ht="12" customHeight="1" thickBot="1">
      <c r="F229" s="2152"/>
      <c r="H229" s="2173" t="s">
        <v>625</v>
      </c>
      <c r="I229" s="2174"/>
      <c r="J229" s="2174"/>
      <c r="K229" s="2174"/>
      <c r="L229" s="2180" t="e">
        <f>K231+K232</f>
        <v>#VALUE!</v>
      </c>
      <c r="M229" s="2164" t="e">
        <f>L229+L236+L239</f>
        <v>#VALUE!</v>
      </c>
      <c r="N229" s="2167" t="e">
        <f>MAX(0,MIN(6,M229))</f>
        <v>#VALUE!</v>
      </c>
      <c r="P229" s="3103"/>
      <c r="T229" s="1270">
        <v>2</v>
      </c>
      <c r="U229" s="1270" t="s">
        <v>626</v>
      </c>
    </row>
    <row r="230" spans="6:24" ht="12.75" customHeight="1" thickBot="1">
      <c r="F230" s="2152"/>
      <c r="H230" s="1217"/>
      <c r="I230" s="1218" t="s">
        <v>627</v>
      </c>
      <c r="J230" s="1218"/>
      <c r="K230" s="1218"/>
      <c r="L230" s="2157"/>
      <c r="M230" s="2165"/>
      <c r="N230" s="2168"/>
      <c r="P230" s="3103"/>
      <c r="S230" s="1301" t="s">
        <v>628</v>
      </c>
      <c r="T230" s="1270" t="s">
        <v>629</v>
      </c>
      <c r="U230" s="1270">
        <v>0</v>
      </c>
    </row>
    <row r="231" spans="6:24" ht="12" customHeight="1" thickBot="1">
      <c r="F231" s="2152"/>
      <c r="H231" s="1217"/>
      <c r="I231" s="1302" t="e">
        <f>'Input and Calculation Tool'!E975</f>
        <v>#VALUE!</v>
      </c>
      <c r="K231" s="1218" t="e">
        <f>IF(I231&lt;T226,T227,IF(I231&lt;U226,U227,V227))</f>
        <v>#VALUE!</v>
      </c>
      <c r="L231" s="2157"/>
      <c r="M231" s="2165"/>
      <c r="N231" s="2168"/>
      <c r="P231" s="3103"/>
    </row>
    <row r="232" spans="6:24" ht="12" customHeight="1" thickBot="1">
      <c r="F232" s="2152"/>
      <c r="H232" s="1231"/>
      <c r="I232" s="939" t="s">
        <v>630</v>
      </c>
      <c r="J232" s="1218"/>
      <c r="K232" s="2170" t="e">
        <f>MAX(J233+J235,-2)</f>
        <v>#VALUE!</v>
      </c>
      <c r="L232" s="2157"/>
      <c r="M232" s="2165"/>
      <c r="N232" s="2168"/>
      <c r="P232" s="3103"/>
      <c r="T232" s="1270" t="s">
        <v>437</v>
      </c>
      <c r="U232" s="1270" t="s">
        <v>438</v>
      </c>
    </row>
    <row r="233" spans="6:24" ht="12" customHeight="1" thickBot="1">
      <c r="F233" s="2152"/>
      <c r="H233" s="1231"/>
      <c r="I233" s="1218" t="e">
        <f>'Input and Calculation Tool'!E977</f>
        <v>#VALUE!</v>
      </c>
      <c r="J233" s="1218" t="e">
        <f>IF(I233&gt;=T229,T230,U230)</f>
        <v>#VALUE!</v>
      </c>
      <c r="K233" s="2170"/>
      <c r="L233" s="2157"/>
      <c r="M233" s="2165"/>
      <c r="N233" s="2168"/>
      <c r="P233" s="3103"/>
      <c r="S233" s="1301" t="s">
        <v>631</v>
      </c>
      <c r="T233" s="1270" t="s">
        <v>629</v>
      </c>
      <c r="U233" s="1270">
        <v>0</v>
      </c>
    </row>
    <row r="234" spans="6:24" ht="15" customHeight="1" thickBot="1">
      <c r="F234" s="2152"/>
      <c r="H234" s="1231"/>
      <c r="I234" s="42" t="s">
        <v>632</v>
      </c>
      <c r="J234" s="795"/>
      <c r="K234" s="2170"/>
      <c r="L234" s="2157"/>
      <c r="M234" s="2165"/>
      <c r="N234" s="2168"/>
      <c r="P234" s="3103"/>
    </row>
    <row r="235" spans="6:24" ht="12" customHeight="1" thickBot="1">
      <c r="F235" s="2152"/>
      <c r="H235" s="1216"/>
      <c r="I235" s="1218">
        <f>'Input and Calculation Tool'!E978</f>
        <v>0</v>
      </c>
      <c r="J235" s="1218">
        <f>IF(I235="oui",-2,0)</f>
        <v>0</v>
      </c>
      <c r="K235" s="2170"/>
      <c r="L235" s="2157"/>
      <c r="M235" s="2165"/>
      <c r="N235" s="2168"/>
      <c r="P235" s="3103"/>
      <c r="S235" s="1210" t="s">
        <v>633</v>
      </c>
      <c r="T235" s="1210" t="s">
        <v>634</v>
      </c>
      <c r="U235" s="1210">
        <v>0</v>
      </c>
      <c r="V235" s="1210">
        <v>1</v>
      </c>
      <c r="W235" s="1214">
        <v>2</v>
      </c>
      <c r="X235" s="1150"/>
    </row>
    <row r="236" spans="6:24" ht="17.25" customHeight="1" thickBot="1">
      <c r="F236" s="2152"/>
      <c r="H236" s="2158" t="s">
        <v>635</v>
      </c>
      <c r="I236" s="2159"/>
      <c r="J236" s="2159"/>
      <c r="K236" s="2159"/>
      <c r="L236" s="2157" t="e">
        <f>K238</f>
        <v>#VALUE!</v>
      </c>
      <c r="M236" s="2165"/>
      <c r="N236" s="2168"/>
      <c r="P236" s="3103"/>
      <c r="S236" s="1210" t="s">
        <v>421</v>
      </c>
      <c r="T236" s="1210">
        <v>3</v>
      </c>
      <c r="U236" s="1210">
        <v>3</v>
      </c>
      <c r="V236" s="1210">
        <v>2</v>
      </c>
      <c r="W236" s="1214">
        <v>1</v>
      </c>
      <c r="X236" s="1150">
        <v>0</v>
      </c>
    </row>
    <row r="237" spans="6:24" ht="12" customHeight="1" thickBot="1">
      <c r="F237" s="2152"/>
      <c r="H237" s="1216"/>
      <c r="I237" s="44" t="s">
        <v>636</v>
      </c>
      <c r="K237" s="1303"/>
      <c r="L237" s="2157"/>
      <c r="M237" s="2165"/>
      <c r="N237" s="2168"/>
      <c r="P237" s="3103"/>
    </row>
    <row r="238" spans="6:24" ht="12" customHeight="1" thickBot="1">
      <c r="F238" s="2152"/>
      <c r="H238" s="1216"/>
      <c r="I238" s="1303" t="e">
        <f>'Input and Calculation Tool'!E981</f>
        <v>#VALUE!</v>
      </c>
      <c r="J238" s="1303"/>
      <c r="K238" s="450" t="e">
        <f>IF(I238=T235,T236,IF(I238=U235,U236,IF(I238&lt;=V235,V236,IF(I238&lt;=W235,W236,X236))))</f>
        <v>#VALUE!</v>
      </c>
      <c r="L238" s="2157"/>
      <c r="M238" s="2165"/>
      <c r="N238" s="2168"/>
      <c r="P238" s="3103"/>
      <c r="S238" s="1210" t="s">
        <v>637</v>
      </c>
      <c r="T238" s="1230">
        <v>0.60000000000000009</v>
      </c>
      <c r="U238" s="1230">
        <v>0.30000000000000004</v>
      </c>
      <c r="V238" s="1210"/>
    </row>
    <row r="239" spans="6:24" ht="12" customHeight="1" thickBot="1">
      <c r="F239" s="2152"/>
      <c r="H239" s="2158" t="s">
        <v>638</v>
      </c>
      <c r="I239" s="2159"/>
      <c r="J239" s="2159"/>
      <c r="K239" s="2159"/>
      <c r="L239" s="2157">
        <f>MIN(2,K241+K243+K245)</f>
        <v>0</v>
      </c>
      <c r="M239" s="2165"/>
      <c r="N239" s="2168"/>
      <c r="P239" s="3103"/>
      <c r="S239" s="1210" t="s">
        <v>421</v>
      </c>
      <c r="T239" s="1210">
        <v>2</v>
      </c>
      <c r="U239" s="1210">
        <v>1</v>
      </c>
      <c r="V239" s="1210">
        <v>0</v>
      </c>
    </row>
    <row r="240" spans="6:24" ht="12" customHeight="1" thickBot="1">
      <c r="F240" s="2152"/>
      <c r="H240" s="1216"/>
      <c r="I240" s="42" t="s">
        <v>639</v>
      </c>
      <c r="L240" s="2157"/>
      <c r="M240" s="2165"/>
      <c r="N240" s="2168"/>
      <c r="P240" s="3103"/>
    </row>
    <row r="241" spans="6:22" ht="12" customHeight="1" thickBot="1">
      <c r="F241" s="2152"/>
      <c r="H241" s="1243"/>
      <c r="I241" s="1218">
        <f>'Input and Calculation Tool'!E983</f>
        <v>0</v>
      </c>
      <c r="J241" s="1218"/>
      <c r="K241" s="1218">
        <f>IF(I241&gt;=T241,T242,U242)</f>
        <v>0</v>
      </c>
      <c r="L241" s="2157"/>
      <c r="M241" s="2165"/>
      <c r="N241" s="2168"/>
      <c r="P241" s="3103"/>
      <c r="T241" s="1270" t="s">
        <v>437</v>
      </c>
      <c r="U241" s="1270" t="s">
        <v>438</v>
      </c>
    </row>
    <row r="242" spans="6:22" ht="12" customHeight="1" thickBot="1">
      <c r="F242" s="2152"/>
      <c r="H242" s="1217"/>
      <c r="I242" s="939" t="s">
        <v>640</v>
      </c>
      <c r="J242" s="1218"/>
      <c r="K242" s="1218"/>
      <c r="L242" s="2157"/>
      <c r="M242" s="2165"/>
      <c r="N242" s="2168"/>
      <c r="P242" s="3103"/>
      <c r="S242" s="1301" t="s">
        <v>641</v>
      </c>
      <c r="T242" s="1270">
        <v>1</v>
      </c>
      <c r="U242" s="1270">
        <v>0</v>
      </c>
    </row>
    <row r="243" spans="6:22" ht="12" customHeight="1" thickBot="1">
      <c r="F243" s="2152"/>
      <c r="H243" s="1217"/>
      <c r="I243" s="1246">
        <f>'Input and Calculation Tool'!J987</f>
        <v>0</v>
      </c>
      <c r="K243" s="939">
        <f>IF(I243&gt;T238,T239,IF(I243&gt;U238,U239,V239))</f>
        <v>0</v>
      </c>
      <c r="L243" s="2157"/>
      <c r="M243" s="2165"/>
      <c r="N243" s="2168"/>
      <c r="P243" s="3103"/>
      <c r="S243" s="1301" t="s">
        <v>642</v>
      </c>
      <c r="T243" s="1270">
        <v>2</v>
      </c>
      <c r="U243" s="1270">
        <v>0</v>
      </c>
    </row>
    <row r="244" spans="6:22" ht="12" customHeight="1" thickBot="1">
      <c r="F244" s="2152"/>
      <c r="H244" s="1217"/>
      <c r="I244" s="2161" t="s">
        <v>643</v>
      </c>
      <c r="J244" s="2161"/>
      <c r="K244" s="2161"/>
      <c r="L244" s="2157"/>
      <c r="M244" s="2165"/>
      <c r="N244" s="2168"/>
      <c r="P244" s="3103"/>
    </row>
    <row r="245" spans="6:22" ht="12" customHeight="1" thickBot="1">
      <c r="F245" s="2152"/>
      <c r="H245" s="1233"/>
      <c r="I245" s="1304">
        <f>'Input and Calculation Tool'!F996</f>
        <v>0</v>
      </c>
      <c r="J245" s="1236"/>
      <c r="K245" s="1234">
        <f>IF(I245&gt;=T241,T243,U243)</f>
        <v>0</v>
      </c>
      <c r="L245" s="2160"/>
      <c r="M245" s="2166"/>
      <c r="N245" s="2169"/>
      <c r="P245" s="3103"/>
    </row>
    <row r="246" spans="6:22" ht="12" customHeight="1" thickBot="1">
      <c r="F246" s="2152"/>
      <c r="P246" s="3103"/>
    </row>
    <row r="247" spans="6:22" ht="12.75" customHeight="1" thickBot="1">
      <c r="F247" s="2152"/>
      <c r="P247" s="3103"/>
    </row>
    <row r="248" spans="6:22" ht="15" customHeight="1" thickBot="1">
      <c r="F248" s="2152"/>
      <c r="G248" s="42" t="s">
        <v>644</v>
      </c>
      <c r="H248" s="2162" t="s">
        <v>645</v>
      </c>
      <c r="I248" s="2162"/>
      <c r="J248" s="2162"/>
      <c r="K248" s="2162"/>
      <c r="L248" s="2162"/>
      <c r="M248" s="2162"/>
      <c r="N248" s="1284" t="s">
        <v>623</v>
      </c>
      <c r="P248" s="3103"/>
    </row>
    <row r="249" spans="6:22" ht="15" customHeight="1" thickBot="1">
      <c r="F249" s="2152"/>
      <c r="P249" s="3103"/>
    </row>
    <row r="250" spans="6:22" ht="39" customHeight="1" thickBot="1">
      <c r="F250" s="2152"/>
      <c r="H250" s="2163" t="s">
        <v>381</v>
      </c>
      <c r="I250" s="2163"/>
      <c r="J250" s="2163"/>
      <c r="K250" s="2163"/>
      <c r="L250" s="2163"/>
      <c r="M250" s="1208" t="s">
        <v>382</v>
      </c>
      <c r="N250" s="1208" t="s">
        <v>383</v>
      </c>
      <c r="P250" s="3103"/>
    </row>
    <row r="251" spans="6:22" ht="22.5" customHeight="1" thickBot="1">
      <c r="F251" s="2152"/>
      <c r="H251" s="2181" t="s">
        <v>646</v>
      </c>
      <c r="I251" s="2182"/>
      <c r="J251" s="2182"/>
      <c r="K251" s="2182"/>
      <c r="L251" s="2183">
        <f>IF(K252&gt;=T251,T252,IF(K252&gt;=U251,U252,V252))</f>
        <v>1</v>
      </c>
      <c r="M251" s="2185">
        <f>L251+L253+L258+L259</f>
        <v>0</v>
      </c>
      <c r="N251" s="2188">
        <f>MIN(6,M251)</f>
        <v>0</v>
      </c>
      <c r="P251" s="3103"/>
      <c r="S251" s="1301" t="s">
        <v>647</v>
      </c>
      <c r="T251" s="1270">
        <v>4</v>
      </c>
      <c r="U251" s="1270">
        <v>2</v>
      </c>
      <c r="V251" s="1270"/>
    </row>
    <row r="252" spans="6:22" ht="12.95" customHeight="1" thickBot="1">
      <c r="F252" s="2152"/>
      <c r="H252" s="1217"/>
      <c r="J252" s="1226" t="s">
        <v>648</v>
      </c>
      <c r="K252" s="1297">
        <f>'Input and Calculation Tool'!K1017</f>
        <v>2.0405000000000002</v>
      </c>
      <c r="L252" s="2184"/>
      <c r="M252" s="2186"/>
      <c r="N252" s="2189"/>
      <c r="P252" s="3103"/>
      <c r="S252" s="1301" t="s">
        <v>502</v>
      </c>
      <c r="T252" s="1270">
        <v>0</v>
      </c>
      <c r="U252" s="1270">
        <v>1</v>
      </c>
      <c r="V252" s="1270">
        <v>2</v>
      </c>
    </row>
    <row r="253" spans="6:22" ht="12.95" customHeight="1" thickBot="1">
      <c r="F253" s="2152"/>
      <c r="H253" s="2191" t="s">
        <v>649</v>
      </c>
      <c r="I253" s="2192"/>
      <c r="J253" s="2192"/>
      <c r="K253" s="2192"/>
      <c r="L253" s="2184">
        <f>MIN(IF(J254=I255,K255,IF(J254=I256,K256,IF(J254=I257,K257,"Remplir A17"))),2)</f>
        <v>0</v>
      </c>
      <c r="M253" s="2186"/>
      <c r="N253" s="2189"/>
      <c r="P253" s="3103"/>
      <c r="T253" s="1249"/>
      <c r="U253" s="1249"/>
      <c r="V253" s="1249"/>
    </row>
    <row r="254" spans="6:22" ht="12.95" customHeight="1" thickBot="1">
      <c r="F254" s="2152"/>
      <c r="H254" s="1216"/>
      <c r="I254" s="42" t="s">
        <v>650</v>
      </c>
      <c r="J254" s="1305" t="str">
        <f>'Input and Calculation Tool'!F1022</f>
        <v>Élevage bovin-ovin</v>
      </c>
      <c r="K254" s="939"/>
      <c r="L254" s="2184"/>
      <c r="M254" s="2186"/>
      <c r="N254" s="2189"/>
      <c r="P254" s="3103"/>
    </row>
    <row r="255" spans="6:22" ht="12.95" customHeight="1" thickBot="1">
      <c r="F255" s="2152"/>
      <c r="H255" s="1216"/>
      <c r="I255" s="642" t="s">
        <v>651</v>
      </c>
      <c r="J255" s="642"/>
      <c r="K255" s="1305">
        <f>SUM('Input and Calculation Tool'!H1024:H1029)</f>
        <v>0</v>
      </c>
      <c r="L255" s="2184"/>
      <c r="M255" s="2186"/>
      <c r="N255" s="2189"/>
      <c r="P255" s="3103"/>
    </row>
    <row r="256" spans="6:22" ht="12.95" customHeight="1" thickBot="1">
      <c r="F256" s="2152"/>
      <c r="H256" s="1216"/>
      <c r="I256" s="642" t="s">
        <v>652</v>
      </c>
      <c r="J256" s="642"/>
      <c r="K256" s="1305">
        <f>SUM('Input and Calculation Tool'!H1031:H1037)</f>
        <v>0</v>
      </c>
      <c r="L256" s="2184"/>
      <c r="M256" s="2186"/>
      <c r="N256" s="2189"/>
      <c r="P256" s="3103"/>
    </row>
    <row r="257" spans="6:26" ht="12.95" customHeight="1" thickBot="1">
      <c r="F257" s="2152"/>
      <c r="H257" s="1217"/>
      <c r="I257" s="642" t="s">
        <v>653</v>
      </c>
      <c r="J257" s="1296"/>
      <c r="K257" s="1305">
        <f>SUM('Input and Calculation Tool'!H1039:H1045)</f>
        <v>2</v>
      </c>
      <c r="L257" s="2184"/>
      <c r="M257" s="2186"/>
      <c r="N257" s="2189"/>
      <c r="P257" s="3103"/>
    </row>
    <row r="258" spans="6:26" ht="12" customHeight="1" thickBot="1">
      <c r="F258" s="2152"/>
      <c r="H258" s="1231" t="s">
        <v>654</v>
      </c>
      <c r="I258" s="1218"/>
      <c r="J258" s="1218"/>
      <c r="K258" s="1218"/>
      <c r="L258" s="1306">
        <f>'Input and Calculation Tool'!H1057</f>
        <v>0</v>
      </c>
      <c r="M258" s="2186"/>
      <c r="N258" s="2189"/>
      <c r="P258" s="3103"/>
    </row>
    <row r="259" spans="6:26" ht="12" customHeight="1" thickBot="1">
      <c r="F259" s="2152"/>
      <c r="H259" s="2191" t="s">
        <v>655</v>
      </c>
      <c r="I259" s="2192"/>
      <c r="J259" s="2192"/>
      <c r="K259" s="2192"/>
      <c r="L259" s="2155">
        <f>MAX(-1,SUM(K260:K261))</f>
        <v>-1</v>
      </c>
      <c r="M259" s="2186"/>
      <c r="N259" s="2189"/>
      <c r="P259" s="3103"/>
    </row>
    <row r="260" spans="6:26" ht="12" customHeight="1" thickBot="1">
      <c r="F260" s="2152"/>
      <c r="H260" s="1231"/>
      <c r="I260" s="1296" t="s">
        <v>656</v>
      </c>
      <c r="J260" s="1296"/>
      <c r="K260" s="1296">
        <f>IF('Input and Calculation Tool'!G1061="oui",-1,0)</f>
        <v>0</v>
      </c>
      <c r="L260" s="2155"/>
      <c r="M260" s="2186"/>
      <c r="N260" s="2189"/>
      <c r="P260" s="3103"/>
    </row>
    <row r="261" spans="6:26" ht="12" customHeight="1" thickBot="1">
      <c r="F261" s="2152"/>
      <c r="H261" s="1255"/>
      <c r="I261" s="1307" t="s">
        <v>657</v>
      </c>
      <c r="J261" s="1308"/>
      <c r="K261" s="1308">
        <f>IF('Input and Calculation Tool'!G1062="oui",-1,0)</f>
        <v>-1</v>
      </c>
      <c r="L261" s="2156"/>
      <c r="M261" s="2187"/>
      <c r="N261" s="2190"/>
      <c r="P261" s="3103"/>
    </row>
    <row r="262" spans="6:26" ht="12" customHeight="1" thickBot="1">
      <c r="F262" s="2152"/>
      <c r="P262" s="3103"/>
    </row>
    <row r="263" spans="6:26" ht="12.95" thickBot="1">
      <c r="F263" s="2152"/>
      <c r="P263" s="3103"/>
    </row>
    <row r="264" spans="6:26" ht="15" thickBot="1">
      <c r="F264" s="2152"/>
      <c r="G264" s="42" t="s">
        <v>658</v>
      </c>
      <c r="H264" s="2162" t="s">
        <v>659</v>
      </c>
      <c r="I264" s="2162"/>
      <c r="J264" s="2162"/>
      <c r="K264" s="2162"/>
      <c r="L264" s="2162"/>
      <c r="M264" s="2162"/>
      <c r="N264" s="1284" t="s">
        <v>623</v>
      </c>
      <c r="P264" s="3103"/>
    </row>
    <row r="265" spans="6:26" ht="12.75" customHeight="1" thickBot="1">
      <c r="F265" s="2152"/>
      <c r="P265" s="3103"/>
    </row>
    <row r="266" spans="6:26" ht="25.5" thickBot="1">
      <c r="F266" s="2152"/>
      <c r="H266" s="2164" t="s">
        <v>381</v>
      </c>
      <c r="I266" s="2164"/>
      <c r="J266" s="2164"/>
      <c r="K266" s="2164"/>
      <c r="L266" s="2164"/>
      <c r="M266" s="1208" t="s">
        <v>382</v>
      </c>
      <c r="N266" s="1309" t="s">
        <v>383</v>
      </c>
      <c r="P266" s="3103"/>
    </row>
    <row r="267" spans="6:26" ht="12" customHeight="1" thickBot="1">
      <c r="F267" s="2152"/>
      <c r="H267" s="2173" t="s">
        <v>660</v>
      </c>
      <c r="I267" s="2174"/>
      <c r="J267" s="2174"/>
      <c r="K267" s="1299"/>
      <c r="L267" s="1310" t="e">
        <f>IF(J268&lt;T267,T268,IF(J268&lt;U267,U268,IF(J268&lt;V267,V268,IF(J268&lt;W267,W268,IF(J268&lt;X267,X268,IF(J268&lt;Y267,Y268,Z268))))))</f>
        <v>#VALUE!</v>
      </c>
      <c r="M267" s="2175" t="e">
        <f>L267</f>
        <v>#VALUE!</v>
      </c>
      <c r="N267" s="2177" t="e">
        <f>MIN(6,M267)</f>
        <v>#VALUE!</v>
      </c>
      <c r="P267" s="3103"/>
      <c r="S267" s="1210" t="s">
        <v>661</v>
      </c>
      <c r="T267" s="1210">
        <v>1.5</v>
      </c>
      <c r="U267" s="1210">
        <v>3</v>
      </c>
      <c r="V267" s="1210">
        <v>4.5</v>
      </c>
      <c r="W267" s="1210">
        <v>6</v>
      </c>
      <c r="X267" s="1214">
        <v>8</v>
      </c>
      <c r="Y267" s="1150">
        <v>10</v>
      </c>
      <c r="Z267" s="1150"/>
    </row>
    <row r="268" spans="6:26" ht="15" customHeight="1" thickBot="1">
      <c r="F268" s="2152"/>
      <c r="H268" s="1264"/>
      <c r="I268" s="1236" t="s">
        <v>662</v>
      </c>
      <c r="J268" s="1311" t="e">
        <f>'Input and Calculation Tool'!I1115</f>
        <v>#VALUE!</v>
      </c>
      <c r="K268" s="1234"/>
      <c r="L268" s="1312"/>
      <c r="M268" s="2176"/>
      <c r="N268" s="2178"/>
      <c r="P268" s="3103"/>
      <c r="S268" s="1210" t="s">
        <v>421</v>
      </c>
      <c r="T268" s="1210">
        <v>6</v>
      </c>
      <c r="U268" s="1210">
        <v>5</v>
      </c>
      <c r="V268" s="1210">
        <v>4</v>
      </c>
      <c r="W268" s="1210">
        <v>3</v>
      </c>
      <c r="X268" s="1214">
        <v>2</v>
      </c>
      <c r="Y268" s="1150">
        <v>1</v>
      </c>
      <c r="Z268" s="1150">
        <v>0</v>
      </c>
    </row>
    <row r="269" spans="6:26" ht="12" customHeight="1" thickBot="1">
      <c r="F269" s="2152"/>
      <c r="P269" s="3103"/>
    </row>
    <row r="270" spans="6:26" ht="12" customHeight="1" thickBot="1">
      <c r="F270" s="2152"/>
      <c r="P270" s="3103"/>
    </row>
    <row r="271" spans="6:26" s="1754" customFormat="1" ht="28.5" customHeight="1" thickBot="1">
      <c r="F271" s="2152"/>
      <c r="G271" s="1754" t="s">
        <v>663</v>
      </c>
      <c r="H271" s="2179" t="s">
        <v>664</v>
      </c>
      <c r="I271" s="2179"/>
      <c r="J271" s="2179"/>
      <c r="K271" s="2179"/>
      <c r="L271" s="2179"/>
      <c r="M271" s="2179"/>
      <c r="N271" s="1831" t="s">
        <v>623</v>
      </c>
      <c r="P271" s="3103"/>
    </row>
    <row r="272" spans="6:26" s="1754" customFormat="1" ht="12.75" customHeight="1" thickBot="1">
      <c r="F272" s="2152"/>
      <c r="P272" s="3103"/>
    </row>
    <row r="273" spans="6:27" s="1754" customFormat="1" ht="25.5" customHeight="1" thickBot="1">
      <c r="F273" s="2152"/>
      <c r="H273" s="2143" t="s">
        <v>381</v>
      </c>
      <c r="I273" s="2144"/>
      <c r="J273" s="2144"/>
      <c r="K273" s="2144"/>
      <c r="L273" s="2144"/>
      <c r="M273" s="1758" t="s">
        <v>382</v>
      </c>
      <c r="N273" s="1832" t="s">
        <v>383</v>
      </c>
      <c r="P273" s="3103"/>
    </row>
    <row r="274" spans="6:27" s="1754" customFormat="1" ht="13.5" customHeight="1" thickBot="1">
      <c r="F274" s="2152"/>
      <c r="H274" s="1811" t="s">
        <v>593</v>
      </c>
      <c r="I274" s="1812"/>
      <c r="J274" s="1812"/>
      <c r="K274" s="1812"/>
      <c r="L274" s="1833"/>
      <c r="M274" s="2145" t="str">
        <f>IF(I275=S274,S274,IF(I275=T274,MIN(L276,L287),IF(I275=U274,L276,IF(I275=X274,L287,AA275))))</f>
        <v>REMPLIR SECTION 1.3</v>
      </c>
      <c r="N274" s="2148" t="str">
        <f>IF(M274=S274,S274,IF(M274&lt;0,0,MIN(6,M274)))</f>
        <v>REMPLIR SECTION 1.3</v>
      </c>
      <c r="P274" s="3103"/>
      <c r="S274" s="1776" t="s">
        <v>665</v>
      </c>
      <c r="T274" s="1768" t="s">
        <v>599</v>
      </c>
      <c r="U274" s="2142" t="s">
        <v>600</v>
      </c>
      <c r="V274" s="2142"/>
      <c r="W274" s="2142"/>
      <c r="X274" s="2142" t="s">
        <v>601</v>
      </c>
      <c r="Y274" s="2142"/>
      <c r="Z274" s="2142"/>
      <c r="AA274" s="1768" t="s">
        <v>189</v>
      </c>
    </row>
    <row r="275" spans="6:27" s="1754" customFormat="1" ht="13.5" customHeight="1" thickBot="1">
      <c r="F275" s="2152"/>
      <c r="H275" s="1834"/>
      <c r="I275" s="1835" t="str">
        <f>'Input and Calculation Tool'!E1121</f>
        <v>REMPLIR SECTION 1.3</v>
      </c>
      <c r="J275" s="1783"/>
      <c r="K275" s="1783"/>
      <c r="L275" s="1836"/>
      <c r="M275" s="2146"/>
      <c r="N275" s="2149"/>
      <c r="P275" s="3103"/>
      <c r="AA275" s="1768">
        <v>6</v>
      </c>
    </row>
    <row r="276" spans="6:27" s="1754" customFormat="1" ht="13.5" customHeight="1" thickBot="1">
      <c r="F276" s="2152"/>
      <c r="H276" s="1837" t="s">
        <v>666</v>
      </c>
      <c r="I276" s="1816"/>
      <c r="J276" s="1816"/>
      <c r="K276" s="1816"/>
      <c r="L276" s="2138" t="e">
        <f>MIN(6,SUM(K278,K280,K281))</f>
        <v>#VALUE!</v>
      </c>
      <c r="M276" s="2146"/>
      <c r="N276" s="2149"/>
      <c r="P276" s="3103"/>
    </row>
    <row r="277" spans="6:27" s="1754" customFormat="1" ht="12.95" customHeight="1" thickBot="1">
      <c r="F277" s="2152"/>
      <c r="H277" s="2140" t="s">
        <v>667</v>
      </c>
      <c r="I277" s="2141"/>
      <c r="J277" s="2141"/>
      <c r="K277" s="2141"/>
      <c r="L277" s="2138"/>
      <c r="M277" s="2146"/>
      <c r="N277" s="2149"/>
      <c r="P277" s="3103"/>
      <c r="S277" s="1757" t="s">
        <v>668</v>
      </c>
      <c r="T277" s="1757">
        <v>1</v>
      </c>
      <c r="U277" s="1757">
        <v>2</v>
      </c>
      <c r="V277" s="1757">
        <v>4</v>
      </c>
      <c r="W277" s="1757">
        <v>6</v>
      </c>
      <c r="X277" s="1757">
        <v>10</v>
      </c>
      <c r="Y277" s="1762">
        <v>15</v>
      </c>
      <c r="Z277" s="1776"/>
    </row>
    <row r="278" spans="6:27" s="1754" customFormat="1" ht="12.95" customHeight="1" thickBot="1">
      <c r="F278" s="2152"/>
      <c r="H278" s="1829"/>
      <c r="I278" s="1765"/>
      <c r="J278" s="1765" t="e">
        <f>'Input and Calculation Tool'!C1127</f>
        <v>#VALUE!</v>
      </c>
      <c r="K278" s="1765" t="e">
        <f>IF(J278=T279,T278,IF(J278&lt;T277,T278,IF(J278&lt;=U277,U278,IF(J278&lt;=V277,V278,IF(J278&lt;=W277,W278,IF(J278&lt;=X277,X278,IF(J278&lt;=Y277,Y278,Z278)))))))</f>
        <v>#VALUE!</v>
      </c>
      <c r="L278" s="2138"/>
      <c r="M278" s="2146"/>
      <c r="N278" s="2149"/>
      <c r="P278" s="3103"/>
      <c r="S278" s="1757" t="s">
        <v>421</v>
      </c>
      <c r="T278" s="1789">
        <v>6</v>
      </c>
      <c r="U278" s="1757">
        <v>5</v>
      </c>
      <c r="V278" s="1757">
        <v>4</v>
      </c>
      <c r="W278" s="1757">
        <v>3</v>
      </c>
      <c r="X278" s="1757">
        <v>2</v>
      </c>
      <c r="Y278" s="1762">
        <v>1</v>
      </c>
      <c r="Z278" s="1799">
        <v>0</v>
      </c>
    </row>
    <row r="279" spans="6:27" s="1754" customFormat="1" ht="12.95" customHeight="1" thickBot="1">
      <c r="F279" s="2152"/>
      <c r="H279" s="2171" t="s">
        <v>669</v>
      </c>
      <c r="I279" s="2172"/>
      <c r="J279" s="2172"/>
      <c r="K279" s="2172"/>
      <c r="L279" s="2138"/>
      <c r="M279" s="2146"/>
      <c r="N279" s="2149"/>
      <c r="P279" s="3103"/>
      <c r="T279" s="1776" t="s">
        <v>634</v>
      </c>
    </row>
    <row r="280" spans="6:27" s="1754" customFormat="1" ht="12.95" customHeight="1" thickBot="1">
      <c r="F280" s="2152"/>
      <c r="H280" s="1838"/>
      <c r="I280" s="1816"/>
      <c r="J280" s="1816"/>
      <c r="K280" s="1839">
        <f>IF('Input and Calculation Tool'!F1130="oui",-1,0)</f>
        <v>0</v>
      </c>
      <c r="L280" s="2138"/>
      <c r="M280" s="2146"/>
      <c r="N280" s="2149"/>
      <c r="P280" s="3103"/>
    </row>
    <row r="281" spans="6:27" s="1754" customFormat="1" ht="12.95" customHeight="1" thickBot="1">
      <c r="F281" s="2152"/>
      <c r="H281" s="1838" t="s">
        <v>670</v>
      </c>
      <c r="I281" s="1816"/>
      <c r="J281" s="1816"/>
      <c r="K281" s="1839">
        <f>IF(SUM(K282:K285)&gt;=2,1,0)</f>
        <v>0</v>
      </c>
      <c r="L281" s="2138"/>
      <c r="M281" s="2146"/>
      <c r="N281" s="2149"/>
      <c r="P281" s="3103"/>
    </row>
    <row r="282" spans="6:27" s="1754" customFormat="1" ht="12.95" customHeight="1" thickBot="1">
      <c r="F282" s="2152"/>
      <c r="H282" s="2136" t="s">
        <v>671</v>
      </c>
      <c r="I282" s="2137"/>
      <c r="J282" s="1840">
        <f>'Input and Calculation Tool'!F1134</f>
        <v>0</v>
      </c>
      <c r="K282" s="1771">
        <f>IF(J282="oui",1,0)</f>
        <v>0</v>
      </c>
      <c r="L282" s="2138"/>
      <c r="M282" s="2146"/>
      <c r="N282" s="2149"/>
      <c r="P282" s="3103"/>
    </row>
    <row r="283" spans="6:27" s="1754" customFormat="1" ht="12.95" customHeight="1" thickBot="1">
      <c r="F283" s="2152"/>
      <c r="H283" s="2136" t="s">
        <v>672</v>
      </c>
      <c r="I283" s="2137"/>
      <c r="J283" s="1840">
        <f>'Input and Calculation Tool'!F1135</f>
        <v>0</v>
      </c>
      <c r="K283" s="1771">
        <f>IF(J283="oui",1,0)</f>
        <v>0</v>
      </c>
      <c r="L283" s="2138"/>
      <c r="M283" s="2146"/>
      <c r="N283" s="2149"/>
      <c r="P283" s="3103"/>
    </row>
    <row r="284" spans="6:27" s="1754" customFormat="1" ht="12.95" customHeight="1" thickBot="1">
      <c r="F284" s="2152"/>
      <c r="H284" s="2136" t="s">
        <v>673</v>
      </c>
      <c r="I284" s="2137"/>
      <c r="J284" s="1840">
        <f>'Input and Calculation Tool'!F1136</f>
        <v>0</v>
      </c>
      <c r="K284" s="1771">
        <f>IF(J284="oui",1,0)</f>
        <v>0</v>
      </c>
      <c r="L284" s="2138"/>
      <c r="M284" s="2146"/>
      <c r="N284" s="2149"/>
      <c r="P284" s="3103"/>
    </row>
    <row r="285" spans="6:27" s="1754" customFormat="1" ht="12.95" customHeight="1" thickBot="1">
      <c r="F285" s="2152"/>
      <c r="H285" s="2136" t="s">
        <v>674</v>
      </c>
      <c r="I285" s="2137"/>
      <c r="J285" s="1840">
        <f>'Input and Calculation Tool'!F1137</f>
        <v>0</v>
      </c>
      <c r="K285" s="1771">
        <f>IF(J285="oui",1,0)</f>
        <v>0</v>
      </c>
      <c r="L285" s="2138"/>
      <c r="M285" s="2146"/>
      <c r="N285" s="2149"/>
      <c r="P285" s="3103"/>
    </row>
    <row r="286" spans="6:27" s="1754" customFormat="1" ht="12.95" customHeight="1" thickBot="1">
      <c r="F286" s="2152"/>
      <c r="H286" s="1838"/>
      <c r="I286" s="1816"/>
      <c r="J286" s="1816"/>
      <c r="K286" s="1839"/>
      <c r="L286" s="1841"/>
      <c r="M286" s="2146"/>
      <c r="N286" s="2149"/>
      <c r="P286" s="3103"/>
    </row>
    <row r="287" spans="6:27" s="1754" customFormat="1" ht="12.95" customHeight="1" thickBot="1">
      <c r="F287" s="2152"/>
      <c r="H287" s="1837" t="s">
        <v>675</v>
      </c>
      <c r="I287" s="1816"/>
      <c r="J287" s="1816"/>
      <c r="K287" s="1816"/>
      <c r="L287" s="2138">
        <f>MIN(6,SUM(K288,K293))</f>
        <v>0</v>
      </c>
      <c r="M287" s="2146"/>
      <c r="N287" s="2149"/>
      <c r="P287" s="3103"/>
    </row>
    <row r="288" spans="6:27" s="1754" customFormat="1" ht="12.75" customHeight="1" thickBot="1">
      <c r="F288" s="2152"/>
      <c r="H288" s="2140" t="s">
        <v>676</v>
      </c>
      <c r="I288" s="2141"/>
      <c r="J288" s="2141"/>
      <c r="K288" s="1842">
        <f>IF(SUM(J290,J292)&lt;0,0,SUM(J290,J292))</f>
        <v>0</v>
      </c>
      <c r="L288" s="2138"/>
      <c r="M288" s="2146"/>
      <c r="N288" s="2149"/>
      <c r="P288" s="3103"/>
      <c r="S288" s="1757" t="s">
        <v>677</v>
      </c>
      <c r="T288" s="1776">
        <v>0.4</v>
      </c>
      <c r="U288" s="1776">
        <v>0.8</v>
      </c>
      <c r="V288" s="1776">
        <v>1.2</v>
      </c>
      <c r="W288" s="1776">
        <v>1.6</v>
      </c>
      <c r="X288" s="1776">
        <v>2</v>
      </c>
      <c r="Y288" s="1776"/>
    </row>
    <row r="289" spans="6:25" s="1754" customFormat="1" ht="13.5" customHeight="1" thickBot="1">
      <c r="F289" s="2152"/>
      <c r="H289" s="1829"/>
      <c r="I289" s="1754" t="s">
        <v>678</v>
      </c>
      <c r="L289" s="2138"/>
      <c r="M289" s="2146"/>
      <c r="N289" s="2149"/>
      <c r="P289" s="3103"/>
      <c r="S289" s="1757" t="s">
        <v>421</v>
      </c>
      <c r="T289" s="1776">
        <v>5</v>
      </c>
      <c r="U289" s="1776">
        <v>4</v>
      </c>
      <c r="V289" s="1776">
        <v>3</v>
      </c>
      <c r="W289" s="1776">
        <v>2</v>
      </c>
      <c r="X289" s="1776">
        <v>1</v>
      </c>
      <c r="Y289" s="1776">
        <v>0</v>
      </c>
    </row>
    <row r="290" spans="6:25" s="1754" customFormat="1" ht="13.5" customHeight="1" thickBot="1">
      <c r="F290" s="2152"/>
      <c r="H290" s="1829"/>
      <c r="I290" s="1843" t="str">
        <f>'Input and Calculation Tool'!H1142</f>
        <v>REMPLIR SECTION 1.3</v>
      </c>
      <c r="J290" s="1844">
        <f>IF(I290="Pas d'UGB","XXXX",IF(I290&lt;=T288,T289,IF(I290&lt;=U288,U289,IF(I290&lt;=V288,V289,IF(I290&lt;=W288,W289,IF(I290&lt;=X288,X289,Y289))))))</f>
        <v>0</v>
      </c>
      <c r="K290" s="1844"/>
      <c r="L290" s="2138"/>
      <c r="M290" s="2146"/>
      <c r="N290" s="2149"/>
      <c r="P290" s="3103"/>
      <c r="S290" s="1783"/>
    </row>
    <row r="291" spans="6:25" s="1754" customFormat="1" ht="13.5" customHeight="1" thickBot="1">
      <c r="F291" s="2152"/>
      <c r="H291" s="1829"/>
      <c r="I291" s="1754" t="s">
        <v>679</v>
      </c>
      <c r="J291" s="1842"/>
      <c r="K291" s="1842"/>
      <c r="L291" s="2138"/>
      <c r="M291" s="2146"/>
      <c r="N291" s="2149"/>
      <c r="P291" s="3103"/>
      <c r="S291" s="2142" t="s">
        <v>679</v>
      </c>
      <c r="T291" s="2142"/>
    </row>
    <row r="292" spans="6:25" s="1754" customFormat="1" ht="13.5" customHeight="1" thickBot="1">
      <c r="F292" s="2152"/>
      <c r="H292" s="1829"/>
      <c r="I292" s="1842">
        <f>'Input and Calculation Tool'!G1144</f>
        <v>0</v>
      </c>
      <c r="J292" s="1803">
        <f>IF(I292=S292,T292,T293)</f>
        <v>0</v>
      </c>
      <c r="K292" s="1803"/>
      <c r="L292" s="2138"/>
      <c r="M292" s="2146"/>
      <c r="N292" s="2149"/>
      <c r="P292" s="3103"/>
      <c r="S292" s="1776" t="s">
        <v>680</v>
      </c>
      <c r="T292" s="1776">
        <v>-1</v>
      </c>
    </row>
    <row r="293" spans="6:25" s="1754" customFormat="1" ht="14.1" customHeight="1" thickBot="1">
      <c r="F293" s="2152"/>
      <c r="H293" s="2140" t="s">
        <v>681</v>
      </c>
      <c r="I293" s="2141"/>
      <c r="J293" s="2141"/>
      <c r="K293" s="1842">
        <f>MIN(1,SUM(J294:J295))</f>
        <v>0</v>
      </c>
      <c r="L293" s="2138"/>
      <c r="M293" s="2146"/>
      <c r="N293" s="2149"/>
      <c r="P293" s="3103"/>
      <c r="S293" s="1776" t="s">
        <v>682</v>
      </c>
      <c r="T293" s="1776">
        <v>0</v>
      </c>
    </row>
    <row r="294" spans="6:25" s="1754" customFormat="1" ht="14.1" customHeight="1" thickBot="1">
      <c r="F294" s="2152"/>
      <c r="H294" s="1829"/>
      <c r="I294" s="1771" t="s">
        <v>683</v>
      </c>
      <c r="J294" s="1756">
        <f>IF('Input and Calculation Tool'!G1146="oui",1,0)</f>
        <v>0</v>
      </c>
      <c r="L294" s="2138"/>
      <c r="M294" s="2146"/>
      <c r="N294" s="2149"/>
      <c r="P294" s="3103"/>
    </row>
    <row r="295" spans="6:25" s="1754" customFormat="1" ht="14.1" customHeight="1" thickBot="1">
      <c r="F295" s="2152"/>
      <c r="H295" s="1790"/>
      <c r="I295" s="1830" t="s">
        <v>684</v>
      </c>
      <c r="J295" s="1845">
        <f>IF('Input and Calculation Tool'!G1147="oui",1,0)</f>
        <v>0</v>
      </c>
      <c r="K295" s="1793"/>
      <c r="L295" s="2139"/>
      <c r="M295" s="2147"/>
      <c r="N295" s="2150"/>
      <c r="P295" s="3103"/>
    </row>
    <row r="296" spans="6:25" s="1754" customFormat="1" ht="12.95" customHeight="1" thickBot="1">
      <c r="F296" s="2153"/>
      <c r="G296" s="1846"/>
      <c r="H296" s="1847"/>
      <c r="I296" s="1847"/>
      <c r="J296" s="1847"/>
      <c r="K296" s="1847"/>
      <c r="L296" s="1846"/>
      <c r="M296" s="1846"/>
      <c r="N296" s="1846"/>
      <c r="O296" s="1846"/>
      <c r="P296" s="3104"/>
    </row>
    <row r="297" spans="6:25" ht="13.5" customHeight="1" thickBot="1"/>
    <row r="298" spans="6:25" ht="34.5" customHeight="1" thickBot="1">
      <c r="F298" s="3105" t="s">
        <v>685</v>
      </c>
      <c r="G298" s="3105"/>
      <c r="H298" s="3105"/>
      <c r="I298" s="3105"/>
      <c r="J298" s="3105"/>
      <c r="K298" s="3105"/>
      <c r="L298" s="3105"/>
      <c r="M298" s="3105"/>
      <c r="N298" s="3105"/>
      <c r="O298" s="3105"/>
      <c r="P298" s="1313" t="e">
        <f>SUM(P3,P108,P163,P141,P226)</f>
        <v>#VALUE!</v>
      </c>
    </row>
  </sheetData>
  <sheetProtection selectLockedCells="1" selectUnlockedCells="1"/>
  <mergeCells count="288">
    <mergeCell ref="F1:P1"/>
    <mergeCell ref="F3:F106"/>
    <mergeCell ref="H3:M3"/>
    <mergeCell ref="P3:P106"/>
    <mergeCell ref="H5:L5"/>
    <mergeCell ref="H6:K6"/>
    <mergeCell ref="L6:L14"/>
    <mergeCell ref="M6:M16"/>
    <mergeCell ref="N6:N16"/>
    <mergeCell ref="I7:K7"/>
    <mergeCell ref="I14:J14"/>
    <mergeCell ref="H15:K15"/>
    <mergeCell ref="L15:L16"/>
    <mergeCell ref="H19:M19"/>
    <mergeCell ref="H21:L21"/>
    <mergeCell ref="H22:K22"/>
    <mergeCell ref="L22:L23"/>
    <mergeCell ref="M22:M43"/>
    <mergeCell ref="I9:J9"/>
    <mergeCell ref="H94:M94"/>
    <mergeCell ref="H96:L96"/>
    <mergeCell ref="H97:J97"/>
    <mergeCell ref="L97:L98"/>
    <mergeCell ref="M97:M105"/>
    <mergeCell ref="Y42:AB42"/>
    <mergeCell ref="I43:J43"/>
    <mergeCell ref="T43:V43"/>
    <mergeCell ref="W43:X43"/>
    <mergeCell ref="Y43:AB43"/>
    <mergeCell ref="N22:N43"/>
    <mergeCell ref="H24:K24"/>
    <mergeCell ref="L24:L36"/>
    <mergeCell ref="T24:U24"/>
    <mergeCell ref="T25:U25"/>
    <mergeCell ref="T26:U26"/>
    <mergeCell ref="T27:U27"/>
    <mergeCell ref="H37:K37"/>
    <mergeCell ref="L37:L43"/>
    <mergeCell ref="T42:V42"/>
    <mergeCell ref="T9:U10"/>
    <mergeCell ref="V9:V10"/>
    <mergeCell ref="K11:K13"/>
    <mergeCell ref="T11:U11"/>
    <mergeCell ref="H12:I12"/>
    <mergeCell ref="T12:U12"/>
    <mergeCell ref="H46:M46"/>
    <mergeCell ref="H48:L48"/>
    <mergeCell ref="L49:L55"/>
    <mergeCell ref="M49:M69"/>
    <mergeCell ref="N49:N69"/>
    <mergeCell ref="S53:T53"/>
    <mergeCell ref="H56:K56"/>
    <mergeCell ref="L56:L62"/>
    <mergeCell ref="S56:T56"/>
    <mergeCell ref="I61:K61"/>
    <mergeCell ref="S61:T61"/>
    <mergeCell ref="V56:X56"/>
    <mergeCell ref="W61:X61"/>
    <mergeCell ref="W42:X42"/>
    <mergeCell ref="Z56:AB56"/>
    <mergeCell ref="I57:K57"/>
    <mergeCell ref="S57:T57"/>
    <mergeCell ref="V57:X57"/>
    <mergeCell ref="I59:K59"/>
    <mergeCell ref="V53:X53"/>
    <mergeCell ref="Z53:AB53"/>
    <mergeCell ref="S54:T54"/>
    <mergeCell ref="V54:X54"/>
    <mergeCell ref="Z54:AB54"/>
    <mergeCell ref="S55:T55"/>
    <mergeCell ref="V55:X55"/>
    <mergeCell ref="Z55:AB55"/>
    <mergeCell ref="Z61:AA61"/>
    <mergeCell ref="I62:J62"/>
    <mergeCell ref="S62:T62"/>
    <mergeCell ref="H63:K63"/>
    <mergeCell ref="L63:L69"/>
    <mergeCell ref="S63:T63"/>
    <mergeCell ref="I64:K64"/>
    <mergeCell ref="S64:T64"/>
    <mergeCell ref="I68:K68"/>
    <mergeCell ref="T68:U68"/>
    <mergeCell ref="V68:W68"/>
    <mergeCell ref="I69:J69"/>
    <mergeCell ref="T69:U69"/>
    <mergeCell ref="V69:W69"/>
    <mergeCell ref="I65:J65"/>
    <mergeCell ref="S65:T65"/>
    <mergeCell ref="I66:K66"/>
    <mergeCell ref="I67:J67"/>
    <mergeCell ref="T67:U67"/>
    <mergeCell ref="V67:W67"/>
    <mergeCell ref="T79:U79"/>
    <mergeCell ref="X79:Y79"/>
    <mergeCell ref="T80:U80"/>
    <mergeCell ref="T81:U81"/>
    <mergeCell ref="X81:Y81"/>
    <mergeCell ref="T82:U82"/>
    <mergeCell ref="X82:Y82"/>
    <mergeCell ref="H72:M72"/>
    <mergeCell ref="H74:L74"/>
    <mergeCell ref="H75:K75"/>
    <mergeCell ref="L75:L89"/>
    <mergeCell ref="M75:M91"/>
    <mergeCell ref="N75:N91"/>
    <mergeCell ref="H76:J76"/>
    <mergeCell ref="H90:K90"/>
    <mergeCell ref="L90:L91"/>
    <mergeCell ref="N97:N105"/>
    <mergeCell ref="H99:K99"/>
    <mergeCell ref="L99:L103"/>
    <mergeCell ref="I100:K100"/>
    <mergeCell ref="I102:K102"/>
    <mergeCell ref="H104:K104"/>
    <mergeCell ref="L104:L105"/>
    <mergeCell ref="T97:U97"/>
    <mergeCell ref="V97:W97"/>
    <mergeCell ref="X97:Y97"/>
    <mergeCell ref="Z97:AA97"/>
    <mergeCell ref="H98:I98"/>
    <mergeCell ref="J98:K98"/>
    <mergeCell ref="T98:U98"/>
    <mergeCell ref="V98:W98"/>
    <mergeCell ref="X98:Y98"/>
    <mergeCell ref="Z98:AA98"/>
    <mergeCell ref="F108:F139"/>
    <mergeCell ref="H108:M108"/>
    <mergeCell ref="P108:P139"/>
    <mergeCell ref="H110:L110"/>
    <mergeCell ref="H127:I127"/>
    <mergeCell ref="J127:L127"/>
    <mergeCell ref="M127:M131"/>
    <mergeCell ref="N127:N131"/>
    <mergeCell ref="V113:V114"/>
    <mergeCell ref="L128:L129"/>
    <mergeCell ref="H130:K130"/>
    <mergeCell ref="L130:L131"/>
    <mergeCell ref="H134:M134"/>
    <mergeCell ref="H136:L136"/>
    <mergeCell ref="H137:K137"/>
    <mergeCell ref="L137:L138"/>
    <mergeCell ref="M137:M138"/>
    <mergeCell ref="N137:N138"/>
    <mergeCell ref="W113:W114"/>
    <mergeCell ref="L115:L121"/>
    <mergeCell ref="H124:M124"/>
    <mergeCell ref="H126:L126"/>
    <mergeCell ref="T110:U110"/>
    <mergeCell ref="V110:X110"/>
    <mergeCell ref="H111:K111"/>
    <mergeCell ref="L111:L112"/>
    <mergeCell ref="M111:M121"/>
    <mergeCell ref="N111:N121"/>
    <mergeCell ref="T111:U111"/>
    <mergeCell ref="V111:X111"/>
    <mergeCell ref="L113:L114"/>
    <mergeCell ref="T113:T114"/>
    <mergeCell ref="U113:U114"/>
    <mergeCell ref="F141:F161"/>
    <mergeCell ref="H141:M141"/>
    <mergeCell ref="P141:P161"/>
    <mergeCell ref="H143:L143"/>
    <mergeCell ref="H144:J144"/>
    <mergeCell ref="M144:M146"/>
    <mergeCell ref="N144:N146"/>
    <mergeCell ref="H145:K146"/>
    <mergeCell ref="L145:L146"/>
    <mergeCell ref="H156:M156"/>
    <mergeCell ref="H158:L158"/>
    <mergeCell ref="H159:K159"/>
    <mergeCell ref="L159:L160"/>
    <mergeCell ref="M159:M160"/>
    <mergeCell ref="N159:N160"/>
    <mergeCell ref="H149:M149"/>
    <mergeCell ref="H151:L151"/>
    <mergeCell ref="H152:K152"/>
    <mergeCell ref="L152:L153"/>
    <mergeCell ref="M152:M153"/>
    <mergeCell ref="N152:N153"/>
    <mergeCell ref="T168:AC168"/>
    <mergeCell ref="T169:AC169"/>
    <mergeCell ref="T170:AC170"/>
    <mergeCell ref="T171:AC171"/>
    <mergeCell ref="T172:AC172"/>
    <mergeCell ref="L173:L175"/>
    <mergeCell ref="F163:F224"/>
    <mergeCell ref="H163:M163"/>
    <mergeCell ref="P163:P224"/>
    <mergeCell ref="H165:L165"/>
    <mergeCell ref="H166:K166"/>
    <mergeCell ref="L166:L172"/>
    <mergeCell ref="M166:M177"/>
    <mergeCell ref="N166:N177"/>
    <mergeCell ref="L176:L177"/>
    <mergeCell ref="H180:M180"/>
    <mergeCell ref="H182:L182"/>
    <mergeCell ref="H183:K183"/>
    <mergeCell ref="L183:L187"/>
    <mergeCell ref="M183:M198"/>
    <mergeCell ref="N183:N198"/>
    <mergeCell ref="H188:K188"/>
    <mergeCell ref="L188:L196"/>
    <mergeCell ref="I189:J189"/>
    <mergeCell ref="I191:J191"/>
    <mergeCell ref="I193:J193"/>
    <mergeCell ref="X204:Y204"/>
    <mergeCell ref="T205:U205"/>
    <mergeCell ref="V205:W205"/>
    <mergeCell ref="X205:Y205"/>
    <mergeCell ref="T207:V207"/>
    <mergeCell ref="W207:Y207"/>
    <mergeCell ref="I195:J195"/>
    <mergeCell ref="H197:K197"/>
    <mergeCell ref="L197:L198"/>
    <mergeCell ref="H201:M201"/>
    <mergeCell ref="H203:L203"/>
    <mergeCell ref="M204:M210"/>
    <mergeCell ref="H206:K206"/>
    <mergeCell ref="L206:L207"/>
    <mergeCell ref="I207:K207"/>
    <mergeCell ref="H208:K208"/>
    <mergeCell ref="L208:L210"/>
    <mergeCell ref="H213:M213"/>
    <mergeCell ref="H215:L215"/>
    <mergeCell ref="H216:K216"/>
    <mergeCell ref="L216:L217"/>
    <mergeCell ref="M216:M223"/>
    <mergeCell ref="N204:N210"/>
    <mergeCell ref="T204:U204"/>
    <mergeCell ref="V204:W204"/>
    <mergeCell ref="N216:N223"/>
    <mergeCell ref="T217:T218"/>
    <mergeCell ref="U217:U218"/>
    <mergeCell ref="V217:V218"/>
    <mergeCell ref="W217:W218"/>
    <mergeCell ref="H218:K218"/>
    <mergeCell ref="L218:L219"/>
    <mergeCell ref="L220:L221"/>
    <mergeCell ref="H222:K222"/>
    <mergeCell ref="L222:L223"/>
    <mergeCell ref="H250:L250"/>
    <mergeCell ref="F226:F296"/>
    <mergeCell ref="H226:M226"/>
    <mergeCell ref="P226:P296"/>
    <mergeCell ref="H228:L228"/>
    <mergeCell ref="H229:K229"/>
    <mergeCell ref="L229:L235"/>
    <mergeCell ref="M229:M245"/>
    <mergeCell ref="N229:N245"/>
    <mergeCell ref="K232:K235"/>
    <mergeCell ref="H236:K236"/>
    <mergeCell ref="U274:W274"/>
    <mergeCell ref="X274:Z274"/>
    <mergeCell ref="L276:L285"/>
    <mergeCell ref="H277:K277"/>
    <mergeCell ref="H279:K279"/>
    <mergeCell ref="H282:I282"/>
    <mergeCell ref="H283:I283"/>
    <mergeCell ref="H264:M264"/>
    <mergeCell ref="H266:L266"/>
    <mergeCell ref="H267:J267"/>
    <mergeCell ref="M267:M268"/>
    <mergeCell ref="N267:N268"/>
    <mergeCell ref="H271:M271"/>
    <mergeCell ref="F298:O298"/>
    <mergeCell ref="C46:E69"/>
    <mergeCell ref="H284:I284"/>
    <mergeCell ref="H285:I285"/>
    <mergeCell ref="L287:L295"/>
    <mergeCell ref="H288:J288"/>
    <mergeCell ref="S291:T291"/>
    <mergeCell ref="H293:J293"/>
    <mergeCell ref="H273:L273"/>
    <mergeCell ref="M274:M295"/>
    <mergeCell ref="N274:N295"/>
    <mergeCell ref="H251:K251"/>
    <mergeCell ref="L251:L252"/>
    <mergeCell ref="M251:M261"/>
    <mergeCell ref="N251:N261"/>
    <mergeCell ref="H253:K253"/>
    <mergeCell ref="L253:L257"/>
    <mergeCell ref="H259:K259"/>
    <mergeCell ref="L259:L261"/>
    <mergeCell ref="L236:L238"/>
    <mergeCell ref="H239:K239"/>
    <mergeCell ref="L239:L245"/>
    <mergeCell ref="I244:K244"/>
    <mergeCell ref="H248:M248"/>
  </mergeCells>
  <pageMargins left="0.7" right="0.7" top="0.75" bottom="0.75" header="0.51180555555555551" footer="0.51180555555555551"/>
  <pageSetup paperSize="9" firstPageNumber="0" orientation="portrait" horizontalDpi="300" verticalDpi="300"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BDB8A3-A7A4-42F0-A00A-C8ED3E9038E9}">
  <sheetPr codeName="Feuil13">
    <tabColor rgb="FFFFFF00"/>
  </sheetPr>
  <dimension ref="A1:I1548"/>
  <sheetViews>
    <sheetView view="pageLayout" topLeftCell="A750" zoomScale="88" zoomScaleNormal="100" zoomScalePageLayoutView="88" workbookViewId="0">
      <selection sqref="A1:L1"/>
    </sheetView>
  </sheetViews>
  <sheetFormatPr defaultColWidth="11" defaultRowHeight="15.4" customHeight="1"/>
  <cols>
    <col min="1" max="8" width="9.375" style="42" customWidth="1"/>
    <col min="9" max="9" width="6" style="42" customWidth="1"/>
    <col min="10" max="14" width="10.625" style="42"/>
    <col min="15" max="15" width="3.625" style="42" customWidth="1"/>
    <col min="16" max="16" width="5.25" style="42" customWidth="1"/>
    <col min="17" max="17" width="6.125" style="42" customWidth="1"/>
    <col min="18" max="18" width="3" style="42" customWidth="1"/>
    <col min="19" max="256" width="10.625" style="42"/>
    <col min="257" max="264" width="9.375" style="42" customWidth="1"/>
    <col min="265" max="265" width="6" style="42" customWidth="1"/>
    <col min="266" max="270" width="10.625" style="42"/>
    <col min="271" max="271" width="3.625" style="42" customWidth="1"/>
    <col min="272" max="272" width="5.25" style="42" customWidth="1"/>
    <col min="273" max="273" width="6.125" style="42" customWidth="1"/>
    <col min="274" max="274" width="3" style="42" customWidth="1"/>
    <col min="275" max="512" width="10.625" style="42"/>
    <col min="513" max="520" width="9.375" style="42" customWidth="1"/>
    <col min="521" max="521" width="6" style="42" customWidth="1"/>
    <col min="522" max="526" width="10.625" style="42"/>
    <col min="527" max="527" width="3.625" style="42" customWidth="1"/>
    <col min="528" max="528" width="5.25" style="42" customWidth="1"/>
    <col min="529" max="529" width="6.125" style="42" customWidth="1"/>
    <col min="530" max="530" width="3" style="42" customWidth="1"/>
    <col min="531" max="768" width="10.625" style="42"/>
    <col min="769" max="776" width="9.375" style="42" customWidth="1"/>
    <col min="777" max="777" width="6" style="42" customWidth="1"/>
    <col min="778" max="782" width="10.625" style="42"/>
    <col min="783" max="783" width="3.625" style="42" customWidth="1"/>
    <col min="784" max="784" width="5.25" style="42" customWidth="1"/>
    <col min="785" max="785" width="6.125" style="42" customWidth="1"/>
    <col min="786" max="786" width="3" style="42" customWidth="1"/>
    <col min="787" max="1024" width="10.625" style="42"/>
    <col min="1025" max="1032" width="9.375" style="42" customWidth="1"/>
    <col min="1033" max="1033" width="6" style="42" customWidth="1"/>
    <col min="1034" max="1038" width="10.625" style="42"/>
    <col min="1039" max="1039" width="3.625" style="42" customWidth="1"/>
    <col min="1040" max="1040" width="5.25" style="42" customWidth="1"/>
    <col min="1041" max="1041" width="6.125" style="42" customWidth="1"/>
    <col min="1042" max="1042" width="3" style="42" customWidth="1"/>
    <col min="1043" max="1280" width="10.625" style="42"/>
    <col min="1281" max="1288" width="9.375" style="42" customWidth="1"/>
    <col min="1289" max="1289" width="6" style="42" customWidth="1"/>
    <col min="1290" max="1294" width="10.625" style="42"/>
    <col min="1295" max="1295" width="3.625" style="42" customWidth="1"/>
    <col min="1296" max="1296" width="5.25" style="42" customWidth="1"/>
    <col min="1297" max="1297" width="6.125" style="42" customWidth="1"/>
    <col min="1298" max="1298" width="3" style="42" customWidth="1"/>
    <col min="1299" max="1536" width="10.625" style="42"/>
    <col min="1537" max="1544" width="9.375" style="42" customWidth="1"/>
    <col min="1545" max="1545" width="6" style="42" customWidth="1"/>
    <col min="1546" max="1550" width="10.625" style="42"/>
    <col min="1551" max="1551" width="3.625" style="42" customWidth="1"/>
    <col min="1552" max="1552" width="5.25" style="42" customWidth="1"/>
    <col min="1553" max="1553" width="6.125" style="42" customWidth="1"/>
    <col min="1554" max="1554" width="3" style="42" customWidth="1"/>
    <col min="1555" max="1792" width="10.625" style="42"/>
    <col min="1793" max="1800" width="9.375" style="42" customWidth="1"/>
    <col min="1801" max="1801" width="6" style="42" customWidth="1"/>
    <col min="1802" max="1806" width="10.625" style="42"/>
    <col min="1807" max="1807" width="3.625" style="42" customWidth="1"/>
    <col min="1808" max="1808" width="5.25" style="42" customWidth="1"/>
    <col min="1809" max="1809" width="6.125" style="42" customWidth="1"/>
    <col min="1810" max="1810" width="3" style="42" customWidth="1"/>
    <col min="1811" max="2048" width="10.625" style="42"/>
    <col min="2049" max="2056" width="9.375" style="42" customWidth="1"/>
    <col min="2057" max="2057" width="6" style="42" customWidth="1"/>
    <col min="2058" max="2062" width="10.625" style="42"/>
    <col min="2063" max="2063" width="3.625" style="42" customWidth="1"/>
    <col min="2064" max="2064" width="5.25" style="42" customWidth="1"/>
    <col min="2065" max="2065" width="6.125" style="42" customWidth="1"/>
    <col min="2066" max="2066" width="3" style="42" customWidth="1"/>
    <col min="2067" max="2304" width="10.625" style="42"/>
    <col min="2305" max="2312" width="9.375" style="42" customWidth="1"/>
    <col min="2313" max="2313" width="6" style="42" customWidth="1"/>
    <col min="2314" max="2318" width="10.625" style="42"/>
    <col min="2319" max="2319" width="3.625" style="42" customWidth="1"/>
    <col min="2320" max="2320" width="5.25" style="42" customWidth="1"/>
    <col min="2321" max="2321" width="6.125" style="42" customWidth="1"/>
    <col min="2322" max="2322" width="3" style="42" customWidth="1"/>
    <col min="2323" max="2560" width="10.625" style="42"/>
    <col min="2561" max="2568" width="9.375" style="42" customWidth="1"/>
    <col min="2569" max="2569" width="6" style="42" customWidth="1"/>
    <col min="2570" max="2574" width="10.625" style="42"/>
    <col min="2575" max="2575" width="3.625" style="42" customWidth="1"/>
    <col min="2576" max="2576" width="5.25" style="42" customWidth="1"/>
    <col min="2577" max="2577" width="6.125" style="42" customWidth="1"/>
    <col min="2578" max="2578" width="3" style="42" customWidth="1"/>
    <col min="2579" max="2816" width="10.625" style="42"/>
    <col min="2817" max="2824" width="9.375" style="42" customWidth="1"/>
    <col min="2825" max="2825" width="6" style="42" customWidth="1"/>
    <col min="2826" max="2830" width="10.625" style="42"/>
    <col min="2831" max="2831" width="3.625" style="42" customWidth="1"/>
    <col min="2832" max="2832" width="5.25" style="42" customWidth="1"/>
    <col min="2833" max="2833" width="6.125" style="42" customWidth="1"/>
    <col min="2834" max="2834" width="3" style="42" customWidth="1"/>
    <col min="2835" max="3072" width="10.625" style="42"/>
    <col min="3073" max="3080" width="9.375" style="42" customWidth="1"/>
    <col min="3081" max="3081" width="6" style="42" customWidth="1"/>
    <col min="3082" max="3086" width="10.625" style="42"/>
    <col min="3087" max="3087" width="3.625" style="42" customWidth="1"/>
    <col min="3088" max="3088" width="5.25" style="42" customWidth="1"/>
    <col min="3089" max="3089" width="6.125" style="42" customWidth="1"/>
    <col min="3090" max="3090" width="3" style="42" customWidth="1"/>
    <col min="3091" max="3328" width="10.625" style="42"/>
    <col min="3329" max="3336" width="9.375" style="42" customWidth="1"/>
    <col min="3337" max="3337" width="6" style="42" customWidth="1"/>
    <col min="3338" max="3342" width="10.625" style="42"/>
    <col min="3343" max="3343" width="3.625" style="42" customWidth="1"/>
    <col min="3344" max="3344" width="5.25" style="42" customWidth="1"/>
    <col min="3345" max="3345" width="6.125" style="42" customWidth="1"/>
    <col min="3346" max="3346" width="3" style="42" customWidth="1"/>
    <col min="3347" max="3584" width="10.625" style="42"/>
    <col min="3585" max="3592" width="9.375" style="42" customWidth="1"/>
    <col min="3593" max="3593" width="6" style="42" customWidth="1"/>
    <col min="3594" max="3598" width="10.625" style="42"/>
    <col min="3599" max="3599" width="3.625" style="42" customWidth="1"/>
    <col min="3600" max="3600" width="5.25" style="42" customWidth="1"/>
    <col min="3601" max="3601" width="6.125" style="42" customWidth="1"/>
    <col min="3602" max="3602" width="3" style="42" customWidth="1"/>
    <col min="3603" max="3840" width="10.625" style="42"/>
    <col min="3841" max="3848" width="9.375" style="42" customWidth="1"/>
    <col min="3849" max="3849" width="6" style="42" customWidth="1"/>
    <col min="3850" max="3854" width="10.625" style="42"/>
    <col min="3855" max="3855" width="3.625" style="42" customWidth="1"/>
    <col min="3856" max="3856" width="5.25" style="42" customWidth="1"/>
    <col min="3857" max="3857" width="6.125" style="42" customWidth="1"/>
    <col min="3858" max="3858" width="3" style="42" customWidth="1"/>
    <col min="3859" max="4096" width="10.625" style="42"/>
    <col min="4097" max="4104" width="9.375" style="42" customWidth="1"/>
    <col min="4105" max="4105" width="6" style="42" customWidth="1"/>
    <col min="4106" max="4110" width="10.625" style="42"/>
    <col min="4111" max="4111" width="3.625" style="42" customWidth="1"/>
    <col min="4112" max="4112" width="5.25" style="42" customWidth="1"/>
    <col min="4113" max="4113" width="6.125" style="42" customWidth="1"/>
    <col min="4114" max="4114" width="3" style="42" customWidth="1"/>
    <col min="4115" max="4352" width="10.625" style="42"/>
    <col min="4353" max="4360" width="9.375" style="42" customWidth="1"/>
    <col min="4361" max="4361" width="6" style="42" customWidth="1"/>
    <col min="4362" max="4366" width="10.625" style="42"/>
    <col min="4367" max="4367" width="3.625" style="42" customWidth="1"/>
    <col min="4368" max="4368" width="5.25" style="42" customWidth="1"/>
    <col min="4369" max="4369" width="6.125" style="42" customWidth="1"/>
    <col min="4370" max="4370" width="3" style="42" customWidth="1"/>
    <col min="4371" max="4608" width="10.625" style="42"/>
    <col min="4609" max="4616" width="9.375" style="42" customWidth="1"/>
    <col min="4617" max="4617" width="6" style="42" customWidth="1"/>
    <col min="4618" max="4622" width="10.625" style="42"/>
    <col min="4623" max="4623" width="3.625" style="42" customWidth="1"/>
    <col min="4624" max="4624" width="5.25" style="42" customWidth="1"/>
    <col min="4625" max="4625" width="6.125" style="42" customWidth="1"/>
    <col min="4626" max="4626" width="3" style="42" customWidth="1"/>
    <col min="4627" max="4864" width="10.625" style="42"/>
    <col min="4865" max="4872" width="9.375" style="42" customWidth="1"/>
    <col min="4873" max="4873" width="6" style="42" customWidth="1"/>
    <col min="4874" max="4878" width="10.625" style="42"/>
    <col min="4879" max="4879" width="3.625" style="42" customWidth="1"/>
    <col min="4880" max="4880" width="5.25" style="42" customWidth="1"/>
    <col min="4881" max="4881" width="6.125" style="42" customWidth="1"/>
    <col min="4882" max="4882" width="3" style="42" customWidth="1"/>
    <col min="4883" max="5120" width="10.625" style="42"/>
    <col min="5121" max="5128" width="9.375" style="42" customWidth="1"/>
    <col min="5129" max="5129" width="6" style="42" customWidth="1"/>
    <col min="5130" max="5134" width="10.625" style="42"/>
    <col min="5135" max="5135" width="3.625" style="42" customWidth="1"/>
    <col min="5136" max="5136" width="5.25" style="42" customWidth="1"/>
    <col min="5137" max="5137" width="6.125" style="42" customWidth="1"/>
    <col min="5138" max="5138" width="3" style="42" customWidth="1"/>
    <col min="5139" max="5376" width="10.625" style="42"/>
    <col min="5377" max="5384" width="9.375" style="42" customWidth="1"/>
    <col min="5385" max="5385" width="6" style="42" customWidth="1"/>
    <col min="5386" max="5390" width="10.625" style="42"/>
    <col min="5391" max="5391" width="3.625" style="42" customWidth="1"/>
    <col min="5392" max="5392" width="5.25" style="42" customWidth="1"/>
    <col min="5393" max="5393" width="6.125" style="42" customWidth="1"/>
    <col min="5394" max="5394" width="3" style="42" customWidth="1"/>
    <col min="5395" max="5632" width="10.625" style="42"/>
    <col min="5633" max="5640" width="9.375" style="42" customWidth="1"/>
    <col min="5641" max="5641" width="6" style="42" customWidth="1"/>
    <col min="5642" max="5646" width="10.625" style="42"/>
    <col min="5647" max="5647" width="3.625" style="42" customWidth="1"/>
    <col min="5648" max="5648" width="5.25" style="42" customWidth="1"/>
    <col min="5649" max="5649" width="6.125" style="42" customWidth="1"/>
    <col min="5650" max="5650" width="3" style="42" customWidth="1"/>
    <col min="5651" max="5888" width="10.625" style="42"/>
    <col min="5889" max="5896" width="9.375" style="42" customWidth="1"/>
    <col min="5897" max="5897" width="6" style="42" customWidth="1"/>
    <col min="5898" max="5902" width="10.625" style="42"/>
    <col min="5903" max="5903" width="3.625" style="42" customWidth="1"/>
    <col min="5904" max="5904" width="5.25" style="42" customWidth="1"/>
    <col min="5905" max="5905" width="6.125" style="42" customWidth="1"/>
    <col min="5906" max="5906" width="3" style="42" customWidth="1"/>
    <col min="5907" max="6144" width="10.625" style="42"/>
    <col min="6145" max="6152" width="9.375" style="42" customWidth="1"/>
    <col min="6153" max="6153" width="6" style="42" customWidth="1"/>
    <col min="6154" max="6158" width="10.625" style="42"/>
    <col min="6159" max="6159" width="3.625" style="42" customWidth="1"/>
    <col min="6160" max="6160" width="5.25" style="42" customWidth="1"/>
    <col min="6161" max="6161" width="6.125" style="42" customWidth="1"/>
    <col min="6162" max="6162" width="3" style="42" customWidth="1"/>
    <col min="6163" max="6400" width="10.625" style="42"/>
    <col min="6401" max="6408" width="9.375" style="42" customWidth="1"/>
    <col min="6409" max="6409" width="6" style="42" customWidth="1"/>
    <col min="6410" max="6414" width="10.625" style="42"/>
    <col min="6415" max="6415" width="3.625" style="42" customWidth="1"/>
    <col min="6416" max="6416" width="5.25" style="42" customWidth="1"/>
    <col min="6417" max="6417" width="6.125" style="42" customWidth="1"/>
    <col min="6418" max="6418" width="3" style="42" customWidth="1"/>
    <col min="6419" max="6656" width="10.625" style="42"/>
    <col min="6657" max="6664" width="9.375" style="42" customWidth="1"/>
    <col min="6665" max="6665" width="6" style="42" customWidth="1"/>
    <col min="6666" max="6670" width="10.625" style="42"/>
    <col min="6671" max="6671" width="3.625" style="42" customWidth="1"/>
    <col min="6672" max="6672" width="5.25" style="42" customWidth="1"/>
    <col min="6673" max="6673" width="6.125" style="42" customWidth="1"/>
    <col min="6674" max="6674" width="3" style="42" customWidth="1"/>
    <col min="6675" max="6912" width="10.625" style="42"/>
    <col min="6913" max="6920" width="9.375" style="42" customWidth="1"/>
    <col min="6921" max="6921" width="6" style="42" customWidth="1"/>
    <col min="6922" max="6926" width="10.625" style="42"/>
    <col min="6927" max="6927" width="3.625" style="42" customWidth="1"/>
    <col min="6928" max="6928" width="5.25" style="42" customWidth="1"/>
    <col min="6929" max="6929" width="6.125" style="42" customWidth="1"/>
    <col min="6930" max="6930" width="3" style="42" customWidth="1"/>
    <col min="6931" max="7168" width="10.625" style="42"/>
    <col min="7169" max="7176" width="9.375" style="42" customWidth="1"/>
    <col min="7177" max="7177" width="6" style="42" customWidth="1"/>
    <col min="7178" max="7182" width="10.625" style="42"/>
    <col min="7183" max="7183" width="3.625" style="42" customWidth="1"/>
    <col min="7184" max="7184" width="5.25" style="42" customWidth="1"/>
    <col min="7185" max="7185" width="6.125" style="42" customWidth="1"/>
    <col min="7186" max="7186" width="3" style="42" customWidth="1"/>
    <col min="7187" max="7424" width="10.625" style="42"/>
    <col min="7425" max="7432" width="9.375" style="42" customWidth="1"/>
    <col min="7433" max="7433" width="6" style="42" customWidth="1"/>
    <col min="7434" max="7438" width="10.625" style="42"/>
    <col min="7439" max="7439" width="3.625" style="42" customWidth="1"/>
    <col min="7440" max="7440" width="5.25" style="42" customWidth="1"/>
    <col min="7441" max="7441" width="6.125" style="42" customWidth="1"/>
    <col min="7442" max="7442" width="3" style="42" customWidth="1"/>
    <col min="7443" max="7680" width="10.625" style="42"/>
    <col min="7681" max="7688" width="9.375" style="42" customWidth="1"/>
    <col min="7689" max="7689" width="6" style="42" customWidth="1"/>
    <col min="7690" max="7694" width="10.625" style="42"/>
    <col min="7695" max="7695" width="3.625" style="42" customWidth="1"/>
    <col min="7696" max="7696" width="5.25" style="42" customWidth="1"/>
    <col min="7697" max="7697" width="6.125" style="42" customWidth="1"/>
    <col min="7698" max="7698" width="3" style="42" customWidth="1"/>
    <col min="7699" max="7936" width="10.625" style="42"/>
    <col min="7937" max="7944" width="9.375" style="42" customWidth="1"/>
    <col min="7945" max="7945" width="6" style="42" customWidth="1"/>
    <col min="7946" max="7950" width="10.625" style="42"/>
    <col min="7951" max="7951" width="3.625" style="42" customWidth="1"/>
    <col min="7952" max="7952" width="5.25" style="42" customWidth="1"/>
    <col min="7953" max="7953" width="6.125" style="42" customWidth="1"/>
    <col min="7954" max="7954" width="3" style="42" customWidth="1"/>
    <col min="7955" max="8192" width="10.625" style="42"/>
    <col min="8193" max="8200" width="9.375" style="42" customWidth="1"/>
    <col min="8201" max="8201" width="6" style="42" customWidth="1"/>
    <col min="8202" max="8206" width="10.625" style="42"/>
    <col min="8207" max="8207" width="3.625" style="42" customWidth="1"/>
    <col min="8208" max="8208" width="5.25" style="42" customWidth="1"/>
    <col min="8209" max="8209" width="6.125" style="42" customWidth="1"/>
    <col min="8210" max="8210" width="3" style="42" customWidth="1"/>
    <col min="8211" max="8448" width="10.625" style="42"/>
    <col min="8449" max="8456" width="9.375" style="42" customWidth="1"/>
    <col min="8457" max="8457" width="6" style="42" customWidth="1"/>
    <col min="8458" max="8462" width="10.625" style="42"/>
    <col min="8463" max="8463" width="3.625" style="42" customWidth="1"/>
    <col min="8464" max="8464" width="5.25" style="42" customWidth="1"/>
    <col min="8465" max="8465" width="6.125" style="42" customWidth="1"/>
    <col min="8466" max="8466" width="3" style="42" customWidth="1"/>
    <col min="8467" max="8704" width="10.625" style="42"/>
    <col min="8705" max="8712" width="9.375" style="42" customWidth="1"/>
    <col min="8713" max="8713" width="6" style="42" customWidth="1"/>
    <col min="8714" max="8718" width="10.625" style="42"/>
    <col min="8719" max="8719" width="3.625" style="42" customWidth="1"/>
    <col min="8720" max="8720" width="5.25" style="42" customWidth="1"/>
    <col min="8721" max="8721" width="6.125" style="42" customWidth="1"/>
    <col min="8722" max="8722" width="3" style="42" customWidth="1"/>
    <col min="8723" max="8960" width="10.625" style="42"/>
    <col min="8961" max="8968" width="9.375" style="42" customWidth="1"/>
    <col min="8969" max="8969" width="6" style="42" customWidth="1"/>
    <col min="8970" max="8974" width="10.625" style="42"/>
    <col min="8975" max="8975" width="3.625" style="42" customWidth="1"/>
    <col min="8976" max="8976" width="5.25" style="42" customWidth="1"/>
    <col min="8977" max="8977" width="6.125" style="42" customWidth="1"/>
    <col min="8978" max="8978" width="3" style="42" customWidth="1"/>
    <col min="8979" max="9216" width="10.625" style="42"/>
    <col min="9217" max="9224" width="9.375" style="42" customWidth="1"/>
    <col min="9225" max="9225" width="6" style="42" customWidth="1"/>
    <col min="9226" max="9230" width="10.625" style="42"/>
    <col min="9231" max="9231" width="3.625" style="42" customWidth="1"/>
    <col min="9232" max="9232" width="5.25" style="42" customWidth="1"/>
    <col min="9233" max="9233" width="6.125" style="42" customWidth="1"/>
    <col min="9234" max="9234" width="3" style="42" customWidth="1"/>
    <col min="9235" max="9472" width="10.625" style="42"/>
    <col min="9473" max="9480" width="9.375" style="42" customWidth="1"/>
    <col min="9481" max="9481" width="6" style="42" customWidth="1"/>
    <col min="9482" max="9486" width="10.625" style="42"/>
    <col min="9487" max="9487" width="3.625" style="42" customWidth="1"/>
    <col min="9488" max="9488" width="5.25" style="42" customWidth="1"/>
    <col min="9489" max="9489" width="6.125" style="42" customWidth="1"/>
    <col min="9490" max="9490" width="3" style="42" customWidth="1"/>
    <col min="9491" max="9728" width="10.625" style="42"/>
    <col min="9729" max="9736" width="9.375" style="42" customWidth="1"/>
    <col min="9737" max="9737" width="6" style="42" customWidth="1"/>
    <col min="9738" max="9742" width="10.625" style="42"/>
    <col min="9743" max="9743" width="3.625" style="42" customWidth="1"/>
    <col min="9744" max="9744" width="5.25" style="42" customWidth="1"/>
    <col min="9745" max="9745" width="6.125" style="42" customWidth="1"/>
    <col min="9746" max="9746" width="3" style="42" customWidth="1"/>
    <col min="9747" max="9984" width="10.625" style="42"/>
    <col min="9985" max="9992" width="9.375" style="42" customWidth="1"/>
    <col min="9993" max="9993" width="6" style="42" customWidth="1"/>
    <col min="9994" max="9998" width="10.625" style="42"/>
    <col min="9999" max="9999" width="3.625" style="42" customWidth="1"/>
    <col min="10000" max="10000" width="5.25" style="42" customWidth="1"/>
    <col min="10001" max="10001" width="6.125" style="42" customWidth="1"/>
    <col min="10002" max="10002" width="3" style="42" customWidth="1"/>
    <col min="10003" max="10240" width="10.625" style="42"/>
    <col min="10241" max="10248" width="9.375" style="42" customWidth="1"/>
    <col min="10249" max="10249" width="6" style="42" customWidth="1"/>
    <col min="10250" max="10254" width="10.625" style="42"/>
    <col min="10255" max="10255" width="3.625" style="42" customWidth="1"/>
    <col min="10256" max="10256" width="5.25" style="42" customWidth="1"/>
    <col min="10257" max="10257" width="6.125" style="42" customWidth="1"/>
    <col min="10258" max="10258" width="3" style="42" customWidth="1"/>
    <col min="10259" max="10496" width="10.625" style="42"/>
    <col min="10497" max="10504" width="9.375" style="42" customWidth="1"/>
    <col min="10505" max="10505" width="6" style="42" customWidth="1"/>
    <col min="10506" max="10510" width="10.625" style="42"/>
    <col min="10511" max="10511" width="3.625" style="42" customWidth="1"/>
    <col min="10512" max="10512" width="5.25" style="42" customWidth="1"/>
    <col min="10513" max="10513" width="6.125" style="42" customWidth="1"/>
    <col min="10514" max="10514" width="3" style="42" customWidth="1"/>
    <col min="10515" max="10752" width="10.625" style="42"/>
    <col min="10753" max="10760" width="9.375" style="42" customWidth="1"/>
    <col min="10761" max="10761" width="6" style="42" customWidth="1"/>
    <col min="10762" max="10766" width="10.625" style="42"/>
    <col min="10767" max="10767" width="3.625" style="42" customWidth="1"/>
    <col min="10768" max="10768" width="5.25" style="42" customWidth="1"/>
    <col min="10769" max="10769" width="6.125" style="42" customWidth="1"/>
    <col min="10770" max="10770" width="3" style="42" customWidth="1"/>
    <col min="10771" max="11008" width="10.625" style="42"/>
    <col min="11009" max="11016" width="9.375" style="42" customWidth="1"/>
    <col min="11017" max="11017" width="6" style="42" customWidth="1"/>
    <col min="11018" max="11022" width="10.625" style="42"/>
    <col min="11023" max="11023" width="3.625" style="42" customWidth="1"/>
    <col min="11024" max="11024" width="5.25" style="42" customWidth="1"/>
    <col min="11025" max="11025" width="6.125" style="42" customWidth="1"/>
    <col min="11026" max="11026" width="3" style="42" customWidth="1"/>
    <col min="11027" max="11264" width="10.625" style="42"/>
    <col min="11265" max="11272" width="9.375" style="42" customWidth="1"/>
    <col min="11273" max="11273" width="6" style="42" customWidth="1"/>
    <col min="11274" max="11278" width="10.625" style="42"/>
    <col min="11279" max="11279" width="3.625" style="42" customWidth="1"/>
    <col min="11280" max="11280" width="5.25" style="42" customWidth="1"/>
    <col min="11281" max="11281" width="6.125" style="42" customWidth="1"/>
    <col min="11282" max="11282" width="3" style="42" customWidth="1"/>
    <col min="11283" max="11520" width="10.625" style="42"/>
    <col min="11521" max="11528" width="9.375" style="42" customWidth="1"/>
    <col min="11529" max="11529" width="6" style="42" customWidth="1"/>
    <col min="11530" max="11534" width="10.625" style="42"/>
    <col min="11535" max="11535" width="3.625" style="42" customWidth="1"/>
    <col min="11536" max="11536" width="5.25" style="42" customWidth="1"/>
    <col min="11537" max="11537" width="6.125" style="42" customWidth="1"/>
    <col min="11538" max="11538" width="3" style="42" customWidth="1"/>
    <col min="11539" max="11776" width="10.625" style="42"/>
    <col min="11777" max="11784" width="9.375" style="42" customWidth="1"/>
    <col min="11785" max="11785" width="6" style="42" customWidth="1"/>
    <col min="11786" max="11790" width="10.625" style="42"/>
    <col min="11791" max="11791" width="3.625" style="42" customWidth="1"/>
    <col min="11792" max="11792" width="5.25" style="42" customWidth="1"/>
    <col min="11793" max="11793" width="6.125" style="42" customWidth="1"/>
    <col min="11794" max="11794" width="3" style="42" customWidth="1"/>
    <col min="11795" max="12032" width="10.625" style="42"/>
    <col min="12033" max="12040" width="9.375" style="42" customWidth="1"/>
    <col min="12041" max="12041" width="6" style="42" customWidth="1"/>
    <col min="12042" max="12046" width="10.625" style="42"/>
    <col min="12047" max="12047" width="3.625" style="42" customWidth="1"/>
    <col min="12048" max="12048" width="5.25" style="42" customWidth="1"/>
    <col min="12049" max="12049" width="6.125" style="42" customWidth="1"/>
    <col min="12050" max="12050" width="3" style="42" customWidth="1"/>
    <col min="12051" max="12288" width="10.625" style="42"/>
    <col min="12289" max="12296" width="9.375" style="42" customWidth="1"/>
    <col min="12297" max="12297" width="6" style="42" customWidth="1"/>
    <col min="12298" max="12302" width="10.625" style="42"/>
    <col min="12303" max="12303" width="3.625" style="42" customWidth="1"/>
    <col min="12304" max="12304" width="5.25" style="42" customWidth="1"/>
    <col min="12305" max="12305" width="6.125" style="42" customWidth="1"/>
    <col min="12306" max="12306" width="3" style="42" customWidth="1"/>
    <col min="12307" max="12544" width="10.625" style="42"/>
    <col min="12545" max="12552" width="9.375" style="42" customWidth="1"/>
    <col min="12553" max="12553" width="6" style="42" customWidth="1"/>
    <col min="12554" max="12558" width="10.625" style="42"/>
    <col min="12559" max="12559" width="3.625" style="42" customWidth="1"/>
    <col min="12560" max="12560" width="5.25" style="42" customWidth="1"/>
    <col min="12561" max="12561" width="6.125" style="42" customWidth="1"/>
    <col min="12562" max="12562" width="3" style="42" customWidth="1"/>
    <col min="12563" max="12800" width="10.625" style="42"/>
    <col min="12801" max="12808" width="9.375" style="42" customWidth="1"/>
    <col min="12809" max="12809" width="6" style="42" customWidth="1"/>
    <col min="12810" max="12814" width="10.625" style="42"/>
    <col min="12815" max="12815" width="3.625" style="42" customWidth="1"/>
    <col min="12816" max="12816" width="5.25" style="42" customWidth="1"/>
    <col min="12817" max="12817" width="6.125" style="42" customWidth="1"/>
    <col min="12818" max="12818" width="3" style="42" customWidth="1"/>
    <col min="12819" max="13056" width="10.625" style="42"/>
    <col min="13057" max="13064" width="9.375" style="42" customWidth="1"/>
    <col min="13065" max="13065" width="6" style="42" customWidth="1"/>
    <col min="13066" max="13070" width="10.625" style="42"/>
    <col min="13071" max="13071" width="3.625" style="42" customWidth="1"/>
    <col min="13072" max="13072" width="5.25" style="42" customWidth="1"/>
    <col min="13073" max="13073" width="6.125" style="42" customWidth="1"/>
    <col min="13074" max="13074" width="3" style="42" customWidth="1"/>
    <col min="13075" max="13312" width="10.625" style="42"/>
    <col min="13313" max="13320" width="9.375" style="42" customWidth="1"/>
    <col min="13321" max="13321" width="6" style="42" customWidth="1"/>
    <col min="13322" max="13326" width="10.625" style="42"/>
    <col min="13327" max="13327" width="3.625" style="42" customWidth="1"/>
    <col min="13328" max="13328" width="5.25" style="42" customWidth="1"/>
    <col min="13329" max="13329" width="6.125" style="42" customWidth="1"/>
    <col min="13330" max="13330" width="3" style="42" customWidth="1"/>
    <col min="13331" max="13568" width="10.625" style="42"/>
    <col min="13569" max="13576" width="9.375" style="42" customWidth="1"/>
    <col min="13577" max="13577" width="6" style="42" customWidth="1"/>
    <col min="13578" max="13582" width="10.625" style="42"/>
    <col min="13583" max="13583" width="3.625" style="42" customWidth="1"/>
    <col min="13584" max="13584" width="5.25" style="42" customWidth="1"/>
    <col min="13585" max="13585" width="6.125" style="42" customWidth="1"/>
    <col min="13586" max="13586" width="3" style="42" customWidth="1"/>
    <col min="13587" max="13824" width="10.625" style="42"/>
    <col min="13825" max="13832" width="9.375" style="42" customWidth="1"/>
    <col min="13833" max="13833" width="6" style="42" customWidth="1"/>
    <col min="13834" max="13838" width="10.625" style="42"/>
    <col min="13839" max="13839" width="3.625" style="42" customWidth="1"/>
    <col min="13840" max="13840" width="5.25" style="42" customWidth="1"/>
    <col min="13841" max="13841" width="6.125" style="42" customWidth="1"/>
    <col min="13842" max="13842" width="3" style="42" customWidth="1"/>
    <col min="13843" max="14080" width="10.625" style="42"/>
    <col min="14081" max="14088" width="9.375" style="42" customWidth="1"/>
    <col min="14089" max="14089" width="6" style="42" customWidth="1"/>
    <col min="14090" max="14094" width="10.625" style="42"/>
    <col min="14095" max="14095" width="3.625" style="42" customWidth="1"/>
    <col min="14096" max="14096" width="5.25" style="42" customWidth="1"/>
    <col min="14097" max="14097" width="6.125" style="42" customWidth="1"/>
    <col min="14098" max="14098" width="3" style="42" customWidth="1"/>
    <col min="14099" max="14336" width="10.625" style="42"/>
    <col min="14337" max="14344" width="9.375" style="42" customWidth="1"/>
    <col min="14345" max="14345" width="6" style="42" customWidth="1"/>
    <col min="14346" max="14350" width="10.625" style="42"/>
    <col min="14351" max="14351" width="3.625" style="42" customWidth="1"/>
    <col min="14352" max="14352" width="5.25" style="42" customWidth="1"/>
    <col min="14353" max="14353" width="6.125" style="42" customWidth="1"/>
    <col min="14354" max="14354" width="3" style="42" customWidth="1"/>
    <col min="14355" max="14592" width="10.625" style="42"/>
    <col min="14593" max="14600" width="9.375" style="42" customWidth="1"/>
    <col min="14601" max="14601" width="6" style="42" customWidth="1"/>
    <col min="14602" max="14606" width="10.625" style="42"/>
    <col min="14607" max="14607" width="3.625" style="42" customWidth="1"/>
    <col min="14608" max="14608" width="5.25" style="42" customWidth="1"/>
    <col min="14609" max="14609" width="6.125" style="42" customWidth="1"/>
    <col min="14610" max="14610" width="3" style="42" customWidth="1"/>
    <col min="14611" max="14848" width="10.625" style="42"/>
    <col min="14849" max="14856" width="9.375" style="42" customWidth="1"/>
    <col min="14857" max="14857" width="6" style="42" customWidth="1"/>
    <col min="14858" max="14862" width="10.625" style="42"/>
    <col min="14863" max="14863" width="3.625" style="42" customWidth="1"/>
    <col min="14864" max="14864" width="5.25" style="42" customWidth="1"/>
    <col min="14865" max="14865" width="6.125" style="42" customWidth="1"/>
    <col min="14866" max="14866" width="3" style="42" customWidth="1"/>
    <col min="14867" max="15104" width="10.625" style="42"/>
    <col min="15105" max="15112" width="9.375" style="42" customWidth="1"/>
    <col min="15113" max="15113" width="6" style="42" customWidth="1"/>
    <col min="15114" max="15118" width="10.625" style="42"/>
    <col min="15119" max="15119" width="3.625" style="42" customWidth="1"/>
    <col min="15120" max="15120" width="5.25" style="42" customWidth="1"/>
    <col min="15121" max="15121" width="6.125" style="42" customWidth="1"/>
    <col min="15122" max="15122" width="3" style="42" customWidth="1"/>
    <col min="15123" max="15360" width="10.625" style="42"/>
    <col min="15361" max="15368" width="9.375" style="42" customWidth="1"/>
    <col min="15369" max="15369" width="6" style="42" customWidth="1"/>
    <col min="15370" max="15374" width="10.625" style="42"/>
    <col min="15375" max="15375" width="3.625" style="42" customWidth="1"/>
    <col min="15376" max="15376" width="5.25" style="42" customWidth="1"/>
    <col min="15377" max="15377" width="6.125" style="42" customWidth="1"/>
    <col min="15378" max="15378" width="3" style="42" customWidth="1"/>
    <col min="15379" max="15616" width="10.625" style="42"/>
    <col min="15617" max="15624" width="9.375" style="42" customWidth="1"/>
    <col min="15625" max="15625" width="6" style="42" customWidth="1"/>
    <col min="15626" max="15630" width="10.625" style="42"/>
    <col min="15631" max="15631" width="3.625" style="42" customWidth="1"/>
    <col min="15632" max="15632" width="5.25" style="42" customWidth="1"/>
    <col min="15633" max="15633" width="6.125" style="42" customWidth="1"/>
    <col min="15634" max="15634" width="3" style="42" customWidth="1"/>
    <col min="15635" max="15872" width="10.625" style="42"/>
    <col min="15873" max="15880" width="9.375" style="42" customWidth="1"/>
    <col min="15881" max="15881" width="6" style="42" customWidth="1"/>
    <col min="15882" max="15886" width="10.625" style="42"/>
    <col min="15887" max="15887" width="3.625" style="42" customWidth="1"/>
    <col min="15888" max="15888" width="5.25" style="42" customWidth="1"/>
    <col min="15889" max="15889" width="6.125" style="42" customWidth="1"/>
    <col min="15890" max="15890" width="3" style="42" customWidth="1"/>
    <col min="15891" max="16128" width="10.625" style="42"/>
    <col min="16129" max="16136" width="9.375" style="42" customWidth="1"/>
    <col min="16137" max="16137" width="6" style="42" customWidth="1"/>
    <col min="16138" max="16142" width="10.625" style="42"/>
    <col min="16143" max="16143" width="3.625" style="42" customWidth="1"/>
    <col min="16144" max="16144" width="5.25" style="42" customWidth="1"/>
    <col min="16145" max="16145" width="6.125" style="42" customWidth="1"/>
    <col min="16146" max="16146" width="3" style="42" customWidth="1"/>
    <col min="16147" max="16384" width="10.625" style="42"/>
  </cols>
  <sheetData>
    <row r="1" spans="1:9" ht="15.4" customHeight="1">
      <c r="A1" s="3165" t="s">
        <v>885</v>
      </c>
      <c r="B1" s="3165"/>
      <c r="C1" s="3165"/>
      <c r="D1" s="3165"/>
      <c r="E1" s="3165"/>
      <c r="F1" s="3165"/>
      <c r="G1" s="3165"/>
      <c r="H1" s="3165"/>
      <c r="I1" s="3165"/>
    </row>
    <row r="2" spans="1:9" ht="15.4" customHeight="1" thickBot="1">
      <c r="A2" s="990"/>
      <c r="B2" s="990"/>
      <c r="C2" s="991"/>
      <c r="D2" s="991"/>
      <c r="E2" s="991"/>
      <c r="F2" s="991"/>
      <c r="G2" s="991"/>
      <c r="H2" s="992"/>
      <c r="I2" s="993"/>
    </row>
    <row r="3" spans="1:9" ht="15.4" customHeight="1">
      <c r="A3" s="2988" t="s">
        <v>2361</v>
      </c>
      <c r="B3" s="2989"/>
      <c r="C3" s="994"/>
      <c r="D3" s="995"/>
      <c r="E3" s="995"/>
      <c r="F3" s="996"/>
      <c r="G3" s="997" t="s">
        <v>2362</v>
      </c>
      <c r="H3" s="995"/>
      <c r="I3" s="998"/>
    </row>
    <row r="4" spans="1:9" ht="15.4" customHeight="1">
      <c r="A4" s="999"/>
      <c r="B4" s="1000"/>
      <c r="C4" s="1000"/>
      <c r="D4" s="1000"/>
      <c r="E4" s="1000"/>
      <c r="F4" s="1000"/>
      <c r="G4" s="1000"/>
      <c r="H4" s="1000"/>
      <c r="I4" s="1001"/>
    </row>
    <row r="5" spans="1:9" ht="15.4" customHeight="1">
      <c r="A5" s="2990" t="s">
        <v>2363</v>
      </c>
      <c r="B5" s="2991"/>
      <c r="C5" s="1004"/>
      <c r="D5" s="1004"/>
      <c r="E5" s="1004"/>
      <c r="G5" s="1000" t="s">
        <v>2364</v>
      </c>
      <c r="H5" s="1004"/>
      <c r="I5" s="1005"/>
    </row>
    <row r="6" spans="1:9" ht="15.4" customHeight="1">
      <c r="A6" s="1002"/>
      <c r="B6" s="1003"/>
      <c r="C6" s="1000"/>
      <c r="D6" s="1000"/>
      <c r="E6" s="1006"/>
      <c r="I6" s="1007"/>
    </row>
    <row r="7" spans="1:9" ht="15.4" customHeight="1" thickBot="1">
      <c r="A7" s="2992" t="s">
        <v>2365</v>
      </c>
      <c r="B7" s="2993"/>
      <c r="C7" s="1008"/>
      <c r="D7" s="1008"/>
      <c r="E7" s="1008"/>
      <c r="F7" s="2994" t="s">
        <v>2366</v>
      </c>
      <c r="G7" s="2994"/>
      <c r="H7" s="1008"/>
      <c r="I7" s="1009"/>
    </row>
    <row r="8" spans="1:9" ht="15.4" customHeight="1">
      <c r="A8" s="1003"/>
      <c r="B8" s="1003"/>
      <c r="I8" s="1000"/>
    </row>
    <row r="9" spans="1:9" ht="15.4" customHeight="1">
      <c r="A9" s="751"/>
      <c r="B9" s="751"/>
      <c r="C9" s="751"/>
      <c r="D9" s="751"/>
      <c r="E9" s="751"/>
    </row>
    <row r="10" spans="1:9" ht="15.4" customHeight="1">
      <c r="A10" s="1010" t="s">
        <v>2367</v>
      </c>
      <c r="B10" s="1010"/>
      <c r="C10" s="1004"/>
      <c r="D10" s="1004"/>
      <c r="E10" s="1004"/>
      <c r="F10" s="2985" t="s">
        <v>902</v>
      </c>
      <c r="G10" s="2985"/>
      <c r="H10" s="1004"/>
      <c r="I10" s="1004"/>
    </row>
    <row r="11" spans="1:9" ht="15.4" customHeight="1">
      <c r="A11" s="623" t="s">
        <v>2368</v>
      </c>
      <c r="B11" s="1004"/>
      <c r="C11" s="1004"/>
      <c r="D11" s="1004"/>
      <c r="E11" s="1004"/>
      <c r="F11" s="1000" t="s">
        <v>2369</v>
      </c>
      <c r="G11" s="1004"/>
      <c r="H11" s="1004"/>
      <c r="I11" s="1004"/>
    </row>
    <row r="12" spans="1:9" ht="15.4" customHeight="1">
      <c r="A12" s="1011" t="s">
        <v>2370</v>
      </c>
      <c r="B12" s="1004"/>
      <c r="C12" s="1004"/>
      <c r="D12" s="1004"/>
      <c r="E12" s="1004"/>
      <c r="F12" s="1000" t="s">
        <v>2371</v>
      </c>
      <c r="G12" s="1004"/>
      <c r="H12" s="1004"/>
      <c r="I12" s="1004"/>
    </row>
    <row r="13" spans="1:9" ht="15.4" customHeight="1">
      <c r="A13" s="751"/>
      <c r="B13" s="751"/>
      <c r="C13" s="751"/>
      <c r="D13" s="751"/>
      <c r="E13" s="751"/>
      <c r="F13" s="751"/>
      <c r="G13" s="751"/>
      <c r="H13" s="751"/>
      <c r="I13" s="751"/>
    </row>
    <row r="15" spans="1:9" ht="15.4" customHeight="1">
      <c r="A15" s="1012" t="s">
        <v>2372</v>
      </c>
    </row>
    <row r="16" spans="1:9" ht="15.4" customHeight="1">
      <c r="A16" s="2985" t="s">
        <v>2373</v>
      </c>
      <c r="B16" s="2985"/>
      <c r="C16" s="2985"/>
      <c r="D16" s="1004"/>
      <c r="E16" s="1004"/>
      <c r="F16" s="1004"/>
    </row>
    <row r="17" spans="1:9" ht="15.4" customHeight="1">
      <c r="A17" s="2985" t="s">
        <v>2374</v>
      </c>
      <c r="B17" s="2985"/>
      <c r="C17" s="2985"/>
      <c r="D17" s="1004"/>
      <c r="E17" s="1004"/>
      <c r="F17" s="1004"/>
      <c r="G17" s="623" t="s">
        <v>2375</v>
      </c>
      <c r="H17" s="1004"/>
    </row>
    <row r="18" spans="1:9" ht="15.4" customHeight="1">
      <c r="A18" s="2985" t="s">
        <v>2376</v>
      </c>
      <c r="B18" s="2985"/>
      <c r="C18" s="2985"/>
      <c r="D18" s="2985"/>
      <c r="E18" s="1004"/>
      <c r="F18" s="751"/>
      <c r="H18" s="751"/>
      <c r="I18" s="751"/>
    </row>
    <row r="19" spans="1:9" ht="15.4" customHeight="1">
      <c r="A19" s="2985" t="s">
        <v>2377</v>
      </c>
      <c r="B19" s="2985"/>
      <c r="C19" s="2985"/>
      <c r="D19" s="2985"/>
      <c r="E19" s="1004"/>
      <c r="F19" s="751"/>
      <c r="H19" s="751"/>
      <c r="I19" s="751"/>
    </row>
    <row r="20" spans="1:9" ht="15.4" customHeight="1">
      <c r="A20" s="2985" t="s">
        <v>2378</v>
      </c>
      <c r="B20" s="2985"/>
      <c r="C20" s="2985"/>
      <c r="D20" s="2985"/>
      <c r="E20" s="1004"/>
      <c r="F20" s="751"/>
      <c r="H20" s="751"/>
      <c r="I20" s="751"/>
    </row>
    <row r="21" spans="1:9" ht="15.4" customHeight="1">
      <c r="A21" s="2985" t="s">
        <v>2379</v>
      </c>
      <c r="B21" s="2985"/>
      <c r="C21" s="2985"/>
      <c r="D21" s="2985"/>
      <c r="E21" s="1004"/>
      <c r="F21" s="751"/>
    </row>
    <row r="22" spans="1:9" ht="15.4" customHeight="1">
      <c r="A22" s="2985" t="s">
        <v>2380</v>
      </c>
      <c r="B22" s="2985"/>
      <c r="C22" s="2985"/>
      <c r="D22" s="2985"/>
      <c r="E22" s="1004"/>
      <c r="F22" s="1000" t="s">
        <v>2381</v>
      </c>
      <c r="G22" s="1004"/>
      <c r="H22" s="751"/>
      <c r="I22" s="751"/>
    </row>
    <row r="23" spans="1:9" ht="15.4" customHeight="1">
      <c r="A23" s="1000"/>
      <c r="B23" s="1000"/>
      <c r="C23" s="1000"/>
      <c r="D23" s="1000" t="s">
        <v>2382</v>
      </c>
      <c r="E23" s="1004"/>
      <c r="F23" s="1000"/>
      <c r="G23" s="751"/>
      <c r="I23" s="751"/>
    </row>
    <row r="24" spans="1:9" ht="15.4" customHeight="1">
      <c r="A24" s="2985" t="s">
        <v>2383</v>
      </c>
      <c r="B24" s="2985"/>
      <c r="C24" s="2985"/>
      <c r="D24" s="2985"/>
      <c r="E24" s="1004"/>
      <c r="F24" s="1000" t="s">
        <v>2384</v>
      </c>
      <c r="G24" s="1004"/>
      <c r="H24" s="1004"/>
      <c r="I24" s="1004"/>
    </row>
    <row r="25" spans="1:9" ht="15.4" customHeight="1">
      <c r="A25" s="2985" t="s">
        <v>2385</v>
      </c>
      <c r="B25" s="2985"/>
      <c r="C25" s="2985"/>
      <c r="D25" s="2985"/>
      <c r="E25" s="1004"/>
    </row>
    <row r="26" spans="1:9" ht="15.4" customHeight="1">
      <c r="A26" s="2985" t="s">
        <v>2386</v>
      </c>
      <c r="B26" s="2985"/>
      <c r="C26" s="2985"/>
      <c r="D26" s="2985"/>
      <c r="E26" s="1004"/>
    </row>
    <row r="28" spans="1:9" ht="15.4" customHeight="1">
      <c r="A28" s="1012" t="s">
        <v>2387</v>
      </c>
      <c r="B28" s="751"/>
    </row>
    <row r="29" spans="1:9" ht="15.4" customHeight="1">
      <c r="B29" s="623" t="s">
        <v>920</v>
      </c>
      <c r="C29" s="751"/>
      <c r="D29" s="1004"/>
      <c r="E29" s="993" t="s">
        <v>921</v>
      </c>
    </row>
    <row r="30" spans="1:9" ht="15.4" customHeight="1">
      <c r="A30" s="1013" t="s">
        <v>1098</v>
      </c>
      <c r="B30" s="2987" t="s">
        <v>2388</v>
      </c>
      <c r="C30" s="2987"/>
      <c r="D30" s="3166"/>
      <c r="E30" s="2952" t="s">
        <v>921</v>
      </c>
      <c r="F30" s="2909" t="s">
        <v>2389</v>
      </c>
      <c r="G30" s="2909"/>
      <c r="H30" s="1004"/>
      <c r="I30" s="993" t="s">
        <v>921</v>
      </c>
    </row>
    <row r="31" spans="1:9" ht="15.4" customHeight="1">
      <c r="A31" s="623"/>
      <c r="B31" s="2987"/>
      <c r="C31" s="2987"/>
      <c r="D31" s="3166"/>
      <c r="E31" s="2952"/>
      <c r="F31" s="2909" t="s">
        <v>2390</v>
      </c>
      <c r="G31" s="2909"/>
      <c r="H31" s="1004"/>
      <c r="I31" s="993" t="s">
        <v>921</v>
      </c>
    </row>
    <row r="32" spans="1:9" ht="15.4" customHeight="1">
      <c r="B32" s="2909" t="s">
        <v>2391</v>
      </c>
      <c r="C32" s="2909"/>
      <c r="D32" s="1004"/>
      <c r="E32" s="993" t="s">
        <v>921</v>
      </c>
      <c r="F32" s="2909" t="s">
        <v>2392</v>
      </c>
      <c r="G32" s="2909"/>
      <c r="H32" s="1004"/>
      <c r="I32" s="993" t="s">
        <v>921</v>
      </c>
    </row>
    <row r="33" spans="1:9" ht="15.4" customHeight="1">
      <c r="A33" s="751"/>
      <c r="C33" s="1015" t="s">
        <v>2393</v>
      </c>
      <c r="D33" s="1004"/>
      <c r="E33" s="993" t="s">
        <v>921</v>
      </c>
    </row>
    <row r="34" spans="1:9" ht="15.4" customHeight="1">
      <c r="B34" s="2909" t="s">
        <v>2394</v>
      </c>
      <c r="C34" s="2909"/>
      <c r="D34" s="1004"/>
      <c r="E34" s="993" t="s">
        <v>921</v>
      </c>
      <c r="F34" s="1000" t="s">
        <v>2395</v>
      </c>
      <c r="G34" s="1004"/>
      <c r="H34" s="1004"/>
      <c r="I34" s="1004"/>
    </row>
    <row r="35" spans="1:9" ht="15.4" customHeight="1">
      <c r="A35" s="751"/>
      <c r="F35" s="748"/>
      <c r="G35" s="748"/>
      <c r="I35" s="1016"/>
    </row>
    <row r="36" spans="1:9" ht="15.4" customHeight="1">
      <c r="C36" s="623" t="s">
        <v>2396</v>
      </c>
      <c r="D36" s="1004"/>
      <c r="E36" s="751" t="s">
        <v>921</v>
      </c>
    </row>
    <row r="38" spans="1:9" ht="15.4" customHeight="1">
      <c r="A38" s="1012" t="s">
        <v>2397</v>
      </c>
      <c r="B38" s="751"/>
      <c r="C38" s="751"/>
      <c r="D38" s="751"/>
      <c r="H38" s="751"/>
      <c r="I38" s="751"/>
    </row>
    <row r="39" spans="1:9" ht="15.4" customHeight="1">
      <c r="A39" s="623" t="s">
        <v>2398</v>
      </c>
      <c r="B39" s="1004"/>
      <c r="C39" s="1004"/>
    </row>
    <row r="40" spans="1:9" ht="15.4" customHeight="1">
      <c r="A40" s="2985" t="s">
        <v>930</v>
      </c>
      <c r="B40" s="2985"/>
      <c r="C40" s="2985"/>
      <c r="D40" s="1004"/>
      <c r="E40" s="1004"/>
      <c r="G40" s="1017"/>
    </row>
    <row r="41" spans="1:9" ht="15.4" customHeight="1">
      <c r="A41" s="2985" t="s">
        <v>2399</v>
      </c>
      <c r="B41" s="2985"/>
      <c r="C41" s="2985"/>
      <c r="D41" s="1004"/>
      <c r="E41" s="1004"/>
      <c r="G41" s="1017"/>
    </row>
    <row r="42" spans="1:9" ht="15.4" customHeight="1">
      <c r="A42" s="2985" t="s">
        <v>2400</v>
      </c>
      <c r="B42" s="2985"/>
      <c r="C42" s="2985"/>
      <c r="D42" s="1004"/>
      <c r="E42" s="1004"/>
      <c r="G42" s="1017"/>
    </row>
    <row r="43" spans="1:9" ht="15.4" customHeight="1">
      <c r="A43" s="2985" t="s">
        <v>2401</v>
      </c>
      <c r="B43" s="2985"/>
      <c r="C43" s="2985"/>
      <c r="D43" s="1004"/>
      <c r="E43" s="1004"/>
      <c r="G43" s="1017"/>
    </row>
    <row r="45" spans="1:9" ht="15.4" customHeight="1">
      <c r="A45" s="623" t="s">
        <v>937</v>
      </c>
      <c r="B45" s="623"/>
      <c r="C45" s="623"/>
      <c r="D45" s="1004"/>
      <c r="E45" s="1004"/>
      <c r="F45" s="1000" t="s">
        <v>2402</v>
      </c>
      <c r="G45" s="1004"/>
      <c r="H45" s="1004"/>
      <c r="I45" s="1004"/>
    </row>
    <row r="46" spans="1:9" ht="15.4" customHeight="1">
      <c r="A46" s="623" t="s">
        <v>938</v>
      </c>
      <c r="B46" s="623"/>
      <c r="C46" s="623"/>
      <c r="D46" s="1004"/>
      <c r="E46" s="1004"/>
    </row>
    <row r="48" spans="1:9" ht="15.4" customHeight="1">
      <c r="A48" s="991"/>
      <c r="D48" s="1018" t="s">
        <v>2403</v>
      </c>
      <c r="E48" s="1018" t="s">
        <v>932</v>
      </c>
      <c r="F48" s="1018" t="s">
        <v>2404</v>
      </c>
      <c r="G48" s="1018" t="s">
        <v>2405</v>
      </c>
      <c r="H48" s="1018" t="s">
        <v>2406</v>
      </c>
      <c r="I48" s="1018" t="s">
        <v>2407</v>
      </c>
    </row>
    <row r="49" spans="1:9" ht="15.4" customHeight="1">
      <c r="A49" s="2986" t="s">
        <v>2408</v>
      </c>
      <c r="B49" s="2986"/>
      <c r="C49" s="2986"/>
      <c r="D49" s="1019"/>
      <c r="E49" s="1019"/>
      <c r="F49" s="1019"/>
      <c r="G49" s="1019"/>
      <c r="H49" s="1019"/>
      <c r="I49" s="1019"/>
    </row>
    <row r="50" spans="1:9" ht="15.4" customHeight="1">
      <c r="A50" s="1012" t="s">
        <v>2409</v>
      </c>
      <c r="B50" s="993"/>
      <c r="C50" s="751"/>
      <c r="D50" s="751"/>
      <c r="E50" s="751"/>
    </row>
    <row r="51" spans="1:9" ht="15.4" customHeight="1">
      <c r="A51" s="1004"/>
      <c r="B51" s="1004"/>
      <c r="C51" s="1004"/>
      <c r="D51" s="1004"/>
      <c r="E51" s="1004"/>
      <c r="F51" s="1004"/>
      <c r="G51" s="1004"/>
      <c r="H51" s="1004"/>
      <c r="I51" s="1004"/>
    </row>
    <row r="52" spans="1:9" ht="15.4" customHeight="1">
      <c r="A52" s="1004"/>
      <c r="B52" s="1004"/>
      <c r="C52" s="1004"/>
      <c r="D52" s="1004"/>
      <c r="E52" s="1004"/>
      <c r="F52" s="1004"/>
      <c r="G52" s="1004"/>
      <c r="H52" s="1004"/>
      <c r="I52" s="1004"/>
    </row>
    <row r="53" spans="1:9" ht="15.4" customHeight="1">
      <c r="A53" s="1004"/>
      <c r="B53" s="1004"/>
      <c r="C53" s="1004"/>
      <c r="D53" s="1004"/>
      <c r="E53" s="1004"/>
      <c r="F53" s="1004"/>
      <c r="G53" s="1004"/>
      <c r="H53" s="1004"/>
      <c r="I53" s="1004"/>
    </row>
    <row r="54" spans="1:9" ht="15.4" customHeight="1">
      <c r="A54" s="1004"/>
      <c r="B54" s="1004"/>
      <c r="C54" s="1004"/>
      <c r="D54" s="1004"/>
      <c r="E54" s="1004"/>
      <c r="F54" s="1004"/>
      <c r="G54" s="1004"/>
      <c r="H54" s="1004"/>
      <c r="I54" s="1004"/>
    </row>
    <row r="55" spans="1:9" ht="15.4" customHeight="1">
      <c r="A55" s="1004"/>
      <c r="B55" s="1004"/>
      <c r="C55" s="1004"/>
      <c r="D55" s="1004"/>
      <c r="E55" s="1004"/>
      <c r="F55" s="1004"/>
      <c r="G55" s="1004"/>
      <c r="H55" s="1004"/>
      <c r="I55" s="1004"/>
    </row>
    <row r="56" spans="1:9" ht="15.4" customHeight="1">
      <c r="A56" s="1004"/>
      <c r="B56" s="1004"/>
      <c r="C56" s="1004"/>
      <c r="D56" s="1004"/>
      <c r="E56" s="1004"/>
      <c r="F56" s="1004"/>
      <c r="G56" s="1004"/>
      <c r="H56" s="1004"/>
      <c r="I56" s="1004"/>
    </row>
    <row r="57" spans="1:9" ht="15.4" customHeight="1">
      <c r="A57" s="1004"/>
      <c r="B57" s="1004"/>
      <c r="C57" s="1004"/>
      <c r="D57" s="1004"/>
      <c r="E57" s="1004"/>
      <c r="F57" s="1004"/>
      <c r="G57" s="1004"/>
      <c r="H57" s="1004"/>
      <c r="I57" s="1004"/>
    </row>
    <row r="58" spans="1:9" ht="15.4" customHeight="1">
      <c r="A58" s="1004"/>
      <c r="B58" s="1004"/>
      <c r="C58" s="1004"/>
      <c r="D58" s="1004"/>
      <c r="E58" s="1004"/>
      <c r="F58" s="1004"/>
      <c r="G58" s="1004"/>
      <c r="H58" s="1004"/>
      <c r="I58" s="1004"/>
    </row>
    <row r="59" spans="1:9" ht="15.4" customHeight="1">
      <c r="A59" s="1004"/>
      <c r="B59" s="1004"/>
      <c r="C59" s="1004"/>
      <c r="D59" s="1004"/>
      <c r="E59" s="1004"/>
      <c r="F59" s="1004"/>
      <c r="G59" s="1004"/>
      <c r="H59" s="1004"/>
      <c r="I59" s="1004"/>
    </row>
    <row r="60" spans="1:9" ht="15.4" customHeight="1">
      <c r="A60" s="1004"/>
      <c r="B60" s="1004"/>
      <c r="C60" s="1004"/>
      <c r="D60" s="1004"/>
      <c r="E60" s="1004"/>
      <c r="F60" s="1004"/>
      <c r="G60" s="1004"/>
      <c r="H60" s="1004"/>
      <c r="I60" s="1004"/>
    </row>
    <row r="61" spans="1:9" ht="15.4" customHeight="1">
      <c r="A61" s="623"/>
      <c r="B61" s="623"/>
      <c r="C61" s="623"/>
      <c r="D61" s="623"/>
      <c r="E61" s="623"/>
      <c r="F61" s="623"/>
      <c r="G61" s="623"/>
      <c r="H61" s="623"/>
      <c r="I61" s="623"/>
    </row>
    <row r="62" spans="1:9" ht="15.4" customHeight="1">
      <c r="A62" s="1020" t="s">
        <v>2410</v>
      </c>
      <c r="B62" s="1021"/>
      <c r="C62" s="1021"/>
      <c r="D62" s="1021"/>
      <c r="E62" s="1021"/>
      <c r="F62" s="1021"/>
      <c r="G62" s="1021"/>
      <c r="H62" s="1021"/>
      <c r="I62" s="1021"/>
    </row>
    <row r="63" spans="1:9" ht="15.4" customHeight="1">
      <c r="A63" s="1021"/>
      <c r="B63" s="623" t="s">
        <v>885</v>
      </c>
      <c r="C63" s="1021"/>
      <c r="D63" s="1021" t="s">
        <v>2411</v>
      </c>
      <c r="E63" s="1021" t="s">
        <v>2412</v>
      </c>
      <c r="F63" s="1021"/>
      <c r="G63" s="1021"/>
      <c r="H63" s="1021"/>
      <c r="I63" s="993" t="s">
        <v>886</v>
      </c>
    </row>
    <row r="64" spans="1:9" ht="15.4" customHeight="1">
      <c r="A64" s="1021"/>
      <c r="B64" s="623" t="s">
        <v>2413</v>
      </c>
      <c r="C64" s="1021"/>
      <c r="D64" s="1021" t="s">
        <v>2411</v>
      </c>
      <c r="E64" s="2984" t="s">
        <v>2412</v>
      </c>
      <c r="F64" s="2984"/>
      <c r="G64" s="2984"/>
      <c r="H64" s="2984"/>
      <c r="I64" s="993" t="s">
        <v>941</v>
      </c>
    </row>
    <row r="65" spans="1:9" ht="12" customHeight="1">
      <c r="A65" s="1021"/>
      <c r="C65" s="1021" t="s">
        <v>2414</v>
      </c>
      <c r="D65" s="1023"/>
      <c r="E65" s="1023"/>
      <c r="G65" s="1021" t="s">
        <v>941</v>
      </c>
    </row>
    <row r="66" spans="1:9" ht="12" customHeight="1">
      <c r="A66" s="1021"/>
      <c r="C66" s="1021" t="s">
        <v>2415</v>
      </c>
      <c r="D66" s="1023"/>
      <c r="E66" s="1023"/>
      <c r="G66" s="1021" t="s">
        <v>2416</v>
      </c>
    </row>
    <row r="67" spans="1:9" ht="12" customHeight="1">
      <c r="A67" s="1021"/>
      <c r="C67" s="1021" t="s">
        <v>2417</v>
      </c>
      <c r="D67" s="1023"/>
      <c r="E67" s="1023"/>
      <c r="G67" s="1021" t="s">
        <v>1017</v>
      </c>
    </row>
    <row r="68" spans="1:9" ht="12" customHeight="1">
      <c r="A68" s="1021"/>
      <c r="C68" s="1021" t="s">
        <v>2418</v>
      </c>
      <c r="D68" s="1023"/>
      <c r="E68" s="1023"/>
      <c r="G68" s="1021" t="s">
        <v>1485</v>
      </c>
    </row>
    <row r="69" spans="1:9" ht="12" customHeight="1">
      <c r="A69" s="1021"/>
      <c r="C69" s="1021" t="s">
        <v>2419</v>
      </c>
      <c r="D69" s="1023"/>
      <c r="E69" s="1023"/>
      <c r="G69" s="1021" t="s">
        <v>1485</v>
      </c>
    </row>
    <row r="70" spans="1:9" ht="12" customHeight="1">
      <c r="A70" s="1021"/>
      <c r="C70" s="1021" t="s">
        <v>2420</v>
      </c>
      <c r="D70" s="1023"/>
      <c r="E70" s="1023"/>
      <c r="G70" s="1021" t="s">
        <v>1485</v>
      </c>
    </row>
    <row r="71" spans="1:9" ht="12" customHeight="1">
      <c r="A71" s="1021"/>
      <c r="C71" s="1021" t="s">
        <v>2421</v>
      </c>
      <c r="D71" s="1023"/>
      <c r="E71" s="1023"/>
      <c r="F71" s="1023"/>
      <c r="G71" s="1021" t="s">
        <v>2150</v>
      </c>
    </row>
    <row r="72" spans="1:9" ht="15.4" customHeight="1">
      <c r="B72" s="623" t="s">
        <v>2422</v>
      </c>
      <c r="C72" s="1021"/>
      <c r="D72" s="1021"/>
      <c r="E72" s="2984" t="s">
        <v>2412</v>
      </c>
      <c r="F72" s="2984"/>
      <c r="G72" s="2984"/>
      <c r="H72" s="2984"/>
      <c r="I72" s="993" t="s">
        <v>1273</v>
      </c>
    </row>
    <row r="73" spans="1:9" ht="12" customHeight="1">
      <c r="C73" s="1021" t="s">
        <v>2423</v>
      </c>
      <c r="D73" s="1023"/>
      <c r="E73" s="1023"/>
      <c r="G73" s="1021" t="s">
        <v>1273</v>
      </c>
    </row>
    <row r="74" spans="1:9" ht="12" customHeight="1">
      <c r="C74" s="1021" t="s">
        <v>2424</v>
      </c>
      <c r="D74" s="1023"/>
      <c r="E74" s="1023"/>
      <c r="G74" s="1021" t="s">
        <v>1959</v>
      </c>
    </row>
    <row r="75" spans="1:9" ht="12" customHeight="1">
      <c r="C75" s="1021" t="s">
        <v>2425</v>
      </c>
      <c r="D75" s="1023"/>
      <c r="E75" s="1023"/>
      <c r="G75" s="1021" t="s">
        <v>1284</v>
      </c>
    </row>
    <row r="76" spans="1:9" ht="12" customHeight="1">
      <c r="C76" s="1021" t="s">
        <v>2426</v>
      </c>
      <c r="D76" s="1023"/>
      <c r="E76" s="1023"/>
      <c r="G76" s="1021" t="s">
        <v>1354</v>
      </c>
    </row>
    <row r="77" spans="1:9" ht="12" customHeight="1">
      <c r="A77" s="1021"/>
      <c r="C77" s="1021" t="s">
        <v>2427</v>
      </c>
      <c r="D77" s="1023"/>
      <c r="E77" s="1023"/>
      <c r="G77" s="1021" t="s">
        <v>1517</v>
      </c>
    </row>
    <row r="78" spans="1:9" ht="12" customHeight="1">
      <c r="A78" s="1021"/>
      <c r="B78" s="1021"/>
      <c r="C78" s="1021" t="s">
        <v>2428</v>
      </c>
      <c r="D78" s="1023"/>
      <c r="E78" s="1023"/>
      <c r="F78" s="1021"/>
      <c r="G78" s="1021" t="s">
        <v>1573</v>
      </c>
      <c r="I78" s="1021"/>
    </row>
    <row r="79" spans="1:9" ht="12" customHeight="1">
      <c r="A79" s="1021"/>
      <c r="B79" s="1021"/>
      <c r="C79" s="1021" t="s">
        <v>2429</v>
      </c>
      <c r="D79" s="1023"/>
      <c r="E79" s="1023"/>
      <c r="F79" s="1021"/>
      <c r="G79" s="1021" t="s">
        <v>1573</v>
      </c>
      <c r="I79" s="1021"/>
    </row>
    <row r="80" spans="1:9" ht="12" customHeight="1">
      <c r="A80" s="991"/>
      <c r="B80" s="1021"/>
      <c r="C80" s="1021" t="s">
        <v>2430</v>
      </c>
      <c r="D80" s="1023"/>
      <c r="E80" s="1023"/>
      <c r="F80" s="1021"/>
      <c r="G80" s="1021" t="s">
        <v>2431</v>
      </c>
      <c r="I80" s="1021"/>
    </row>
    <row r="81" spans="1:9" ht="15.4" customHeight="1">
      <c r="A81" s="991"/>
      <c r="B81" s="623" t="s">
        <v>2432</v>
      </c>
      <c r="C81" s="1021"/>
      <c r="D81" s="1021"/>
      <c r="E81" s="2984" t="s">
        <v>2412</v>
      </c>
      <c r="F81" s="2984"/>
      <c r="G81" s="2984"/>
      <c r="H81" s="2984"/>
      <c r="I81" s="993" t="s">
        <v>1733</v>
      </c>
    </row>
    <row r="82" spans="1:9" ht="12" customHeight="1">
      <c r="A82" s="991"/>
      <c r="B82" s="1021"/>
      <c r="C82" s="1021" t="s">
        <v>2433</v>
      </c>
      <c r="D82" s="1023"/>
      <c r="E82" s="1023"/>
      <c r="F82" s="1021"/>
      <c r="G82" s="1021" t="s">
        <v>1733</v>
      </c>
      <c r="I82" s="1021"/>
    </row>
    <row r="83" spans="1:9" ht="12" customHeight="1">
      <c r="A83" s="991"/>
      <c r="B83" s="1021"/>
      <c r="C83" s="1021" t="s">
        <v>2434</v>
      </c>
      <c r="D83" s="1023"/>
      <c r="E83" s="1023"/>
      <c r="F83" s="1021"/>
      <c r="G83" s="1021" t="s">
        <v>1733</v>
      </c>
      <c r="I83" s="1021"/>
    </row>
    <row r="84" spans="1:9" ht="12" customHeight="1">
      <c r="A84" s="991"/>
      <c r="B84" s="1021"/>
      <c r="C84" s="1021" t="s">
        <v>2435</v>
      </c>
      <c r="D84" s="1023"/>
      <c r="E84" s="1023"/>
      <c r="F84" s="1021"/>
      <c r="G84" s="1021" t="s">
        <v>2436</v>
      </c>
      <c r="I84" s="1021"/>
    </row>
    <row r="85" spans="1:9" ht="12" customHeight="1">
      <c r="A85" s="991"/>
      <c r="B85" s="1021"/>
      <c r="C85" s="1021" t="s">
        <v>2437</v>
      </c>
      <c r="D85" s="1023"/>
      <c r="E85" s="1023"/>
      <c r="F85" s="1021"/>
      <c r="G85" s="1021" t="s">
        <v>1708</v>
      </c>
      <c r="I85" s="1021"/>
    </row>
    <row r="86" spans="1:9" ht="12" customHeight="1">
      <c r="A86" s="991"/>
      <c r="B86" s="1021"/>
      <c r="C86" s="1021" t="s">
        <v>2438</v>
      </c>
      <c r="D86" s="1023"/>
      <c r="E86" s="1023"/>
      <c r="F86" s="1021"/>
      <c r="G86" s="1021" t="s">
        <v>2439</v>
      </c>
      <c r="I86" s="1021"/>
    </row>
    <row r="87" spans="1:9" ht="15.4" customHeight="1">
      <c r="A87" s="991"/>
      <c r="B87" s="623" t="s">
        <v>2440</v>
      </c>
      <c r="C87" s="1021"/>
      <c r="D87" s="1021"/>
      <c r="E87" s="2984" t="s">
        <v>2412</v>
      </c>
      <c r="F87" s="2984"/>
      <c r="G87" s="2984"/>
      <c r="H87" s="2984"/>
      <c r="I87" s="993" t="s">
        <v>1582</v>
      </c>
    </row>
    <row r="88" spans="1:9" ht="12" customHeight="1">
      <c r="A88" s="991"/>
      <c r="B88" s="1021"/>
      <c r="C88" s="1021" t="s">
        <v>2441</v>
      </c>
      <c r="D88" s="1023"/>
      <c r="E88" s="1023"/>
      <c r="F88" s="1021"/>
      <c r="G88" s="1021" t="s">
        <v>1582</v>
      </c>
      <c r="I88" s="1021"/>
    </row>
    <row r="89" spans="1:9" ht="12" customHeight="1">
      <c r="A89" s="991"/>
      <c r="B89" s="1021"/>
      <c r="C89" s="1021" t="s">
        <v>2442</v>
      </c>
      <c r="D89" s="1024"/>
      <c r="E89" s="1024"/>
      <c r="F89" s="1021"/>
      <c r="G89" s="1021" t="s">
        <v>1582</v>
      </c>
      <c r="I89" s="1021"/>
    </row>
    <row r="90" spans="1:9" ht="12" customHeight="1">
      <c r="A90" s="991"/>
      <c r="B90" s="1021"/>
      <c r="C90" s="1021" t="s">
        <v>2443</v>
      </c>
      <c r="D90" s="1023"/>
      <c r="E90" s="1023"/>
      <c r="F90" s="1021"/>
      <c r="G90" s="1021" t="s">
        <v>1971</v>
      </c>
      <c r="I90" s="1021"/>
    </row>
    <row r="91" spans="1:9" ht="12" customHeight="1">
      <c r="A91" s="991"/>
      <c r="B91" s="1021"/>
      <c r="C91" s="1021" t="s">
        <v>2444</v>
      </c>
      <c r="D91" s="1023"/>
      <c r="E91" s="1023"/>
      <c r="F91" s="1021"/>
      <c r="G91" s="1021" t="s">
        <v>1971</v>
      </c>
      <c r="I91" s="1021"/>
    </row>
    <row r="92" spans="1:9" ht="12" customHeight="1">
      <c r="A92" s="991"/>
      <c r="B92" s="1021"/>
      <c r="C92" s="1021" t="s">
        <v>2445</v>
      </c>
      <c r="D92" s="1023"/>
      <c r="E92" s="1023"/>
      <c r="F92" s="1021"/>
      <c r="G92" s="1021" t="s">
        <v>2003</v>
      </c>
      <c r="I92" s="1021"/>
    </row>
    <row r="93" spans="1:9" ht="12" customHeight="1">
      <c r="A93" s="991"/>
      <c r="B93" s="1021"/>
      <c r="C93" s="1021" t="s">
        <v>2446</v>
      </c>
      <c r="D93" s="1023"/>
      <c r="E93" s="1023"/>
      <c r="F93" s="1021"/>
      <c r="G93" s="1021" t="s">
        <v>2003</v>
      </c>
      <c r="I93" s="1021"/>
    </row>
    <row r="94" spans="1:9" ht="12" customHeight="1">
      <c r="A94" s="991"/>
      <c r="B94" s="1021"/>
      <c r="C94" s="1021" t="s">
        <v>2447</v>
      </c>
      <c r="D94" s="1023"/>
      <c r="E94" s="1023"/>
      <c r="F94" s="1021"/>
      <c r="G94" s="1021" t="s">
        <v>1991</v>
      </c>
      <c r="I94" s="1021"/>
    </row>
    <row r="95" spans="1:9" ht="12" customHeight="1">
      <c r="A95" s="991"/>
      <c r="B95" s="1021"/>
      <c r="C95" s="1021" t="s">
        <v>2448</v>
      </c>
      <c r="D95" s="1023"/>
      <c r="E95" s="1023"/>
      <c r="F95" s="1021"/>
      <c r="G95" s="1021" t="s">
        <v>1991</v>
      </c>
      <c r="I95" s="1021"/>
    </row>
    <row r="96" spans="1:9" ht="12" customHeight="1">
      <c r="A96" s="991"/>
      <c r="B96" s="1021"/>
      <c r="C96" s="1021" t="s">
        <v>2449</v>
      </c>
      <c r="D96" s="1023"/>
      <c r="E96" s="1023"/>
      <c r="F96" s="1021"/>
      <c r="G96" s="1021" t="s">
        <v>1779</v>
      </c>
      <c r="I96" s="1021"/>
    </row>
    <row r="97" spans="1:9" ht="12" customHeight="1">
      <c r="A97" s="991"/>
      <c r="B97" s="1021"/>
      <c r="C97" s="1021" t="s">
        <v>2450</v>
      </c>
      <c r="D97" s="1023"/>
      <c r="E97" s="1023"/>
      <c r="F97" s="1021"/>
      <c r="G97" s="1021" t="s">
        <v>2104</v>
      </c>
      <c r="I97" s="1021"/>
    </row>
    <row r="98" spans="1:9" ht="12" customHeight="1">
      <c r="A98" s="991"/>
      <c r="B98" s="1021"/>
      <c r="C98" s="1021" t="s">
        <v>2451</v>
      </c>
      <c r="D98" s="1024"/>
      <c r="E98" s="1024"/>
      <c r="F98" s="1021"/>
      <c r="G98" s="1021" t="s">
        <v>2104</v>
      </c>
      <c r="I98" s="1021"/>
    </row>
    <row r="99" spans="1:9" ht="12" customHeight="1">
      <c r="A99" s="991"/>
      <c r="B99" s="1021"/>
      <c r="C99" s="1021" t="s">
        <v>2452</v>
      </c>
      <c r="D99" s="1024"/>
      <c r="E99" s="1024"/>
      <c r="F99" s="1021"/>
      <c r="G99" s="1021" t="s">
        <v>2124</v>
      </c>
      <c r="I99" s="1021"/>
    </row>
    <row r="100" spans="1:9" ht="12" customHeight="1">
      <c r="A100" s="991"/>
      <c r="B100" s="1021"/>
      <c r="C100" s="1021" t="s">
        <v>2453</v>
      </c>
      <c r="D100" s="1024"/>
      <c r="E100" s="1024"/>
      <c r="F100" s="1021"/>
      <c r="G100" s="1021" t="s">
        <v>2124</v>
      </c>
      <c r="I100" s="1021"/>
    </row>
    <row r="101" spans="1:9" ht="15.4" customHeight="1">
      <c r="A101" s="991"/>
      <c r="B101" s="623" t="s">
        <v>2454</v>
      </c>
      <c r="C101" s="1021"/>
      <c r="D101" s="1021"/>
      <c r="E101" s="2984" t="s">
        <v>2412</v>
      </c>
      <c r="F101" s="2984"/>
      <c r="G101" s="2984"/>
      <c r="H101" s="2984"/>
      <c r="I101" s="993" t="s">
        <v>2193</v>
      </c>
    </row>
    <row r="102" spans="1:9" ht="12" customHeight="1">
      <c r="A102" s="991"/>
      <c r="B102" s="1021"/>
      <c r="C102" s="1021" t="s">
        <v>2455</v>
      </c>
      <c r="D102" s="1021"/>
      <c r="E102" s="1021"/>
      <c r="F102" s="1021"/>
      <c r="G102" s="1021" t="s">
        <v>2456</v>
      </c>
      <c r="I102" s="1021"/>
    </row>
    <row r="103" spans="1:9" ht="12" customHeight="1">
      <c r="A103" s="991"/>
      <c r="B103" s="1021"/>
      <c r="C103" s="1021" t="s">
        <v>2457</v>
      </c>
      <c r="D103" s="1021"/>
      <c r="E103" s="1021"/>
      <c r="F103" s="1021"/>
      <c r="G103" s="1021" t="s">
        <v>2232</v>
      </c>
      <c r="I103" s="1021"/>
    </row>
    <row r="104" spans="1:9" ht="12" customHeight="1">
      <c r="A104" s="991"/>
      <c r="B104" s="1021"/>
      <c r="C104" s="1021" t="s">
        <v>2458</v>
      </c>
      <c r="D104" s="1021"/>
      <c r="E104" s="1021"/>
      <c r="F104" s="1021"/>
      <c r="G104" s="1021" t="s">
        <v>2264</v>
      </c>
      <c r="I104" s="1021"/>
    </row>
    <row r="105" spans="1:9" ht="12" customHeight="1">
      <c r="A105" s="991"/>
      <c r="B105" s="1021"/>
      <c r="C105" s="1021" t="s">
        <v>2459</v>
      </c>
      <c r="D105" s="1021"/>
      <c r="E105" s="1021"/>
      <c r="F105" s="1021"/>
      <c r="G105" s="1021" t="s">
        <v>2011</v>
      </c>
      <c r="I105" s="1021"/>
    </row>
    <row r="106" spans="1:9" ht="12" customHeight="1">
      <c r="A106" s="1021"/>
      <c r="B106" s="1021"/>
      <c r="C106" s="1021" t="s">
        <v>2460</v>
      </c>
      <c r="D106" s="1021"/>
      <c r="E106" s="1021"/>
      <c r="F106" s="1021"/>
      <c r="G106" s="1021" t="s">
        <v>2011</v>
      </c>
      <c r="I106" s="1021"/>
    </row>
    <row r="107" spans="1:9" ht="14.1" customHeight="1">
      <c r="A107" s="3165" t="s">
        <v>2413</v>
      </c>
      <c r="B107" s="3165"/>
      <c r="C107" s="3165"/>
      <c r="D107" s="3165"/>
      <c r="E107" s="3165"/>
      <c r="F107" s="3165"/>
      <c r="G107" s="3165"/>
      <c r="H107" s="3165"/>
      <c r="I107" s="3165"/>
    </row>
    <row r="108" spans="1:9" ht="12.75" customHeight="1">
      <c r="A108" s="993"/>
      <c r="B108" s="1021"/>
      <c r="C108" s="1021"/>
      <c r="D108" s="1021"/>
      <c r="E108" s="1021"/>
      <c r="F108" s="1021"/>
      <c r="G108" s="1021"/>
      <c r="H108" s="1021"/>
      <c r="I108" s="1021"/>
    </row>
    <row r="109" spans="1:9" ht="12.75" customHeight="1">
      <c r="A109" s="3167" t="s">
        <v>2461</v>
      </c>
      <c r="B109" s="3167"/>
      <c r="C109" s="3167"/>
      <c r="I109" s="1021"/>
    </row>
    <row r="110" spans="1:9" ht="12.75" customHeight="1">
      <c r="I110" s="1021"/>
    </row>
    <row r="111" spans="1:9" ht="14.1" customHeight="1">
      <c r="A111" s="3168" t="s">
        <v>2462</v>
      </c>
      <c r="B111" s="1026"/>
      <c r="C111" s="1027"/>
      <c r="D111" s="3169" t="s">
        <v>2463</v>
      </c>
      <c r="E111" s="3170" t="s">
        <v>2464</v>
      </c>
      <c r="F111" s="3171" t="s">
        <v>947</v>
      </c>
      <c r="G111" s="3172"/>
      <c r="H111" s="3170" t="s">
        <v>2465</v>
      </c>
      <c r="I111" s="1021"/>
    </row>
    <row r="112" spans="1:9" ht="14.1" customHeight="1">
      <c r="A112" s="3173"/>
      <c r="B112" s="1028"/>
      <c r="C112" s="1029"/>
      <c r="D112" s="3174"/>
      <c r="E112" s="3175"/>
      <c r="F112" s="3176"/>
      <c r="G112" s="3177"/>
      <c r="H112" s="3175"/>
      <c r="I112" s="1021"/>
    </row>
    <row r="113" spans="1:9" ht="14.1" customHeight="1">
      <c r="A113" s="3178"/>
      <c r="B113" s="1030"/>
      <c r="C113" s="1031"/>
      <c r="D113" s="3179"/>
      <c r="E113" s="3180"/>
      <c r="F113" s="3181"/>
      <c r="G113" s="3182"/>
      <c r="H113" s="3180"/>
      <c r="I113" s="1021"/>
    </row>
    <row r="114" spans="1:9" ht="12.75" customHeight="1">
      <c r="A114" s="3183" t="s">
        <v>2466</v>
      </c>
      <c r="B114" s="3167"/>
      <c r="C114" s="3167"/>
      <c r="D114" s="1032"/>
      <c r="E114" s="1033"/>
      <c r="F114" s="1021"/>
      <c r="G114" s="1034"/>
      <c r="H114" s="1033"/>
      <c r="I114" s="1021"/>
    </row>
    <row r="115" spans="1:9" ht="12.75" customHeight="1">
      <c r="A115" s="1035"/>
      <c r="B115" s="2981" t="s">
        <v>956</v>
      </c>
      <c r="C115" s="2982"/>
      <c r="D115" s="1036"/>
      <c r="E115" s="1037"/>
      <c r="F115" s="3184"/>
      <c r="G115" s="3185"/>
      <c r="H115" s="1037"/>
      <c r="I115" s="2983" t="s">
        <v>2467</v>
      </c>
    </row>
    <row r="116" spans="1:9" ht="12.75" customHeight="1">
      <c r="A116" s="1040"/>
      <c r="B116" s="1041" t="s">
        <v>967</v>
      </c>
      <c r="C116" s="1042"/>
      <c r="D116" s="1036"/>
      <c r="E116" s="1037"/>
      <c r="F116" s="3184"/>
      <c r="G116" s="3185"/>
      <c r="H116" s="1037"/>
      <c r="I116" s="2983"/>
    </row>
    <row r="117" spans="1:9" ht="12.75" customHeight="1">
      <c r="A117" s="1040"/>
      <c r="B117" s="1041" t="s">
        <v>958</v>
      </c>
      <c r="C117" s="1042"/>
      <c r="D117" s="1036"/>
      <c r="E117" s="1043"/>
      <c r="F117" s="3184"/>
      <c r="G117" s="3185"/>
      <c r="H117" s="1037"/>
      <c r="I117" s="2983"/>
    </row>
    <row r="118" spans="1:9" ht="12.75" customHeight="1">
      <c r="A118" s="1040"/>
      <c r="B118" s="1041" t="s">
        <v>959</v>
      </c>
      <c r="C118" s="1042"/>
      <c r="D118" s="1036"/>
      <c r="E118" s="1043"/>
      <c r="F118" s="3184"/>
      <c r="G118" s="3185"/>
      <c r="H118" s="1037"/>
      <c r="I118" s="2983"/>
    </row>
    <row r="119" spans="1:9" ht="12.75" customHeight="1">
      <c r="A119" s="1040"/>
      <c r="B119" s="1041" t="s">
        <v>960</v>
      </c>
      <c r="C119" s="1042"/>
      <c r="D119" s="1036"/>
      <c r="E119" s="1043"/>
      <c r="F119" s="3184"/>
      <c r="G119" s="3185"/>
      <c r="H119" s="1037"/>
      <c r="I119" s="2983"/>
    </row>
    <row r="120" spans="1:9" ht="12.75" customHeight="1">
      <c r="A120" s="1040"/>
      <c r="B120" s="1041" t="s">
        <v>961</v>
      </c>
      <c r="C120" s="1042"/>
      <c r="D120" s="1036"/>
      <c r="E120" s="1043"/>
      <c r="F120" s="3184"/>
      <c r="G120" s="3185"/>
      <c r="H120" s="1037"/>
      <c r="I120" s="2983"/>
    </row>
    <row r="121" spans="1:9" ht="12.75" customHeight="1">
      <c r="A121" s="1040"/>
      <c r="B121" s="1041" t="s">
        <v>962</v>
      </c>
      <c r="C121" s="1042"/>
      <c r="D121" s="1036"/>
      <c r="E121" s="1043"/>
      <c r="F121" s="3184"/>
      <c r="G121" s="3185"/>
      <c r="H121" s="1037"/>
      <c r="I121" s="2983"/>
    </row>
    <row r="122" spans="1:9" ht="12.75" customHeight="1">
      <c r="A122" s="1040"/>
      <c r="B122" s="1041" t="s">
        <v>963</v>
      </c>
      <c r="C122" s="1042"/>
      <c r="D122" s="1036"/>
      <c r="E122" s="1043"/>
      <c r="F122" s="3184"/>
      <c r="G122" s="3185"/>
      <c r="H122" s="1037"/>
      <c r="I122" s="2983"/>
    </row>
    <row r="123" spans="1:9" ht="12.75" customHeight="1">
      <c r="A123" s="1040"/>
      <c r="B123" s="1041" t="s">
        <v>964</v>
      </c>
      <c r="C123" s="1042"/>
      <c r="D123" s="1036"/>
      <c r="E123" s="1043"/>
      <c r="F123" s="3184"/>
      <c r="G123" s="3185"/>
      <c r="H123" s="1037"/>
      <c r="I123" s="2983"/>
    </row>
    <row r="124" spans="1:9" ht="12.75" customHeight="1">
      <c r="A124" s="1044"/>
      <c r="B124" s="1041" t="s">
        <v>965</v>
      </c>
      <c r="C124" s="1042"/>
      <c r="D124" s="1036"/>
      <c r="E124" s="1043"/>
      <c r="F124" s="3184"/>
      <c r="G124" s="3185"/>
      <c r="H124" s="1037"/>
      <c r="I124" s="2983"/>
    </row>
    <row r="125" spans="1:9" ht="12.75" customHeight="1">
      <c r="A125" s="3186" t="s">
        <v>2468</v>
      </c>
      <c r="B125" s="3187"/>
      <c r="C125" s="3188"/>
      <c r="D125" s="1046"/>
      <c r="E125" s="1033"/>
      <c r="F125" s="2979"/>
      <c r="G125" s="2980"/>
      <c r="H125" s="1033"/>
      <c r="I125" s="1021"/>
    </row>
    <row r="126" spans="1:9" ht="12.75" customHeight="1">
      <c r="A126" s="1040"/>
      <c r="B126" s="1041" t="s">
        <v>2469</v>
      </c>
      <c r="C126" s="1048"/>
      <c r="D126" s="1036"/>
      <c r="E126" s="1037"/>
      <c r="F126" s="3184"/>
      <c r="G126" s="3185"/>
      <c r="H126" s="1037"/>
      <c r="I126" s="1021"/>
    </row>
    <row r="127" spans="1:9" ht="12.75" customHeight="1">
      <c r="A127" s="1040"/>
      <c r="B127" s="1041" t="s">
        <v>2470</v>
      </c>
      <c r="C127" s="1049"/>
      <c r="D127" s="1036"/>
      <c r="E127" s="1037"/>
      <c r="F127" s="3184"/>
      <c r="G127" s="3185"/>
      <c r="H127" s="1037"/>
      <c r="I127" s="1021"/>
    </row>
    <row r="128" spans="1:9" ht="12.75" customHeight="1">
      <c r="A128" s="1040"/>
      <c r="B128" s="1041" t="s">
        <v>971</v>
      </c>
      <c r="C128" s="1042"/>
      <c r="D128" s="1036"/>
      <c r="E128" s="1043"/>
      <c r="F128" s="3184"/>
      <c r="G128" s="3185"/>
      <c r="H128" s="1037"/>
      <c r="I128" s="1021"/>
    </row>
    <row r="129" spans="1:9" ht="12.75" customHeight="1">
      <c r="A129" s="1040"/>
      <c r="B129" s="1041" t="s">
        <v>2471</v>
      </c>
      <c r="C129" s="1042"/>
      <c r="D129" s="1036"/>
      <c r="E129" s="1043"/>
      <c r="F129" s="3184"/>
      <c r="G129" s="3185"/>
      <c r="H129" s="1037"/>
      <c r="I129" s="1021"/>
    </row>
    <row r="130" spans="1:9" ht="12.75" customHeight="1">
      <c r="A130" s="1040"/>
      <c r="B130" s="1050" t="s">
        <v>973</v>
      </c>
      <c r="C130" s="1042"/>
      <c r="D130" s="1036"/>
      <c r="E130" s="1043"/>
      <c r="F130" s="3184"/>
      <c r="G130" s="3185"/>
      <c r="H130" s="1037"/>
      <c r="I130" s="1021"/>
    </row>
    <row r="131" spans="1:9" ht="12.75" customHeight="1">
      <c r="A131" s="3186" t="s">
        <v>2472</v>
      </c>
      <c r="B131" s="3187"/>
      <c r="C131" s="3188"/>
      <c r="D131" s="1046"/>
      <c r="E131" s="1033"/>
      <c r="F131" s="2979"/>
      <c r="G131" s="2980"/>
      <c r="H131" s="1033"/>
      <c r="I131" s="1021"/>
    </row>
    <row r="132" spans="1:9" ht="12.75" customHeight="1">
      <c r="A132" s="1040"/>
      <c r="B132" s="1041" t="s">
        <v>2473</v>
      </c>
      <c r="C132" s="1048"/>
      <c r="D132" s="1036"/>
      <c r="E132" s="1037"/>
      <c r="F132" s="3184"/>
      <c r="G132" s="3185"/>
      <c r="H132" s="1037"/>
      <c r="I132" s="1021"/>
    </row>
    <row r="133" spans="1:9" ht="12.75" customHeight="1">
      <c r="A133" s="1040"/>
      <c r="B133" s="1041" t="s">
        <v>2474</v>
      </c>
      <c r="C133" s="1049"/>
      <c r="D133" s="1036"/>
      <c r="E133" s="1037"/>
      <c r="F133" s="3184"/>
      <c r="G133" s="3185"/>
      <c r="H133" s="1037"/>
      <c r="I133" s="1021"/>
    </row>
    <row r="134" spans="1:9" ht="12.75" customHeight="1">
      <c r="A134" s="1040"/>
      <c r="B134" s="1041" t="s">
        <v>977</v>
      </c>
      <c r="C134" s="1042"/>
      <c r="D134" s="1036"/>
      <c r="E134" s="1043"/>
      <c r="F134" s="3184"/>
      <c r="G134" s="3185"/>
      <c r="H134" s="1037"/>
      <c r="I134" s="1021"/>
    </row>
    <row r="135" spans="1:9" ht="12.75" customHeight="1">
      <c r="A135" s="1040"/>
      <c r="B135" s="1041" t="s">
        <v>2475</v>
      </c>
      <c r="C135" s="1042"/>
      <c r="D135" s="1036"/>
      <c r="E135" s="1043"/>
      <c r="F135" s="3184"/>
      <c r="G135" s="3185"/>
      <c r="H135" s="1037"/>
      <c r="I135" s="1021"/>
    </row>
    <row r="136" spans="1:9" ht="12.75" customHeight="1">
      <c r="A136" s="1040"/>
      <c r="B136" s="1050" t="s">
        <v>979</v>
      </c>
      <c r="C136" s="1042"/>
      <c r="D136" s="1036"/>
      <c r="E136" s="1043"/>
      <c r="F136" s="3184"/>
      <c r="G136" s="3185"/>
      <c r="H136" s="1037"/>
      <c r="I136" s="1021"/>
    </row>
    <row r="137" spans="1:9" ht="12.75" customHeight="1">
      <c r="A137" s="3186" t="s">
        <v>2476</v>
      </c>
      <c r="B137" s="3187"/>
      <c r="C137" s="3189"/>
      <c r="D137" s="1046"/>
      <c r="E137" s="1033"/>
      <c r="F137" s="2979"/>
      <c r="G137" s="2980"/>
      <c r="H137" s="1033"/>
      <c r="I137" s="1021"/>
    </row>
    <row r="138" spans="1:9" ht="12.75" customHeight="1">
      <c r="A138" s="1040"/>
      <c r="B138" s="1041" t="s">
        <v>981</v>
      </c>
      <c r="C138" s="1042"/>
      <c r="D138" s="1036"/>
      <c r="E138" s="1037"/>
      <c r="F138" s="3184"/>
      <c r="G138" s="3185"/>
      <c r="H138" s="1037"/>
      <c r="I138" s="1021"/>
    </row>
    <row r="139" spans="1:9" ht="12.75" customHeight="1">
      <c r="A139" s="1040"/>
      <c r="B139" s="1041" t="s">
        <v>982</v>
      </c>
      <c r="C139" s="1049"/>
      <c r="D139" s="1036"/>
      <c r="E139" s="1043"/>
      <c r="F139" s="3184"/>
      <c r="G139" s="3185"/>
      <c r="H139" s="1037"/>
      <c r="I139" s="1021"/>
    </row>
    <row r="140" spans="1:9" ht="12.75" customHeight="1">
      <c r="A140" s="1040"/>
      <c r="B140" s="1041" t="s">
        <v>983</v>
      </c>
      <c r="C140" s="1042"/>
      <c r="D140" s="1036"/>
      <c r="E140" s="1043"/>
      <c r="F140" s="3184"/>
      <c r="G140" s="3185"/>
      <c r="H140" s="1037"/>
      <c r="I140" s="1021"/>
    </row>
    <row r="141" spans="1:9" ht="12.75" customHeight="1">
      <c r="A141" s="1040"/>
      <c r="B141" s="1041" t="s">
        <v>984</v>
      </c>
      <c r="C141" s="1042"/>
      <c r="D141" s="1036"/>
      <c r="E141" s="1043"/>
      <c r="F141" s="3184"/>
      <c r="G141" s="3185"/>
      <c r="H141" s="1037"/>
      <c r="I141" s="1021"/>
    </row>
    <row r="142" spans="1:9" ht="12.75" customHeight="1">
      <c r="A142" s="1040"/>
      <c r="B142" s="1050" t="s">
        <v>985</v>
      </c>
      <c r="C142" s="1042"/>
      <c r="D142" s="1036"/>
      <c r="E142" s="1043"/>
      <c r="F142" s="3184"/>
      <c r="G142" s="3185"/>
      <c r="H142" s="1037"/>
      <c r="I142" s="1021"/>
    </row>
    <row r="143" spans="1:9" ht="12.75" customHeight="1">
      <c r="A143" s="3190" t="s">
        <v>2477</v>
      </c>
      <c r="B143" s="3187"/>
      <c r="C143" s="3189"/>
      <c r="D143" s="1046"/>
      <c r="E143" s="1033"/>
      <c r="F143" s="2979"/>
      <c r="G143" s="2980"/>
      <c r="H143" s="1033"/>
      <c r="I143" s="1021"/>
    </row>
    <row r="144" spans="1:9" ht="12.75" customHeight="1">
      <c r="A144" s="1035"/>
      <c r="B144" s="1041" t="s">
        <v>2478</v>
      </c>
      <c r="C144" s="1042"/>
      <c r="D144" s="1036"/>
      <c r="E144" s="1037"/>
      <c r="F144" s="3184"/>
      <c r="G144" s="3185"/>
      <c r="H144" s="1037"/>
      <c r="I144" s="1021"/>
    </row>
    <row r="145" spans="1:9" ht="12.75" customHeight="1">
      <c r="A145" s="1040"/>
      <c r="B145" s="1041" t="s">
        <v>2479</v>
      </c>
      <c r="C145" s="1049"/>
      <c r="D145" s="1036"/>
      <c r="E145" s="1037"/>
      <c r="F145" s="3184"/>
      <c r="G145" s="3185"/>
      <c r="H145" s="1037"/>
      <c r="I145" s="1021"/>
    </row>
    <row r="146" spans="1:9" ht="12.75" customHeight="1">
      <c r="A146" s="1040"/>
      <c r="B146" s="1041" t="s">
        <v>2480</v>
      </c>
      <c r="C146" s="1042"/>
      <c r="D146" s="1036"/>
      <c r="E146" s="1043"/>
      <c r="F146" s="3184"/>
      <c r="G146" s="3185"/>
      <c r="H146" s="1037"/>
      <c r="I146" s="1021"/>
    </row>
    <row r="147" spans="1:9" ht="12.75" customHeight="1">
      <c r="A147" s="1040"/>
      <c r="B147" s="1041" t="s">
        <v>2481</v>
      </c>
      <c r="C147" s="1042"/>
      <c r="D147" s="1036"/>
      <c r="E147" s="1043"/>
      <c r="F147" s="3184"/>
      <c r="G147" s="3185"/>
      <c r="H147" s="1037"/>
      <c r="I147" s="1021"/>
    </row>
    <row r="148" spans="1:9" ht="12.75" customHeight="1">
      <c r="A148" s="1040"/>
      <c r="B148" s="1041" t="s">
        <v>2482</v>
      </c>
      <c r="C148" s="1042"/>
      <c r="D148" s="1036"/>
      <c r="E148" s="1043"/>
      <c r="F148" s="3184"/>
      <c r="G148" s="3185"/>
      <c r="H148" s="1037"/>
      <c r="I148" s="1021"/>
    </row>
    <row r="149" spans="1:9" ht="12.75" customHeight="1">
      <c r="A149" s="1040"/>
      <c r="B149" s="1041" t="s">
        <v>2483</v>
      </c>
      <c r="C149" s="1042"/>
      <c r="D149" s="1036"/>
      <c r="E149" s="1037"/>
      <c r="F149" s="3184"/>
      <c r="G149" s="3185"/>
      <c r="H149" s="1037"/>
      <c r="I149" s="1021"/>
    </row>
    <row r="150" spans="1:9" ht="12.75" customHeight="1">
      <c r="A150" s="1040"/>
      <c r="B150" s="1041" t="s">
        <v>2484</v>
      </c>
      <c r="C150" s="1042"/>
      <c r="D150" s="1036"/>
      <c r="E150" s="1037"/>
      <c r="F150" s="3184"/>
      <c r="G150" s="3185"/>
      <c r="H150" s="1037"/>
      <c r="I150" s="1021"/>
    </row>
    <row r="151" spans="1:9" ht="12.75" customHeight="1">
      <c r="A151" s="1040"/>
      <c r="B151" s="1041" t="s">
        <v>2485</v>
      </c>
      <c r="C151" s="1042"/>
      <c r="D151" s="1036"/>
      <c r="E151" s="1043"/>
      <c r="F151" s="3184"/>
      <c r="G151" s="3185"/>
      <c r="H151" s="1037"/>
      <c r="I151" s="1021"/>
    </row>
    <row r="152" spans="1:9" ht="12.75" customHeight="1">
      <c r="A152" s="1040"/>
      <c r="B152" s="1041" t="s">
        <v>2486</v>
      </c>
      <c r="C152" s="1042"/>
      <c r="D152" s="1036"/>
      <c r="E152" s="1043"/>
      <c r="F152" s="3184"/>
      <c r="G152" s="3185"/>
      <c r="H152" s="1037"/>
      <c r="I152" s="1021"/>
    </row>
    <row r="153" spans="1:9" ht="12.75" customHeight="1">
      <c r="A153" s="1040"/>
      <c r="B153" s="1041" t="s">
        <v>2487</v>
      </c>
      <c r="C153" s="1042"/>
      <c r="D153" s="1036"/>
      <c r="E153" s="1043"/>
      <c r="F153" s="3184"/>
      <c r="G153" s="3185"/>
      <c r="H153" s="1037"/>
      <c r="I153" s="1021"/>
    </row>
    <row r="154" spans="1:9" ht="12.75" customHeight="1">
      <c r="A154" s="1040"/>
      <c r="B154" s="1041" t="s">
        <v>2488</v>
      </c>
      <c r="C154" s="1042"/>
      <c r="D154" s="1036"/>
      <c r="E154" s="1037"/>
      <c r="F154" s="3184"/>
      <c r="G154" s="3185"/>
      <c r="H154" s="1037"/>
      <c r="I154" s="1021"/>
    </row>
    <row r="155" spans="1:9" ht="12.75" customHeight="1">
      <c r="A155" s="1040"/>
      <c r="B155" s="1041" t="s">
        <v>2489</v>
      </c>
      <c r="C155" s="1042"/>
      <c r="D155" s="1036"/>
      <c r="E155" s="1037"/>
      <c r="F155" s="3184"/>
      <c r="G155" s="3185"/>
      <c r="H155" s="1037"/>
      <c r="I155" s="1021"/>
    </row>
    <row r="156" spans="1:9" ht="12.75" customHeight="1">
      <c r="A156" s="1040"/>
      <c r="B156" s="1041" t="s">
        <v>2490</v>
      </c>
      <c r="C156" s="1042"/>
      <c r="D156" s="1036"/>
      <c r="E156" s="1037"/>
      <c r="F156" s="3184"/>
      <c r="G156" s="3185"/>
      <c r="H156" s="1037"/>
      <c r="I156" s="1021"/>
    </row>
    <row r="157" spans="1:9" ht="12.75" customHeight="1">
      <c r="A157" s="1044"/>
      <c r="B157" s="1041" t="s">
        <v>2491</v>
      </c>
      <c r="C157" s="1042"/>
      <c r="D157" s="1036"/>
      <c r="E157" s="1037"/>
      <c r="F157" s="3184"/>
      <c r="G157" s="3185"/>
      <c r="H157" s="1037"/>
      <c r="I157" s="1021"/>
    </row>
    <row r="158" spans="1:9" ht="12.75" customHeight="1">
      <c r="A158" s="3186" t="s">
        <v>2492</v>
      </c>
      <c r="B158" s="3187"/>
      <c r="C158" s="3188"/>
      <c r="D158" s="1046"/>
      <c r="E158" s="1033"/>
      <c r="F158" s="2979"/>
      <c r="G158" s="2980"/>
      <c r="H158" s="1033"/>
      <c r="I158" s="1021"/>
    </row>
    <row r="159" spans="1:9" ht="12.75" customHeight="1">
      <c r="A159" s="1035"/>
      <c r="B159" s="1041" t="s">
        <v>1002</v>
      </c>
      <c r="C159" s="1042"/>
      <c r="D159" s="1036"/>
      <c r="E159" s="1043"/>
      <c r="F159" s="3184"/>
      <c r="G159" s="3185"/>
      <c r="H159" s="1037"/>
      <c r="I159" s="1021"/>
    </row>
    <row r="160" spans="1:9" ht="12.75" customHeight="1">
      <c r="A160" s="1040"/>
      <c r="B160" s="1041" t="s">
        <v>1003</v>
      </c>
      <c r="C160" s="1042"/>
      <c r="D160" s="1036"/>
      <c r="E160" s="1037"/>
      <c r="F160" s="1038"/>
      <c r="G160" s="1039"/>
      <c r="H160" s="1037"/>
      <c r="I160" s="1021"/>
    </row>
    <row r="161" spans="1:9" ht="12.75" customHeight="1">
      <c r="A161" s="1040"/>
      <c r="B161" s="1041" t="s">
        <v>2493</v>
      </c>
      <c r="C161" s="1042"/>
      <c r="D161" s="1036"/>
      <c r="E161" s="1043"/>
      <c r="F161" s="3184"/>
      <c r="G161" s="3185"/>
      <c r="H161" s="1037"/>
      <c r="I161" s="1021"/>
    </row>
    <row r="162" spans="1:9" ht="12.75" customHeight="1">
      <c r="A162" s="1040"/>
      <c r="B162" s="1041" t="s">
        <v>1005</v>
      </c>
      <c r="C162" s="1042"/>
      <c r="D162" s="1036"/>
      <c r="E162" s="1037"/>
      <c r="F162" s="1038"/>
      <c r="G162" s="1039"/>
      <c r="H162" s="1037"/>
      <c r="I162" s="1021"/>
    </row>
    <row r="163" spans="1:9" ht="12.75" customHeight="1">
      <c r="A163" s="1040"/>
      <c r="B163" s="1050"/>
      <c r="C163" s="1051"/>
      <c r="D163" s="1052"/>
      <c r="E163" s="1037"/>
      <c r="F163" s="3191"/>
      <c r="G163" s="3192"/>
      <c r="H163" s="1054"/>
      <c r="I163" s="1021"/>
    </row>
    <row r="164" spans="1:9" ht="12.75" customHeight="1">
      <c r="A164" s="1044"/>
      <c r="B164" s="1041"/>
      <c r="C164" s="1042"/>
      <c r="D164" s="1036"/>
      <c r="E164" s="1037"/>
      <c r="F164" s="3193"/>
      <c r="G164" s="3185"/>
      <c r="H164" s="1037"/>
      <c r="I164" s="1021"/>
    </row>
    <row r="165" spans="1:9" ht="14.45" customHeight="1">
      <c r="A165" s="3167" t="s">
        <v>2494</v>
      </c>
      <c r="B165" s="3167"/>
      <c r="C165" s="3167"/>
    </row>
    <row r="166" spans="1:9" ht="14.45" customHeight="1"/>
    <row r="167" spans="1:9" ht="14.45" customHeight="1">
      <c r="A167" s="993"/>
      <c r="B167" s="1021"/>
      <c r="C167" s="3194" t="s">
        <v>2495</v>
      </c>
      <c r="D167" s="3195"/>
      <c r="E167" s="3194" t="s">
        <v>2496</v>
      </c>
      <c r="F167" s="3196"/>
      <c r="G167" s="3183" t="s">
        <v>2497</v>
      </c>
      <c r="H167" s="3167"/>
      <c r="I167" s="3188"/>
    </row>
    <row r="168" spans="1:9" ht="14.45" customHeight="1">
      <c r="A168" s="993"/>
      <c r="B168" s="1021"/>
      <c r="C168" s="3197" t="s">
        <v>2498</v>
      </c>
      <c r="D168" s="3198" t="s">
        <v>2499</v>
      </c>
      <c r="E168" s="3197" t="s">
        <v>2500</v>
      </c>
      <c r="F168" s="3199" t="s">
        <v>2501</v>
      </c>
      <c r="G168" s="3183"/>
      <c r="H168" s="3167"/>
      <c r="I168" s="3189"/>
    </row>
    <row r="169" spans="1:9" ht="14.45" customHeight="1">
      <c r="A169" s="1045" t="s">
        <v>2466</v>
      </c>
      <c r="B169" s="1056"/>
      <c r="C169" s="3200"/>
      <c r="D169" s="3201"/>
      <c r="E169" s="3200"/>
      <c r="F169" s="3202"/>
      <c r="G169" s="3194"/>
      <c r="H169" s="3196"/>
      <c r="I169" s="3195"/>
    </row>
    <row r="170" spans="1:9" ht="14.45" customHeight="1">
      <c r="A170" s="2977" t="s">
        <v>956</v>
      </c>
      <c r="B170" s="2978"/>
      <c r="C170" s="1057"/>
      <c r="D170" s="1058"/>
      <c r="E170" s="1057"/>
      <c r="F170" s="1059"/>
      <c r="G170" s="3203"/>
      <c r="H170" s="3166"/>
      <c r="I170" s="3204"/>
    </row>
    <row r="171" spans="1:9" ht="14.45" customHeight="1">
      <c r="A171" s="1041" t="s">
        <v>967</v>
      </c>
      <c r="B171" s="1042"/>
      <c r="C171" s="1055"/>
      <c r="D171" s="1037"/>
      <c r="E171" s="1055"/>
      <c r="F171" s="1038"/>
      <c r="G171" s="3191"/>
      <c r="H171" s="3205"/>
      <c r="I171" s="3206"/>
    </row>
    <row r="172" spans="1:9" ht="14.45" customHeight="1">
      <c r="A172" s="1041" t="s">
        <v>958</v>
      </c>
      <c r="B172" s="1042"/>
      <c r="C172" s="1055"/>
      <c r="D172" s="1037"/>
      <c r="E172" s="1055"/>
      <c r="F172" s="1038"/>
      <c r="G172" s="3191"/>
      <c r="H172" s="3205"/>
      <c r="I172" s="3206"/>
    </row>
    <row r="173" spans="1:9" ht="14.45" customHeight="1">
      <c r="A173" s="1041" t="s">
        <v>959</v>
      </c>
      <c r="B173" s="1042"/>
      <c r="C173" s="1055"/>
      <c r="D173" s="1037"/>
      <c r="E173" s="1055"/>
      <c r="F173" s="1038"/>
      <c r="G173" s="3191"/>
      <c r="H173" s="3205"/>
      <c r="I173" s="3206"/>
    </row>
    <row r="174" spans="1:9" ht="14.45" customHeight="1">
      <c r="A174" s="1041" t="s">
        <v>960</v>
      </c>
      <c r="B174" s="1042"/>
      <c r="C174" s="1055"/>
      <c r="D174" s="1037"/>
      <c r="E174" s="1055"/>
      <c r="F174" s="1038"/>
      <c r="G174" s="3191"/>
      <c r="H174" s="3205"/>
      <c r="I174" s="3206"/>
    </row>
    <row r="175" spans="1:9" ht="14.45" customHeight="1">
      <c r="A175" s="1041" t="s">
        <v>961</v>
      </c>
      <c r="B175" s="1042"/>
      <c r="C175" s="1055"/>
      <c r="D175" s="1037"/>
      <c r="E175" s="1055"/>
      <c r="F175" s="1038"/>
      <c r="G175" s="3191"/>
      <c r="H175" s="3205"/>
      <c r="I175" s="3206"/>
    </row>
    <row r="176" spans="1:9" ht="14.45" customHeight="1">
      <c r="A176" s="1041" t="s">
        <v>962</v>
      </c>
      <c r="B176" s="1042"/>
      <c r="C176" s="1055"/>
      <c r="D176" s="1037"/>
      <c r="E176" s="1055"/>
      <c r="F176" s="1038"/>
      <c r="G176" s="3191"/>
      <c r="H176" s="3205"/>
      <c r="I176" s="3206"/>
    </row>
    <row r="177" spans="1:9" ht="14.45" customHeight="1">
      <c r="A177" s="1041" t="s">
        <v>963</v>
      </c>
      <c r="B177" s="1042"/>
      <c r="C177" s="1055"/>
      <c r="D177" s="1037"/>
      <c r="E177" s="1055"/>
      <c r="F177" s="1038"/>
      <c r="G177" s="3191"/>
      <c r="H177" s="3205"/>
      <c r="I177" s="3206"/>
    </row>
    <row r="178" spans="1:9" ht="14.45" customHeight="1">
      <c r="A178" s="1041" t="s">
        <v>964</v>
      </c>
      <c r="B178" s="1042"/>
      <c r="C178" s="1055"/>
      <c r="D178" s="1037"/>
      <c r="E178" s="1055"/>
      <c r="F178" s="1038"/>
      <c r="G178" s="3191"/>
      <c r="H178" s="3205"/>
      <c r="I178" s="3206"/>
    </row>
    <row r="179" spans="1:9" ht="14.45" customHeight="1">
      <c r="A179" s="1041" t="s">
        <v>965</v>
      </c>
      <c r="B179" s="1042"/>
      <c r="C179" s="1055"/>
      <c r="D179" s="1037"/>
      <c r="E179" s="1055"/>
      <c r="F179" s="1038"/>
      <c r="G179" s="3191"/>
      <c r="H179" s="3205"/>
      <c r="I179" s="3206"/>
    </row>
    <row r="180" spans="1:9" ht="14.45" customHeight="1">
      <c r="A180" s="1045" t="s">
        <v>2468</v>
      </c>
      <c r="B180" s="1056"/>
      <c r="C180" s="1061"/>
      <c r="D180" s="1033"/>
      <c r="E180" s="1062"/>
      <c r="F180" s="1047"/>
      <c r="G180" s="3191"/>
      <c r="H180" s="3205"/>
      <c r="I180" s="3206"/>
    </row>
    <row r="181" spans="1:9" ht="14.45" customHeight="1">
      <c r="A181" s="1041" t="s">
        <v>2469</v>
      </c>
      <c r="B181" s="1063"/>
      <c r="C181" s="1055"/>
      <c r="D181" s="1037"/>
      <c r="E181" s="1055"/>
      <c r="F181" s="1038"/>
      <c r="G181" s="3191"/>
      <c r="H181" s="3205"/>
      <c r="I181" s="3206"/>
    </row>
    <row r="182" spans="1:9" ht="14.45" customHeight="1">
      <c r="A182" s="1041" t="s">
        <v>2470</v>
      </c>
      <c r="B182" s="1049"/>
      <c r="C182" s="1055"/>
      <c r="D182" s="1037"/>
      <c r="E182" s="1055"/>
      <c r="F182" s="1038"/>
      <c r="G182" s="3191"/>
      <c r="H182" s="3205"/>
      <c r="I182" s="3206"/>
    </row>
    <row r="183" spans="1:9" ht="14.45" customHeight="1">
      <c r="A183" s="1041" t="s">
        <v>971</v>
      </c>
      <c r="B183" s="1042"/>
      <c r="C183" s="1055"/>
      <c r="D183" s="1037"/>
      <c r="E183" s="1055"/>
      <c r="F183" s="1038"/>
      <c r="G183" s="3191"/>
      <c r="H183" s="3205"/>
      <c r="I183" s="3206"/>
    </row>
    <row r="184" spans="1:9" ht="14.45" customHeight="1">
      <c r="A184" s="1041" t="s">
        <v>2471</v>
      </c>
      <c r="B184" s="1042"/>
      <c r="C184" s="1055"/>
      <c r="D184" s="1037"/>
      <c r="E184" s="1055"/>
      <c r="F184" s="1038"/>
      <c r="G184" s="3191"/>
      <c r="H184" s="3205"/>
      <c r="I184" s="3206"/>
    </row>
    <row r="185" spans="1:9" ht="14.45" customHeight="1">
      <c r="A185" s="1050" t="s">
        <v>973</v>
      </c>
      <c r="B185" s="1051"/>
      <c r="C185" s="1057"/>
      <c r="D185" s="1058"/>
      <c r="E185" s="1057"/>
      <c r="F185" s="1059"/>
      <c r="G185" s="3191"/>
      <c r="H185" s="3205"/>
      <c r="I185" s="3206"/>
    </row>
    <row r="186" spans="1:9" ht="14.45" customHeight="1">
      <c r="A186" s="1045" t="s">
        <v>2472</v>
      </c>
      <c r="B186" s="1056"/>
      <c r="C186" s="1061"/>
      <c r="D186" s="1033"/>
      <c r="E186" s="1062"/>
      <c r="F186" s="1047"/>
      <c r="G186" s="3191"/>
      <c r="H186" s="3205"/>
      <c r="I186" s="3206"/>
    </row>
    <row r="187" spans="1:9" ht="14.45" customHeight="1">
      <c r="A187" s="1041" t="s">
        <v>2473</v>
      </c>
      <c r="B187" s="1051"/>
      <c r="C187" s="1055"/>
      <c r="D187" s="1037"/>
      <c r="E187" s="1055"/>
      <c r="F187" s="1038"/>
      <c r="G187" s="3191"/>
      <c r="H187" s="3205"/>
      <c r="I187" s="3206"/>
    </row>
    <row r="188" spans="1:9" ht="14.45" customHeight="1">
      <c r="A188" s="1041" t="s">
        <v>2474</v>
      </c>
      <c r="B188" s="1051"/>
      <c r="C188" s="1055"/>
      <c r="D188" s="1037"/>
      <c r="E188" s="1055"/>
      <c r="F188" s="1038"/>
      <c r="G188" s="3191"/>
      <c r="H188" s="3205"/>
      <c r="I188" s="3206"/>
    </row>
    <row r="189" spans="1:9" ht="14.45" customHeight="1">
      <c r="A189" s="1041" t="s">
        <v>977</v>
      </c>
      <c r="B189" s="1051"/>
      <c r="C189" s="1055"/>
      <c r="D189" s="1037"/>
      <c r="E189" s="1055"/>
      <c r="F189" s="1038"/>
      <c r="G189" s="3191"/>
      <c r="H189" s="3205"/>
      <c r="I189" s="3206"/>
    </row>
    <row r="190" spans="1:9" ht="14.45" customHeight="1">
      <c r="A190" s="1041" t="s">
        <v>2475</v>
      </c>
      <c r="B190" s="1051"/>
      <c r="C190" s="1055"/>
      <c r="D190" s="1037"/>
      <c r="E190" s="1055"/>
      <c r="F190" s="1038"/>
      <c r="G190" s="3191"/>
      <c r="H190" s="3205"/>
      <c r="I190" s="3206"/>
    </row>
    <row r="191" spans="1:9" ht="14.45" customHeight="1">
      <c r="A191" s="1050" t="s">
        <v>979</v>
      </c>
      <c r="B191" s="1051"/>
      <c r="C191" s="1057"/>
      <c r="D191" s="1058"/>
      <c r="E191" s="1057"/>
      <c r="F191" s="1059"/>
      <c r="G191" s="3191"/>
      <c r="H191" s="3205"/>
      <c r="I191" s="3206"/>
    </row>
    <row r="192" spans="1:9" ht="14.45" customHeight="1">
      <c r="A192" s="1045" t="s">
        <v>2476</v>
      </c>
      <c r="B192" s="1056"/>
      <c r="C192" s="1061"/>
      <c r="D192" s="1033"/>
      <c r="E192" s="1062"/>
      <c r="F192" s="1047"/>
      <c r="G192" s="3191"/>
      <c r="H192" s="3205"/>
      <c r="I192" s="3206"/>
    </row>
    <row r="193" spans="1:9" ht="14.45" customHeight="1">
      <c r="A193" s="1064" t="s">
        <v>981</v>
      </c>
      <c r="B193" s="1065"/>
      <c r="C193" s="1055"/>
      <c r="D193" s="1037"/>
      <c r="E193" s="1055"/>
      <c r="F193" s="1038"/>
      <c r="G193" s="3191"/>
      <c r="H193" s="3205"/>
      <c r="I193" s="3206"/>
    </row>
    <row r="194" spans="1:9" ht="14.45" customHeight="1">
      <c r="A194" s="1041" t="s">
        <v>982</v>
      </c>
      <c r="B194" s="1049"/>
      <c r="C194" s="1055"/>
      <c r="D194" s="1058"/>
      <c r="E194" s="1055"/>
      <c r="F194" s="1038"/>
      <c r="G194" s="3191"/>
      <c r="H194" s="3205"/>
      <c r="I194" s="3206"/>
    </row>
    <row r="195" spans="1:9" ht="14.45" customHeight="1">
      <c r="A195" s="1041" t="s">
        <v>983</v>
      </c>
      <c r="B195" s="1042"/>
      <c r="C195" s="1055"/>
      <c r="D195" s="1058"/>
      <c r="E195" s="1055"/>
      <c r="F195" s="1038"/>
      <c r="G195" s="3191"/>
      <c r="H195" s="3205"/>
      <c r="I195" s="3206"/>
    </row>
    <row r="196" spans="1:9" ht="14.45" customHeight="1">
      <c r="A196" s="1041" t="s">
        <v>2502</v>
      </c>
      <c r="B196" s="1042"/>
      <c r="C196" s="1055"/>
      <c r="D196" s="1058"/>
      <c r="E196" s="1055"/>
      <c r="F196" s="1038"/>
      <c r="G196" s="3191"/>
      <c r="H196" s="3205"/>
      <c r="I196" s="3206"/>
    </row>
    <row r="197" spans="1:9" ht="14.45" customHeight="1">
      <c r="A197" s="1050" t="s">
        <v>985</v>
      </c>
      <c r="B197" s="1051"/>
      <c r="C197" s="1057"/>
      <c r="D197" s="1058"/>
      <c r="E197" s="1057"/>
      <c r="F197" s="1059"/>
      <c r="G197" s="3191"/>
      <c r="H197" s="3205"/>
      <c r="I197" s="3206"/>
    </row>
    <row r="198" spans="1:9" ht="14.45" customHeight="1">
      <c r="A198" s="1045" t="s">
        <v>2477</v>
      </c>
      <c r="B198" s="1056"/>
      <c r="C198" s="1061"/>
      <c r="D198" s="1033"/>
      <c r="E198" s="2975"/>
      <c r="F198" s="2976"/>
      <c r="G198" s="3191"/>
      <c r="H198" s="3205"/>
      <c r="I198" s="3206"/>
    </row>
    <row r="199" spans="1:9" ht="14.45" customHeight="1">
      <c r="A199" s="1050" t="s">
        <v>1033</v>
      </c>
      <c r="B199" s="1051"/>
      <c r="C199" s="1055"/>
      <c r="D199" s="1037"/>
      <c r="E199" s="1055"/>
      <c r="F199" s="1038"/>
      <c r="G199" s="3191"/>
      <c r="H199" s="3205"/>
      <c r="I199" s="3206"/>
    </row>
    <row r="200" spans="1:9" ht="14.45" customHeight="1">
      <c r="A200" s="1050" t="s">
        <v>1072</v>
      </c>
      <c r="B200" s="1051"/>
      <c r="C200" s="1055"/>
      <c r="D200" s="1037"/>
      <c r="E200" s="1055"/>
      <c r="F200" s="1038"/>
      <c r="G200" s="3191"/>
      <c r="H200" s="3205"/>
      <c r="I200" s="3206"/>
    </row>
    <row r="201" spans="1:9" ht="14.45" customHeight="1">
      <c r="A201" s="1050" t="s">
        <v>1073</v>
      </c>
      <c r="B201" s="1051"/>
      <c r="C201" s="1055"/>
      <c r="D201" s="1037"/>
      <c r="E201" s="1055"/>
      <c r="F201" s="1038"/>
      <c r="G201" s="3191"/>
      <c r="H201" s="3205"/>
      <c r="I201" s="3206"/>
    </row>
    <row r="202" spans="1:9" ht="14.45" customHeight="1">
      <c r="A202" s="1050" t="s">
        <v>1074</v>
      </c>
      <c r="B202" s="1051"/>
      <c r="C202" s="1055"/>
      <c r="D202" s="1037"/>
      <c r="E202" s="1055"/>
      <c r="F202" s="1038"/>
      <c r="G202" s="3191"/>
      <c r="H202" s="3205"/>
      <c r="I202" s="3206"/>
    </row>
    <row r="203" spans="1:9" ht="14.45" customHeight="1">
      <c r="A203" s="1050" t="s">
        <v>1075</v>
      </c>
      <c r="B203" s="1051"/>
      <c r="C203" s="1055"/>
      <c r="D203" s="1037"/>
      <c r="E203" s="1055"/>
      <c r="F203" s="1038"/>
      <c r="G203" s="3191"/>
      <c r="H203" s="3205"/>
      <c r="I203" s="3206"/>
    </row>
    <row r="204" spans="1:9" ht="14.45" customHeight="1">
      <c r="A204" s="1050" t="s">
        <v>1076</v>
      </c>
      <c r="B204" s="1051"/>
      <c r="C204" s="1055"/>
      <c r="D204" s="1037"/>
      <c r="E204" s="1055"/>
      <c r="F204" s="1038"/>
      <c r="G204" s="3191"/>
      <c r="H204" s="3205"/>
      <c r="I204" s="3206"/>
    </row>
    <row r="205" spans="1:9" ht="14.45" customHeight="1">
      <c r="A205" s="1050" t="s">
        <v>1077</v>
      </c>
      <c r="B205" s="1051"/>
      <c r="C205" s="1055"/>
      <c r="D205" s="1037"/>
      <c r="E205" s="1055"/>
      <c r="F205" s="1038"/>
      <c r="G205" s="3191"/>
      <c r="H205" s="3205"/>
      <c r="I205" s="3206"/>
    </row>
    <row r="206" spans="1:9" ht="14.45" customHeight="1">
      <c r="A206" s="1050" t="s">
        <v>1078</v>
      </c>
      <c r="B206" s="1051"/>
      <c r="C206" s="1055"/>
      <c r="D206" s="1037"/>
      <c r="E206" s="1055"/>
      <c r="F206" s="1038"/>
      <c r="G206" s="3191"/>
      <c r="H206" s="3205"/>
      <c r="I206" s="3206"/>
    </row>
    <row r="207" spans="1:9" ht="14.45" customHeight="1">
      <c r="A207" s="1050" t="s">
        <v>1079</v>
      </c>
      <c r="B207" s="1051"/>
      <c r="C207" s="1055"/>
      <c r="D207" s="1037"/>
      <c r="E207" s="1055"/>
      <c r="F207" s="1038"/>
      <c r="G207" s="3191"/>
      <c r="H207" s="3205"/>
      <c r="I207" s="3206"/>
    </row>
    <row r="208" spans="1:9" ht="14.45" customHeight="1">
      <c r="A208" s="1050" t="s">
        <v>1080</v>
      </c>
      <c r="B208" s="1051"/>
      <c r="C208" s="1055"/>
      <c r="D208" s="1037"/>
      <c r="E208" s="1055"/>
      <c r="F208" s="1038"/>
      <c r="G208" s="3191"/>
      <c r="H208" s="3205"/>
      <c r="I208" s="3206"/>
    </row>
    <row r="209" spans="1:9" ht="14.45" customHeight="1">
      <c r="A209" s="1050" t="s">
        <v>1081</v>
      </c>
      <c r="B209" s="1050"/>
      <c r="C209" s="1055"/>
      <c r="D209" s="1037"/>
      <c r="E209" s="1055"/>
      <c r="F209" s="1038"/>
      <c r="G209" s="3191"/>
      <c r="H209" s="3205"/>
      <c r="I209" s="3206"/>
    </row>
    <row r="210" spans="1:9" ht="14.45" customHeight="1">
      <c r="A210" s="1045" t="s">
        <v>2492</v>
      </c>
      <c r="B210" s="1056"/>
      <c r="C210" s="1061"/>
      <c r="D210" s="1033"/>
      <c r="E210" s="1062"/>
      <c r="F210" s="1047"/>
      <c r="G210" s="1053"/>
      <c r="H210" s="1060"/>
      <c r="I210" s="1054"/>
    </row>
    <row r="211" spans="1:9" ht="14.45" customHeight="1">
      <c r="A211" s="1064" t="s">
        <v>2503</v>
      </c>
      <c r="B211" s="1065"/>
      <c r="C211" s="1055"/>
      <c r="D211" s="1037"/>
      <c r="E211" s="1055"/>
      <c r="F211" s="1037"/>
      <c r="G211" s="3191"/>
      <c r="H211" s="3205"/>
      <c r="I211" s="3206"/>
    </row>
    <row r="212" spans="1:9" ht="14.45" customHeight="1">
      <c r="A212" s="1041" t="s">
        <v>1084</v>
      </c>
      <c r="B212" s="1042"/>
      <c r="C212" s="1055"/>
      <c r="D212" s="1037"/>
      <c r="E212" s="1055"/>
      <c r="F212" s="1038"/>
      <c r="G212" s="3191"/>
      <c r="H212" s="3205"/>
      <c r="I212" s="3206"/>
    </row>
    <row r="213" spans="1:9" ht="14.45" customHeight="1">
      <c r="A213" s="1041" t="s">
        <v>2504</v>
      </c>
      <c r="B213" s="1042"/>
      <c r="C213" s="1055"/>
      <c r="D213" s="1037"/>
      <c r="E213" s="3193"/>
      <c r="F213" s="3207"/>
      <c r="G213" s="3193"/>
      <c r="H213" s="3184"/>
      <c r="I213" s="3207"/>
    </row>
    <row r="214" spans="1:9" ht="14.45" customHeight="1"/>
    <row r="215" spans="1:9" ht="14.45" customHeight="1"/>
    <row r="216" spans="1:9" ht="14.45" customHeight="1"/>
    <row r="217" spans="1:9" ht="14.45" customHeight="1">
      <c r="A217" s="3187" t="s">
        <v>2505</v>
      </c>
      <c r="B217" s="3187"/>
      <c r="C217" s="3187" t="s">
        <v>2506</v>
      </c>
      <c r="D217" s="3187" t="s">
        <v>1020</v>
      </c>
      <c r="E217" s="3187"/>
      <c r="G217" s="3194" t="s">
        <v>2507</v>
      </c>
      <c r="H217" s="3196"/>
      <c r="I217" s="3196"/>
    </row>
    <row r="218" spans="1:9" ht="14.45" customHeight="1">
      <c r="A218" s="3196"/>
      <c r="B218" s="3196"/>
      <c r="C218" s="3196"/>
      <c r="D218" s="3196"/>
      <c r="E218" s="3196"/>
      <c r="G218" s="1066" t="s">
        <v>2508</v>
      </c>
      <c r="H218" s="1038"/>
      <c r="I218" s="1067" t="s">
        <v>1033</v>
      </c>
    </row>
    <row r="219" spans="1:9" ht="14.45" customHeight="1">
      <c r="A219" s="1066" t="s">
        <v>2509</v>
      </c>
      <c r="B219" s="1038"/>
      <c r="C219" s="1067" t="s">
        <v>2510</v>
      </c>
      <c r="D219" s="1038"/>
      <c r="E219" s="1067" t="s">
        <v>1025</v>
      </c>
      <c r="G219" s="1066" t="s">
        <v>2511</v>
      </c>
      <c r="H219" s="1038"/>
      <c r="I219" s="1067" t="s">
        <v>1033</v>
      </c>
    </row>
    <row r="220" spans="1:9" ht="14.45" customHeight="1">
      <c r="A220" s="1066" t="s">
        <v>2512</v>
      </c>
      <c r="B220" s="1038"/>
      <c r="C220" s="1067" t="s">
        <v>2510</v>
      </c>
      <c r="D220" s="1038"/>
      <c r="E220" s="1067" t="s">
        <v>1025</v>
      </c>
      <c r="G220" s="1066" t="s">
        <v>2513</v>
      </c>
      <c r="H220" s="1038"/>
      <c r="I220" s="1067" t="s">
        <v>1033</v>
      </c>
    </row>
    <row r="221" spans="1:9" ht="14.45" customHeight="1">
      <c r="A221" s="1066" t="s">
        <v>2514</v>
      </c>
      <c r="B221" s="1038"/>
      <c r="C221" s="1067" t="s">
        <v>2510</v>
      </c>
      <c r="D221" s="1038"/>
      <c r="E221" s="1067" t="s">
        <v>1025</v>
      </c>
      <c r="G221" s="1066" t="s">
        <v>2515</v>
      </c>
      <c r="H221" s="1038"/>
      <c r="I221" s="1067" t="s">
        <v>1033</v>
      </c>
    </row>
    <row r="222" spans="1:9" ht="14.45" customHeight="1">
      <c r="I222" s="1021"/>
    </row>
    <row r="223" spans="1:9" ht="15.4" customHeight="1">
      <c r="A223" s="3167" t="s">
        <v>2516</v>
      </c>
      <c r="B223" s="3167"/>
      <c r="C223" s="3167"/>
      <c r="I223" s="1021"/>
    </row>
    <row r="225" spans="1:9" ht="15.4" customHeight="1">
      <c r="A225" s="993"/>
      <c r="B225" s="1021"/>
      <c r="C225" s="3186" t="s">
        <v>2517</v>
      </c>
      <c r="D225" s="3208"/>
      <c r="E225" s="1021"/>
      <c r="F225" s="1021"/>
      <c r="G225" s="3186" t="s">
        <v>2518</v>
      </c>
      <c r="H225" s="3208"/>
      <c r="I225" s="1021"/>
    </row>
    <row r="226" spans="1:9" ht="15.4" customHeight="1">
      <c r="A226" s="993"/>
      <c r="B226" s="1021"/>
      <c r="C226" s="3209" t="s">
        <v>2519</v>
      </c>
      <c r="D226" s="3210" t="s">
        <v>1173</v>
      </c>
      <c r="E226" s="1069"/>
      <c r="F226" s="1069"/>
      <c r="G226" s="3209" t="s">
        <v>2519</v>
      </c>
      <c r="H226" s="3210" t="s">
        <v>1173</v>
      </c>
      <c r="I226" s="1021"/>
    </row>
    <row r="227" spans="1:9" ht="15.4" customHeight="1">
      <c r="A227" s="993"/>
      <c r="B227" s="1021"/>
      <c r="C227" s="3211"/>
      <c r="D227" s="3212"/>
      <c r="E227" s="1069"/>
      <c r="F227" s="1069"/>
      <c r="G227" s="3211"/>
      <c r="H227" s="3212"/>
      <c r="I227" s="1021"/>
    </row>
    <row r="228" spans="1:9" ht="15.4" customHeight="1">
      <c r="A228" s="2970" t="s">
        <v>1096</v>
      </c>
      <c r="B228" s="2971"/>
      <c r="C228" s="1055"/>
      <c r="D228" s="1037"/>
      <c r="E228" s="2973" t="s">
        <v>1097</v>
      </c>
      <c r="F228" s="2974"/>
      <c r="G228" s="1055"/>
      <c r="H228" s="1037"/>
      <c r="I228" s="1021"/>
    </row>
    <row r="229" spans="1:9" ht="15.4" customHeight="1">
      <c r="A229" s="1071"/>
      <c r="B229" s="1072" t="s">
        <v>1099</v>
      </c>
      <c r="C229" s="1055"/>
      <c r="D229" s="1037"/>
      <c r="E229" s="2973" t="s">
        <v>1100</v>
      </c>
      <c r="F229" s="2974"/>
      <c r="G229" s="1055"/>
      <c r="H229" s="1037"/>
      <c r="I229" s="1021"/>
    </row>
    <row r="230" spans="1:9" ht="15.4" customHeight="1">
      <c r="A230" s="1071"/>
      <c r="B230" s="1072" t="s">
        <v>1101</v>
      </c>
      <c r="C230" s="1055"/>
      <c r="D230" s="1037"/>
      <c r="E230" s="2973" t="s">
        <v>1102</v>
      </c>
      <c r="F230" s="2974"/>
      <c r="G230" s="1055"/>
      <c r="H230" s="1037"/>
      <c r="I230" s="1021"/>
    </row>
    <row r="231" spans="1:9" ht="15.4" customHeight="1">
      <c r="A231" s="1071"/>
      <c r="B231" s="1072" t="s">
        <v>1103</v>
      </c>
      <c r="C231" s="1055"/>
      <c r="D231" s="1037"/>
      <c r="E231" s="2973" t="s">
        <v>1104</v>
      </c>
      <c r="F231" s="2974"/>
      <c r="G231" s="1055"/>
      <c r="H231" s="1037"/>
      <c r="I231" s="1021"/>
    </row>
    <row r="232" spans="1:9" ht="15.4" customHeight="1">
      <c r="A232" s="1070"/>
      <c r="B232" s="1072" t="s">
        <v>1105</v>
      </c>
      <c r="C232" s="1055"/>
      <c r="D232" s="1037"/>
      <c r="E232" s="2973" t="s">
        <v>1106</v>
      </c>
      <c r="F232" s="2974"/>
      <c r="G232" s="1055"/>
      <c r="H232" s="1037"/>
      <c r="I232" s="1021"/>
    </row>
    <row r="233" spans="1:9" ht="15.4" customHeight="1">
      <c r="A233" s="2970" t="s">
        <v>1109</v>
      </c>
      <c r="B233" s="2971"/>
      <c r="C233" s="1055"/>
      <c r="D233" s="1037"/>
      <c r="E233" s="2973" t="s">
        <v>1108</v>
      </c>
      <c r="F233" s="2974"/>
      <c r="G233" s="1055"/>
      <c r="H233" s="1037"/>
      <c r="I233" s="1021"/>
    </row>
    <row r="234" spans="1:9" ht="15.4" customHeight="1">
      <c r="A234" s="1073"/>
      <c r="B234" s="1072" t="s">
        <v>1111</v>
      </c>
      <c r="C234" s="1055"/>
      <c r="D234" s="1037"/>
      <c r="E234" s="2973" t="s">
        <v>1110</v>
      </c>
      <c r="F234" s="2974"/>
      <c r="G234" s="1055"/>
      <c r="H234" s="1037"/>
      <c r="I234" s="1021"/>
    </row>
    <row r="235" spans="1:9" ht="15.4" customHeight="1">
      <c r="A235" s="1073"/>
      <c r="B235" s="1072" t="s">
        <v>1113</v>
      </c>
      <c r="C235" s="1055"/>
      <c r="D235" s="1037"/>
      <c r="E235" s="2973" t="s">
        <v>1112</v>
      </c>
      <c r="F235" s="2974"/>
      <c r="G235" s="1055"/>
      <c r="H235" s="1037"/>
      <c r="I235" s="1021"/>
    </row>
    <row r="236" spans="1:9" ht="15.4" customHeight="1">
      <c r="A236" s="1073"/>
      <c r="B236" s="1072" t="s">
        <v>1105</v>
      </c>
      <c r="C236" s="1055"/>
      <c r="D236" s="1037"/>
      <c r="E236" s="2973" t="s">
        <v>1114</v>
      </c>
      <c r="F236" s="2974"/>
      <c r="G236" s="1055"/>
      <c r="H236" s="1037"/>
      <c r="I236" s="1021"/>
    </row>
    <row r="237" spans="1:9" ht="15.4" customHeight="1">
      <c r="A237" s="2970" t="s">
        <v>1117</v>
      </c>
      <c r="B237" s="2971"/>
      <c r="C237" s="1055"/>
      <c r="D237" s="1037"/>
      <c r="E237" s="2973" t="s">
        <v>1115</v>
      </c>
      <c r="F237" s="2974"/>
      <c r="G237" s="1055"/>
      <c r="H237" s="1037"/>
      <c r="I237" s="1021"/>
    </row>
    <row r="238" spans="1:9" ht="15.4" customHeight="1">
      <c r="A238" s="1073"/>
      <c r="B238" s="1072" t="s">
        <v>1119</v>
      </c>
      <c r="C238" s="1055"/>
      <c r="D238" s="1037"/>
      <c r="E238" s="2973" t="s">
        <v>1116</v>
      </c>
      <c r="F238" s="2974"/>
      <c r="G238" s="1055"/>
      <c r="H238" s="1037"/>
      <c r="I238" s="1021"/>
    </row>
    <row r="239" spans="1:9" ht="15.4" customHeight="1">
      <c r="A239" s="1070"/>
      <c r="B239" s="1072" t="s">
        <v>1120</v>
      </c>
      <c r="C239" s="1055"/>
      <c r="D239" s="1037"/>
      <c r="E239" s="2973" t="s">
        <v>1118</v>
      </c>
      <c r="F239" s="2974"/>
      <c r="G239" s="1055"/>
      <c r="H239" s="1037"/>
      <c r="I239" s="1021"/>
    </row>
    <row r="240" spans="1:9" ht="15.4" customHeight="1">
      <c r="A240" s="1070"/>
      <c r="B240" s="1072" t="s">
        <v>1105</v>
      </c>
      <c r="C240" s="1055"/>
      <c r="D240" s="1037"/>
      <c r="E240" s="2973" t="s">
        <v>1028</v>
      </c>
      <c r="F240" s="2974"/>
      <c r="G240" s="1055"/>
      <c r="H240" s="1037"/>
    </row>
    <row r="241" spans="1:9" ht="15.4" customHeight="1">
      <c r="A241" s="2970" t="s">
        <v>2520</v>
      </c>
      <c r="B241" s="2971"/>
      <c r="C241" s="1055"/>
      <c r="D241" s="1037"/>
      <c r="E241" s="1021"/>
      <c r="F241" s="1021"/>
      <c r="G241" s="1021"/>
      <c r="H241" s="1021"/>
      <c r="I241" s="1021"/>
    </row>
    <row r="242" spans="1:9" ht="15.4" customHeight="1">
      <c r="A242" s="2970" t="s">
        <v>2521</v>
      </c>
      <c r="B242" s="2971"/>
      <c r="C242" s="1055"/>
      <c r="D242" s="1037"/>
      <c r="E242" s="1021"/>
      <c r="F242" s="1021"/>
      <c r="G242" s="1021"/>
      <c r="H242" s="1021"/>
      <c r="I242" s="1021"/>
    </row>
    <row r="243" spans="1:9" ht="15.4" customHeight="1">
      <c r="A243" s="2970" t="s">
        <v>2522</v>
      </c>
      <c r="B243" s="2971"/>
      <c r="C243" s="1055"/>
      <c r="D243" s="1037"/>
      <c r="E243" s="1021"/>
      <c r="H243" s="1021"/>
      <c r="I243" s="1021"/>
    </row>
    <row r="244" spans="1:9" ht="15.4" customHeight="1">
      <c r="A244" s="2970" t="s">
        <v>1130</v>
      </c>
      <c r="B244" s="2971"/>
      <c r="C244" s="1055"/>
      <c r="D244" s="1037"/>
      <c r="E244" s="1021"/>
      <c r="H244" s="1021"/>
    </row>
    <row r="245" spans="1:9" ht="15.4" customHeight="1">
      <c r="A245" s="1021"/>
      <c r="B245" s="1021"/>
      <c r="C245" s="3209" t="s">
        <v>1133</v>
      </c>
      <c r="D245" s="3209" t="s">
        <v>2519</v>
      </c>
      <c r="E245" s="3209" t="s">
        <v>1173</v>
      </c>
      <c r="F245" s="1021"/>
      <c r="G245" s="1021"/>
      <c r="H245" s="1021"/>
    </row>
    <row r="246" spans="1:9" ht="15.4" customHeight="1">
      <c r="A246" s="1021"/>
      <c r="B246" s="1021"/>
      <c r="C246" s="3211"/>
      <c r="D246" s="3211"/>
      <c r="E246" s="3211"/>
      <c r="F246" s="1021"/>
      <c r="G246" s="1021"/>
      <c r="H246" s="1021"/>
      <c r="I246" s="1021"/>
    </row>
    <row r="247" spans="1:9" ht="15.4" customHeight="1">
      <c r="A247" s="2970" t="s">
        <v>1135</v>
      </c>
      <c r="B247" s="2971"/>
      <c r="C247" s="1055"/>
      <c r="D247" s="1019"/>
      <c r="E247" s="1037"/>
      <c r="F247" s="1021"/>
      <c r="G247" s="1021"/>
      <c r="H247" s="1021"/>
      <c r="I247" s="1021"/>
    </row>
    <row r="248" spans="1:9" ht="15.4" customHeight="1">
      <c r="A248" s="2970" t="s">
        <v>1136</v>
      </c>
      <c r="B248" s="2971"/>
      <c r="C248" s="1055"/>
      <c r="D248" s="1019"/>
      <c r="E248" s="1037"/>
      <c r="G248" s="2972" t="s">
        <v>2523</v>
      </c>
      <c r="H248" s="2972"/>
      <c r="I248" s="1021" t="s">
        <v>811</v>
      </c>
    </row>
    <row r="249" spans="1:9" ht="15.4" customHeight="1">
      <c r="A249" s="2970" t="s">
        <v>1137</v>
      </c>
      <c r="B249" s="2971"/>
      <c r="C249" s="1055"/>
      <c r="D249" s="1019"/>
      <c r="E249" s="1037"/>
      <c r="G249" s="2972"/>
      <c r="H249" s="2972"/>
    </row>
    <row r="250" spans="1:9" ht="15.4" customHeight="1">
      <c r="A250" s="2970" t="s">
        <v>2524</v>
      </c>
      <c r="B250" s="2971"/>
      <c r="C250" s="1055"/>
      <c r="D250" s="1019"/>
      <c r="E250" s="1037"/>
      <c r="F250" s="1074"/>
      <c r="G250" s="2972" t="s">
        <v>2525</v>
      </c>
      <c r="H250" s="2972"/>
      <c r="I250" s="1021" t="s">
        <v>796</v>
      </c>
    </row>
    <row r="251" spans="1:9" ht="15.4" customHeight="1">
      <c r="A251" s="2970" t="s">
        <v>2526</v>
      </c>
      <c r="B251" s="2971"/>
      <c r="C251" s="1055"/>
      <c r="D251" s="1019"/>
      <c r="E251" s="1037"/>
      <c r="F251" s="1074"/>
      <c r="G251" s="2972"/>
      <c r="H251" s="2972"/>
      <c r="I251" s="1021"/>
    </row>
    <row r="252" spans="1:9" ht="15.4" customHeight="1">
      <c r="A252" s="2970" t="s">
        <v>2527</v>
      </c>
      <c r="B252" s="2971"/>
      <c r="C252" s="1055"/>
      <c r="D252" s="1019"/>
      <c r="E252" s="1037"/>
      <c r="F252" s="1021"/>
      <c r="G252" s="2972"/>
      <c r="H252" s="2972"/>
      <c r="I252" s="1021"/>
    </row>
    <row r="253" spans="1:9" ht="15.4" customHeight="1">
      <c r="A253" s="2970" t="s">
        <v>2528</v>
      </c>
      <c r="B253" s="2971"/>
      <c r="C253" s="1055"/>
      <c r="D253" s="1019"/>
      <c r="E253" s="1037"/>
      <c r="F253" s="1021"/>
      <c r="G253" s="2972"/>
      <c r="H253" s="2972"/>
      <c r="I253" s="1021"/>
    </row>
    <row r="254" spans="1:9" ht="15.4" customHeight="1">
      <c r="A254" s="2970" t="s">
        <v>2529</v>
      </c>
      <c r="B254" s="2971"/>
      <c r="C254" s="1055"/>
      <c r="D254" s="1019"/>
      <c r="E254" s="1037"/>
      <c r="F254" s="1021"/>
      <c r="G254" s="1021"/>
      <c r="H254" s="1021"/>
      <c r="I254" s="1021"/>
    </row>
    <row r="255" spans="1:9" ht="15.4" customHeight="1">
      <c r="A255" s="2970" t="s">
        <v>2530</v>
      </c>
      <c r="B255" s="2971"/>
      <c r="C255" s="1055"/>
      <c r="D255" s="1019"/>
      <c r="E255" s="1037"/>
      <c r="F255" s="1021"/>
      <c r="G255" s="1021"/>
      <c r="H255" s="1021"/>
      <c r="I255" s="1021"/>
    </row>
    <row r="256" spans="1:9" ht="15.4" customHeight="1">
      <c r="A256" s="2970" t="s">
        <v>2531</v>
      </c>
      <c r="B256" s="2971"/>
      <c r="C256" s="1055"/>
      <c r="D256" s="1019"/>
      <c r="E256" s="1037"/>
      <c r="F256" s="1021"/>
      <c r="G256" s="1021"/>
      <c r="H256" s="1021"/>
    </row>
    <row r="257" spans="1:9" ht="15.4" customHeight="1">
      <c r="A257" s="2970" t="s">
        <v>2532</v>
      </c>
      <c r="B257" s="2971"/>
      <c r="C257" s="1055"/>
      <c r="D257" s="1019"/>
      <c r="E257" s="1037"/>
      <c r="F257" s="1021"/>
      <c r="G257" s="1021"/>
      <c r="H257" s="1021"/>
    </row>
    <row r="258" spans="1:9" ht="15.4" customHeight="1">
      <c r="A258" s="2970" t="s">
        <v>2533</v>
      </c>
      <c r="B258" s="2971"/>
      <c r="C258" s="1055"/>
      <c r="D258" s="1019"/>
      <c r="E258" s="1037"/>
      <c r="F258" s="1021"/>
      <c r="G258" s="1021"/>
      <c r="H258" s="1021"/>
    </row>
    <row r="259" spans="1:9" ht="15.4" customHeight="1">
      <c r="A259" s="2970" t="s">
        <v>2534</v>
      </c>
      <c r="B259" s="2971"/>
      <c r="C259" s="1055"/>
      <c r="D259" s="1019"/>
      <c r="E259" s="1037"/>
      <c r="F259" s="1021"/>
      <c r="G259" s="1021"/>
      <c r="H259" s="1021"/>
      <c r="I259" s="1021"/>
    </row>
    <row r="260" spans="1:9" ht="15.4" customHeight="1">
      <c r="A260" s="2970" t="s">
        <v>2535</v>
      </c>
      <c r="B260" s="2971"/>
      <c r="C260" s="1055"/>
      <c r="D260" s="1019"/>
      <c r="E260" s="1037"/>
      <c r="I260" s="1021"/>
    </row>
    <row r="261" spans="1:9" ht="15.4" customHeight="1">
      <c r="A261" s="2970" t="s">
        <v>2536</v>
      </c>
      <c r="B261" s="2971"/>
      <c r="C261" s="1055"/>
      <c r="D261" s="1019"/>
      <c r="E261" s="1037"/>
    </row>
    <row r="262" spans="1:9" ht="15" customHeight="1">
      <c r="A262" s="2970" t="s">
        <v>2537</v>
      </c>
      <c r="B262" s="2971"/>
      <c r="C262" s="1055"/>
      <c r="D262" s="1019"/>
      <c r="E262" s="1037"/>
    </row>
    <row r="263" spans="1:9" ht="15" customHeight="1">
      <c r="A263" s="2970" t="s">
        <v>1151</v>
      </c>
      <c r="B263" s="2971"/>
      <c r="C263" s="1055"/>
      <c r="D263" s="1019"/>
      <c r="E263" s="1037"/>
      <c r="F263" s="1021"/>
      <c r="G263" s="1021"/>
      <c r="H263" s="1021"/>
    </row>
    <row r="264" spans="1:9" ht="15" customHeight="1">
      <c r="A264" s="2970" t="s">
        <v>1156</v>
      </c>
      <c r="B264" s="2971"/>
      <c r="C264" s="1055"/>
      <c r="D264" s="1019"/>
      <c r="E264" s="1037"/>
      <c r="F264" s="1021"/>
      <c r="G264" s="1021"/>
      <c r="H264" s="1021"/>
    </row>
    <row r="265" spans="1:9" ht="15" customHeight="1">
      <c r="A265" s="2970" t="s">
        <v>1152</v>
      </c>
      <c r="B265" s="2971"/>
      <c r="C265" s="1055"/>
      <c r="D265" s="1019"/>
      <c r="E265" s="1037"/>
    </row>
    <row r="266" spans="1:9" ht="15.4" customHeight="1">
      <c r="A266" s="3167" t="s">
        <v>2418</v>
      </c>
      <c r="B266" s="3167"/>
      <c r="C266" s="3167"/>
      <c r="D266" s="1021"/>
      <c r="E266" s="1021"/>
      <c r="I266" s="1021"/>
    </row>
    <row r="267" spans="1:9" ht="15.4" customHeight="1">
      <c r="A267" s="1021"/>
      <c r="B267" s="1021"/>
      <c r="C267" s="1021"/>
      <c r="D267" s="1021"/>
      <c r="E267" s="1021"/>
      <c r="F267" s="1021"/>
      <c r="G267" s="1021"/>
      <c r="H267" s="1021"/>
      <c r="I267" s="1021"/>
    </row>
    <row r="268" spans="1:9" ht="15.4" customHeight="1">
      <c r="A268" s="993" t="s">
        <v>522</v>
      </c>
      <c r="B268" s="751" t="s">
        <v>2538</v>
      </c>
      <c r="C268" s="748"/>
      <c r="D268" s="1021"/>
      <c r="E268" s="1021"/>
      <c r="F268" s="1021"/>
      <c r="G268" s="1021"/>
      <c r="H268" s="1004"/>
      <c r="I268" s="1004"/>
    </row>
    <row r="269" spans="1:9" ht="15.4" customHeight="1">
      <c r="A269" s="993"/>
      <c r="B269" s="1021"/>
      <c r="C269" s="1021"/>
      <c r="D269" s="1021"/>
      <c r="E269" s="1021"/>
      <c r="F269" s="1021"/>
      <c r="G269" s="1021"/>
      <c r="H269" s="1021"/>
      <c r="I269" s="1021"/>
    </row>
    <row r="270" spans="1:9" ht="15.4" customHeight="1">
      <c r="A270" s="993" t="s">
        <v>606</v>
      </c>
      <c r="B270" s="2812" t="s">
        <v>2539</v>
      </c>
      <c r="C270" s="2812"/>
      <c r="D270" s="2812"/>
      <c r="E270" s="2812"/>
      <c r="F270" s="2812"/>
      <c r="G270" s="2812"/>
    </row>
    <row r="271" spans="1:9" ht="15.4" customHeight="1">
      <c r="A271" s="993"/>
      <c r="B271" s="2812"/>
      <c r="C271" s="2812"/>
      <c r="D271" s="2812"/>
      <c r="E271" s="2812"/>
      <c r="F271" s="2812"/>
      <c r="G271" s="2812"/>
      <c r="H271" s="1004"/>
      <c r="I271" s="1004"/>
    </row>
    <row r="274" spans="1:8" ht="15.4" customHeight="1">
      <c r="A274" s="3167" t="s">
        <v>2419</v>
      </c>
      <c r="B274" s="3167"/>
      <c r="C274" s="3167"/>
      <c r="D274" s="1021"/>
      <c r="H274" s="1021"/>
    </row>
    <row r="275" spans="1:8" ht="15.4" customHeight="1">
      <c r="A275" s="1021"/>
      <c r="B275" s="1021"/>
      <c r="C275" s="1021"/>
      <c r="D275" s="1021"/>
      <c r="E275" s="1021"/>
      <c r="F275" s="1021"/>
      <c r="G275" s="1021"/>
      <c r="H275" s="1021"/>
    </row>
    <row r="276" spans="1:8" ht="15.4" customHeight="1">
      <c r="A276" s="993" t="s">
        <v>404</v>
      </c>
      <c r="B276" s="2812" t="s">
        <v>2540</v>
      </c>
      <c r="C276" s="2812"/>
      <c r="D276" s="2812"/>
      <c r="E276" s="2812"/>
      <c r="F276" s="2812"/>
      <c r="G276" s="1019"/>
      <c r="H276" s="1076" t="s">
        <v>2541</v>
      </c>
    </row>
    <row r="277" spans="1:8" ht="15.4" customHeight="1">
      <c r="A277" s="993"/>
      <c r="B277" s="2812"/>
      <c r="C277" s="2812"/>
      <c r="D277" s="2812"/>
      <c r="E277" s="2812"/>
      <c r="F277" s="2812"/>
      <c r="G277" s="1019"/>
      <c r="H277" s="1076" t="s">
        <v>2542</v>
      </c>
    </row>
    <row r="278" spans="1:8" ht="15.4" customHeight="1">
      <c r="A278" s="993"/>
      <c r="B278" s="1075"/>
      <c r="C278" s="1075"/>
      <c r="D278" s="1075"/>
      <c r="E278" s="1075"/>
      <c r="F278" s="1075"/>
      <c r="G278" s="1019"/>
      <c r="H278" s="1076" t="s">
        <v>438</v>
      </c>
    </row>
    <row r="279" spans="1:8" ht="15.4" customHeight="1">
      <c r="A279" s="993"/>
      <c r="B279" s="1075"/>
      <c r="C279" s="1075"/>
      <c r="D279" s="1075"/>
      <c r="E279" s="1075"/>
      <c r="F279" s="1075"/>
      <c r="G279" s="1075"/>
      <c r="H279" s="1075"/>
    </row>
    <row r="280" spans="1:8" ht="15.4" customHeight="1">
      <c r="A280" s="993" t="s">
        <v>404</v>
      </c>
      <c r="B280" s="2895" t="s">
        <v>2543</v>
      </c>
      <c r="C280" s="2895"/>
      <c r="D280" s="2895"/>
      <c r="E280" s="2895"/>
      <c r="F280" s="2895"/>
      <c r="G280" s="1078" t="s">
        <v>437</v>
      </c>
      <c r="H280" s="1078" t="s">
        <v>438</v>
      </c>
    </row>
    <row r="281" spans="1:8" ht="15.4" customHeight="1">
      <c r="B281" s="2895"/>
      <c r="C281" s="2895"/>
      <c r="D281" s="2895"/>
      <c r="E281" s="2895"/>
      <c r="F281" s="2895"/>
      <c r="G281" s="1019"/>
      <c r="H281" s="1019"/>
    </row>
    <row r="282" spans="1:8" ht="15.4" customHeight="1">
      <c r="A282" s="993"/>
      <c r="B282" s="2849" t="s">
        <v>2544</v>
      </c>
      <c r="C282" s="2849"/>
      <c r="D282" s="2849"/>
      <c r="E282" s="2849"/>
      <c r="F282" s="2849"/>
      <c r="G282" s="2849"/>
      <c r="H282" s="2849"/>
    </row>
    <row r="283" spans="1:8" ht="15.4" customHeight="1">
      <c r="A283" s="993" t="s">
        <v>404</v>
      </c>
      <c r="B283" s="2812" t="s">
        <v>2545</v>
      </c>
      <c r="C283" s="2812"/>
      <c r="D283" s="2812"/>
      <c r="E283" s="2812"/>
      <c r="F283" s="2812"/>
    </row>
    <row r="284" spans="1:8" ht="15.4" customHeight="1">
      <c r="A284" s="993"/>
      <c r="B284" s="2812"/>
      <c r="C284" s="2812"/>
      <c r="D284" s="2812"/>
      <c r="E284" s="2812"/>
      <c r="F284" s="2812"/>
      <c r="G284" s="1004"/>
      <c r="H284" s="1004"/>
    </row>
    <row r="285" spans="1:8" ht="15.4" customHeight="1">
      <c r="A285" s="993"/>
      <c r="B285" s="1075"/>
      <c r="C285" s="1075"/>
      <c r="D285" s="1075"/>
      <c r="G285" s="1075"/>
      <c r="H285" s="1075"/>
    </row>
    <row r="286" spans="1:8" ht="15.4" customHeight="1">
      <c r="C286" s="1079"/>
      <c r="D286" s="1079"/>
      <c r="E286" s="1079"/>
      <c r="F286" s="1079"/>
      <c r="G286" s="1078" t="s">
        <v>437</v>
      </c>
      <c r="H286" s="1078" t="s">
        <v>438</v>
      </c>
    </row>
    <row r="287" spans="1:8" ht="15.4" customHeight="1">
      <c r="A287" s="993" t="s">
        <v>813</v>
      </c>
      <c r="B287" s="993" t="s">
        <v>2546</v>
      </c>
      <c r="C287" s="1079"/>
      <c r="D287" s="1079"/>
      <c r="E287" s="1079"/>
      <c r="F287" s="1079"/>
      <c r="G287" s="1019"/>
      <c r="H287" s="1019"/>
    </row>
    <row r="290" spans="1:8" ht="15.4" customHeight="1">
      <c r="A290" s="3167" t="s">
        <v>2420</v>
      </c>
      <c r="B290" s="3167"/>
      <c r="C290" s="3167"/>
      <c r="D290" s="1021"/>
      <c r="E290" s="1021"/>
      <c r="F290" s="1021"/>
      <c r="G290" s="1021"/>
      <c r="H290" s="1021"/>
    </row>
    <row r="291" spans="1:8" ht="15.4" customHeight="1">
      <c r="A291" s="1021"/>
      <c r="B291" s="1021"/>
      <c r="C291" s="1021"/>
      <c r="D291" s="1021"/>
      <c r="H291" s="1021"/>
    </row>
    <row r="292" spans="1:8" ht="15.4" customHeight="1">
      <c r="A292" s="993" t="s">
        <v>663</v>
      </c>
      <c r="B292" s="2812" t="s">
        <v>2547</v>
      </c>
      <c r="C292" s="2812"/>
      <c r="D292" s="2812"/>
      <c r="E292" s="2812"/>
      <c r="F292" s="2812"/>
      <c r="G292" s="2812"/>
      <c r="H292" s="1004"/>
    </row>
    <row r="294" spans="1:8" ht="15.4" customHeight="1">
      <c r="A294" s="993"/>
      <c r="G294" s="1078" t="s">
        <v>437</v>
      </c>
      <c r="H294" s="1078" t="s">
        <v>438</v>
      </c>
    </row>
    <row r="295" spans="1:8" ht="15.4" customHeight="1">
      <c r="A295" s="993" t="s">
        <v>663</v>
      </c>
      <c r="B295" s="2812" t="s">
        <v>2548</v>
      </c>
      <c r="C295" s="2812"/>
      <c r="D295" s="2812"/>
      <c r="E295" s="2812"/>
      <c r="F295" s="2812"/>
      <c r="G295" s="3213"/>
      <c r="H295" s="3213"/>
    </row>
    <row r="296" spans="1:8" ht="15.4" customHeight="1">
      <c r="A296" s="993"/>
      <c r="B296" s="2812"/>
      <c r="C296" s="2812"/>
      <c r="D296" s="2812"/>
      <c r="E296" s="2812"/>
      <c r="F296" s="2812"/>
      <c r="G296" s="3213"/>
      <c r="H296" s="3213"/>
    </row>
    <row r="297" spans="1:8" ht="15" customHeight="1">
      <c r="A297" s="993"/>
      <c r="B297" s="2812" t="s">
        <v>2549</v>
      </c>
      <c r="C297" s="2812"/>
      <c r="D297" s="2812"/>
      <c r="E297" s="2812"/>
      <c r="F297" s="2812"/>
      <c r="G297" s="3213"/>
      <c r="H297" s="3213"/>
    </row>
    <row r="298" spans="1:8" ht="15.4" customHeight="1">
      <c r="A298" s="993"/>
      <c r="B298" s="2812"/>
      <c r="C298" s="2812"/>
      <c r="D298" s="2812"/>
      <c r="E298" s="2812"/>
      <c r="F298" s="2812"/>
      <c r="G298" s="3213"/>
      <c r="H298" s="3213"/>
    </row>
    <row r="299" spans="1:8" ht="15.4" customHeight="1">
      <c r="A299" s="993"/>
      <c r="B299" s="2812" t="s">
        <v>1952</v>
      </c>
      <c r="C299" s="2812"/>
      <c r="D299" s="2812"/>
      <c r="E299" s="2812"/>
      <c r="F299" s="2812"/>
      <c r="G299" s="3213"/>
      <c r="H299" s="3213"/>
    </row>
    <row r="300" spans="1:8" ht="15.4" customHeight="1">
      <c r="A300" s="993"/>
      <c r="B300" s="2812"/>
      <c r="C300" s="2812"/>
      <c r="D300" s="2812"/>
      <c r="E300" s="2812"/>
      <c r="F300" s="2812"/>
      <c r="G300" s="3213"/>
      <c r="H300" s="3213"/>
    </row>
    <row r="303" spans="1:8" ht="15.4" customHeight="1">
      <c r="A303" s="993" t="s">
        <v>590</v>
      </c>
      <c r="B303" s="2810" t="s">
        <v>2550</v>
      </c>
      <c r="C303" s="2810"/>
      <c r="D303" s="2810"/>
      <c r="E303" s="2810"/>
      <c r="F303" s="2810"/>
      <c r="G303" s="1021"/>
    </row>
    <row r="304" spans="1:8" ht="15.4" customHeight="1">
      <c r="A304" s="993"/>
      <c r="B304" s="993"/>
      <c r="C304" s="993"/>
      <c r="D304" s="993"/>
      <c r="E304" s="2969" t="s">
        <v>2551</v>
      </c>
      <c r="F304" s="2969"/>
      <c r="G304" s="1019"/>
    </row>
    <row r="305" spans="1:8" ht="15.4" customHeight="1">
      <c r="A305" s="993"/>
      <c r="B305" s="1021"/>
      <c r="C305" s="1021"/>
      <c r="D305" s="1021"/>
      <c r="E305" s="2969" t="s">
        <v>2552</v>
      </c>
      <c r="F305" s="2969"/>
      <c r="G305" s="1019"/>
    </row>
    <row r="306" spans="1:8" ht="15.4" customHeight="1">
      <c r="A306" s="993"/>
      <c r="C306" s="751"/>
      <c r="D306" s="751"/>
      <c r="E306" s="751"/>
      <c r="F306" s="751"/>
      <c r="G306" s="1078" t="s">
        <v>437</v>
      </c>
      <c r="H306" s="1078" t="s">
        <v>438</v>
      </c>
    </row>
    <row r="307" spans="1:8" ht="15.4" customHeight="1">
      <c r="A307" s="993" t="s">
        <v>590</v>
      </c>
      <c r="B307" s="751" t="s">
        <v>2553</v>
      </c>
      <c r="C307" s="751"/>
      <c r="D307" s="751"/>
      <c r="E307" s="751"/>
      <c r="F307" s="751"/>
      <c r="G307" s="1019"/>
      <c r="H307" s="1019"/>
    </row>
    <row r="308" spans="1:8" ht="15.4" customHeight="1">
      <c r="A308" s="993" t="s">
        <v>590</v>
      </c>
      <c r="B308" s="2810" t="s">
        <v>2554</v>
      </c>
      <c r="C308" s="2810"/>
      <c r="D308" s="2810"/>
      <c r="E308" s="2810"/>
      <c r="F308" s="2810"/>
      <c r="G308" s="1019"/>
      <c r="H308" s="1019"/>
    </row>
    <row r="309" spans="1:8" ht="15.4" customHeight="1">
      <c r="A309" s="993"/>
      <c r="B309" s="1021"/>
      <c r="C309" s="1021"/>
      <c r="D309" s="1021"/>
      <c r="E309" s="1021"/>
      <c r="F309" s="1021"/>
      <c r="G309" s="1021"/>
      <c r="H309" s="1021"/>
    </row>
    <row r="310" spans="1:8" ht="15.4" customHeight="1">
      <c r="A310" s="993"/>
      <c r="B310" s="1021"/>
      <c r="C310" s="1021"/>
      <c r="D310" s="1021"/>
      <c r="E310" s="993"/>
      <c r="F310" s="1021"/>
      <c r="G310" s="1021"/>
      <c r="H310" s="1021"/>
    </row>
    <row r="311" spans="1:8" ht="15.4" customHeight="1">
      <c r="A311" s="993" t="s">
        <v>490</v>
      </c>
      <c r="B311" s="2812" t="s">
        <v>2555</v>
      </c>
      <c r="C311" s="2812"/>
      <c r="D311" s="2812"/>
      <c r="E311" s="2812"/>
      <c r="F311" s="2812"/>
      <c r="G311" s="1004"/>
      <c r="H311" s="1004"/>
    </row>
    <row r="315" spans="1:8" ht="15.4" customHeight="1">
      <c r="A315" s="3167" t="s">
        <v>2421</v>
      </c>
      <c r="B315" s="3167"/>
      <c r="C315" s="3167"/>
      <c r="D315" s="3167"/>
    </row>
    <row r="316" spans="1:8" ht="15.4" customHeight="1">
      <c r="F316" s="751"/>
      <c r="G316" s="751"/>
      <c r="H316" s="751"/>
    </row>
    <row r="317" spans="1:8" ht="15.4" customHeight="1">
      <c r="A317" s="42" t="s">
        <v>841</v>
      </c>
      <c r="B317" s="623" t="s">
        <v>2152</v>
      </c>
      <c r="C317" s="751"/>
      <c r="D317" s="1021"/>
      <c r="E317" s="751"/>
      <c r="F317" s="1021"/>
      <c r="G317" s="1078" t="s">
        <v>437</v>
      </c>
      <c r="H317" s="1078" t="s">
        <v>438</v>
      </c>
    </row>
    <row r="318" spans="1:8" ht="15.4" customHeight="1">
      <c r="A318" s="1081" t="s">
        <v>2154</v>
      </c>
      <c r="B318" s="751"/>
      <c r="C318" s="1082"/>
      <c r="D318" s="751"/>
      <c r="E318" s="751"/>
      <c r="F318" s="1021"/>
      <c r="G318" s="1019"/>
      <c r="H318" s="1019"/>
    </row>
    <row r="319" spans="1:8" ht="13.5" customHeight="1">
      <c r="A319" s="1081" t="s">
        <v>2556</v>
      </c>
      <c r="B319" s="751"/>
      <c r="C319" s="1082"/>
      <c r="D319" s="751"/>
      <c r="E319" s="751"/>
      <c r="F319" s="1021"/>
      <c r="G319" s="1019"/>
      <c r="H319" s="1019"/>
    </row>
    <row r="320" spans="1:8" ht="15.4" customHeight="1">
      <c r="A320" s="2911" t="s">
        <v>2557</v>
      </c>
      <c r="B320" s="2911"/>
      <c r="C320" s="2911"/>
      <c r="D320" s="2911"/>
      <c r="E320" s="2911"/>
      <c r="F320" s="2912"/>
      <c r="G320" s="3214"/>
      <c r="H320" s="3214"/>
    </row>
    <row r="321" spans="1:8" ht="15.4" customHeight="1">
      <c r="A321" s="2911"/>
      <c r="B321" s="2911"/>
      <c r="C321" s="2911"/>
      <c r="D321" s="2911"/>
      <c r="E321" s="2911"/>
      <c r="F321" s="2912"/>
      <c r="G321" s="3215"/>
      <c r="H321" s="3215"/>
    </row>
    <row r="322" spans="1:8" ht="15.4" customHeight="1">
      <c r="A322" s="1081" t="s">
        <v>2558</v>
      </c>
      <c r="B322" s="1021"/>
      <c r="C322" s="1021"/>
      <c r="D322" s="1021"/>
      <c r="E322" s="1021"/>
      <c r="F322" s="1021"/>
      <c r="G322" s="1019"/>
      <c r="H322" s="1019"/>
    </row>
    <row r="323" spans="1:8" ht="15.4" customHeight="1">
      <c r="A323" s="993"/>
      <c r="B323" s="1021"/>
      <c r="C323" s="1021"/>
      <c r="D323" s="1021"/>
      <c r="E323" s="1021"/>
      <c r="F323" s="1021"/>
      <c r="G323" s="1021"/>
      <c r="H323" s="1021"/>
    </row>
    <row r="324" spans="1:8" ht="15.4" customHeight="1">
      <c r="B324" s="623" t="s">
        <v>2153</v>
      </c>
      <c r="C324" s="751"/>
      <c r="D324" s="751"/>
      <c r="E324" s="1021"/>
      <c r="F324" s="1021"/>
      <c r="G324" s="1078" t="s">
        <v>437</v>
      </c>
      <c r="H324" s="1078" t="s">
        <v>438</v>
      </c>
    </row>
    <row r="325" spans="1:8" ht="15.4" customHeight="1">
      <c r="A325" s="1083" t="s">
        <v>2559</v>
      </c>
      <c r="B325" s="751"/>
      <c r="C325" s="751"/>
      <c r="D325" s="751"/>
      <c r="E325" s="751"/>
      <c r="F325" s="751"/>
      <c r="G325" s="1019"/>
      <c r="H325" s="1019"/>
    </row>
    <row r="326" spans="1:8" ht="15.4" customHeight="1">
      <c r="A326" s="2911" t="s">
        <v>2157</v>
      </c>
      <c r="B326" s="2911"/>
      <c r="C326" s="2911"/>
      <c r="D326" s="2911"/>
      <c r="E326" s="2911"/>
      <c r="F326" s="2912"/>
      <c r="G326" s="3214"/>
      <c r="H326" s="3214"/>
    </row>
    <row r="327" spans="1:8" ht="15.4" customHeight="1">
      <c r="A327" s="2911"/>
      <c r="B327" s="2911"/>
      <c r="C327" s="2911"/>
      <c r="D327" s="2911"/>
      <c r="E327" s="2911"/>
      <c r="F327" s="2912"/>
      <c r="G327" s="3215"/>
      <c r="H327" s="3215"/>
    </row>
    <row r="328" spans="1:8" ht="15.4" customHeight="1">
      <c r="A328" s="1081" t="s">
        <v>2159</v>
      </c>
      <c r="B328" s="751"/>
      <c r="C328" s="1021"/>
      <c r="D328" s="1021"/>
      <c r="E328" s="1021"/>
      <c r="F328" s="1021"/>
      <c r="G328" s="1019"/>
      <c r="H328" s="1019"/>
    </row>
    <row r="329" spans="1:8" ht="15.4" customHeight="1">
      <c r="A329" s="1081" t="s">
        <v>2160</v>
      </c>
      <c r="B329" s="751"/>
      <c r="C329" s="1021"/>
      <c r="D329" s="1021"/>
      <c r="E329" s="1021"/>
      <c r="F329" s="1021"/>
      <c r="G329" s="1019"/>
      <c r="H329" s="1019"/>
    </row>
    <row r="330" spans="1:8" ht="15.4" customHeight="1">
      <c r="A330" s="2911" t="s">
        <v>2162</v>
      </c>
      <c r="B330" s="2911"/>
      <c r="C330" s="2911"/>
      <c r="D330" s="2911"/>
      <c r="E330" s="2911"/>
      <c r="F330" s="2912"/>
      <c r="G330" s="3214"/>
      <c r="H330" s="3214"/>
    </row>
    <row r="331" spans="1:8" ht="15.4" customHeight="1">
      <c r="A331" s="2911"/>
      <c r="B331" s="2911"/>
      <c r="C331" s="2911"/>
      <c r="D331" s="2911"/>
      <c r="E331" s="2911"/>
      <c r="F331" s="2912"/>
      <c r="G331" s="3215"/>
      <c r="H331" s="3215"/>
    </row>
    <row r="332" spans="1:8" ht="15.4" customHeight="1">
      <c r="A332" s="1081" t="s">
        <v>2163</v>
      </c>
      <c r="B332" s="1021"/>
      <c r="C332" s="1021"/>
      <c r="F332" s="1021"/>
      <c r="G332" s="1019"/>
      <c r="H332" s="1019"/>
    </row>
    <row r="333" spans="1:8" ht="15.4" customHeight="1">
      <c r="A333" s="1081"/>
      <c r="B333" s="751"/>
      <c r="C333" s="1021"/>
    </row>
    <row r="334" spans="1:8" ht="15.4" customHeight="1">
      <c r="B334" s="623" t="s">
        <v>2164</v>
      </c>
      <c r="C334" s="1021"/>
      <c r="G334" s="1078" t="s">
        <v>437</v>
      </c>
      <c r="H334" s="1078" t="s">
        <v>438</v>
      </c>
    </row>
    <row r="335" spans="1:8" ht="15.4" customHeight="1">
      <c r="A335" s="2911" t="s">
        <v>2165</v>
      </c>
      <c r="B335" s="2911"/>
      <c r="C335" s="2911"/>
      <c r="D335" s="2911"/>
      <c r="E335" s="2911"/>
      <c r="F335" s="2911"/>
      <c r="G335" s="3214"/>
      <c r="H335" s="3214"/>
    </row>
    <row r="336" spans="1:8" ht="15.4" customHeight="1">
      <c r="A336" s="2911"/>
      <c r="B336" s="2911"/>
      <c r="C336" s="2911"/>
      <c r="D336" s="2911"/>
      <c r="E336" s="2911"/>
      <c r="F336" s="2911"/>
      <c r="G336" s="3215"/>
      <c r="H336" s="3215"/>
    </row>
    <row r="337" spans="1:8" ht="15.4" customHeight="1">
      <c r="A337" s="1081" t="s">
        <v>2167</v>
      </c>
      <c r="G337" s="1019"/>
      <c r="H337" s="1019"/>
    </row>
    <row r="338" spans="1:8" ht="15.4" customHeight="1">
      <c r="A338" s="1081" t="s">
        <v>2168</v>
      </c>
      <c r="G338" s="1019"/>
      <c r="H338" s="1019"/>
    </row>
    <row r="339" spans="1:8" ht="15.4" customHeight="1">
      <c r="A339" s="1081" t="s">
        <v>2169</v>
      </c>
      <c r="B339" s="1021"/>
      <c r="G339" s="1019"/>
      <c r="H339" s="1019"/>
    </row>
    <row r="340" spans="1:8" ht="15.4" customHeight="1">
      <c r="A340" s="1081" t="s">
        <v>2170</v>
      </c>
      <c r="G340" s="1019"/>
      <c r="H340" s="1019"/>
    </row>
    <row r="341" spans="1:8" ht="15.4" customHeight="1">
      <c r="A341" s="1081" t="s">
        <v>2171</v>
      </c>
      <c r="B341" s="1021"/>
      <c r="C341" s="1021"/>
      <c r="G341" s="1019"/>
      <c r="H341" s="1019"/>
    </row>
    <row r="364" spans="1:9" ht="15.4" customHeight="1">
      <c r="A364" s="3165" t="s">
        <v>2422</v>
      </c>
      <c r="B364" s="3165"/>
      <c r="C364" s="3165"/>
      <c r="D364" s="3165"/>
      <c r="E364" s="3165"/>
      <c r="F364" s="3165"/>
      <c r="G364" s="3165"/>
      <c r="H364" s="3165"/>
      <c r="I364" s="3165"/>
    </row>
    <row r="365" spans="1:9" ht="15.4" customHeight="1">
      <c r="A365" s="993"/>
      <c r="B365" s="1021"/>
      <c r="C365" s="1021"/>
      <c r="D365" s="1021"/>
      <c r="E365" s="1021"/>
      <c r="F365" s="1021"/>
      <c r="G365" s="1021"/>
      <c r="H365" s="1021"/>
      <c r="I365" s="1021"/>
    </row>
    <row r="366" spans="1:9" ht="15.4" customHeight="1">
      <c r="A366" s="3167" t="s">
        <v>2560</v>
      </c>
      <c r="B366" s="3167"/>
      <c r="C366" s="3167"/>
      <c r="D366" s="1021"/>
      <c r="E366" s="1021"/>
      <c r="F366" s="1021"/>
      <c r="G366" s="1021"/>
      <c r="H366" s="1021"/>
      <c r="I366" s="1021"/>
    </row>
    <row r="367" spans="1:9" ht="15.4" customHeight="1">
      <c r="A367" s="993"/>
      <c r="B367" s="1021"/>
      <c r="C367" s="1021"/>
      <c r="D367" s="1021"/>
      <c r="E367" s="1021"/>
      <c r="F367" s="1021"/>
      <c r="G367" s="1021"/>
      <c r="H367" s="1021"/>
      <c r="I367" s="1021"/>
    </row>
    <row r="368" spans="1:9" ht="15.4" customHeight="1">
      <c r="A368" s="993"/>
      <c r="C368" s="1021"/>
      <c r="D368" s="1025" t="s">
        <v>1169</v>
      </c>
      <c r="E368" s="1025" t="s">
        <v>2561</v>
      </c>
      <c r="F368" s="1025" t="s">
        <v>2562</v>
      </c>
      <c r="G368" s="3190" t="s">
        <v>2563</v>
      </c>
      <c r="H368" s="3187"/>
      <c r="I368" s="3188"/>
    </row>
    <row r="369" spans="1:9" ht="24">
      <c r="A369" s="993"/>
      <c r="C369" s="1021"/>
      <c r="D369" s="1084" t="s">
        <v>1562</v>
      </c>
      <c r="E369" s="1084" t="s">
        <v>2564</v>
      </c>
      <c r="F369" s="1084" t="s">
        <v>2565</v>
      </c>
      <c r="G369" s="1084" t="s">
        <v>2566</v>
      </c>
      <c r="H369" s="3216" t="s">
        <v>1047</v>
      </c>
      <c r="I369" s="3180"/>
    </row>
    <row r="370" spans="1:9" ht="15.4" customHeight="1">
      <c r="A370" s="3186" t="s">
        <v>2567</v>
      </c>
      <c r="B370" s="3217"/>
      <c r="C370" s="3208"/>
      <c r="D370" s="1086"/>
      <c r="E370" s="1086"/>
      <c r="F370" s="1086"/>
      <c r="G370" s="1087"/>
      <c r="H370" s="1049"/>
      <c r="I370" s="1043"/>
    </row>
    <row r="371" spans="1:9" ht="15.4" customHeight="1">
      <c r="A371" s="1066" t="s">
        <v>1178</v>
      </c>
      <c r="B371" s="1049"/>
      <c r="C371" s="1043"/>
      <c r="D371" s="1019"/>
      <c r="E371" s="1019"/>
      <c r="F371" s="1088"/>
      <c r="G371" s="1055"/>
      <c r="H371" s="3184"/>
      <c r="I371" s="3207"/>
    </row>
    <row r="372" spans="1:9" ht="15.4" customHeight="1">
      <c r="A372" s="1066" t="s">
        <v>1108</v>
      </c>
      <c r="B372" s="1049"/>
      <c r="C372" s="1043"/>
      <c r="D372" s="1019"/>
      <c r="E372" s="1019"/>
      <c r="F372" s="1088"/>
      <c r="G372" s="1055"/>
      <c r="H372" s="3184"/>
      <c r="I372" s="3207"/>
    </row>
    <row r="373" spans="1:9" ht="15.4" customHeight="1">
      <c r="A373" s="1066" t="s">
        <v>1110</v>
      </c>
      <c r="B373" s="1049"/>
      <c r="C373" s="1043"/>
      <c r="D373" s="1019"/>
      <c r="E373" s="1019"/>
      <c r="F373" s="1088"/>
      <c r="G373" s="1055"/>
      <c r="H373" s="3184"/>
      <c r="I373" s="3207"/>
    </row>
    <row r="374" spans="1:9" ht="15.4" customHeight="1">
      <c r="A374" s="1066" t="s">
        <v>1179</v>
      </c>
      <c r="B374" s="1049"/>
      <c r="C374" s="1043"/>
      <c r="D374" s="1019"/>
      <c r="E374" s="1019"/>
      <c r="F374" s="1088"/>
      <c r="G374" s="1055"/>
      <c r="H374" s="3184"/>
      <c r="I374" s="3207"/>
    </row>
    <row r="375" spans="1:9" ht="15.4" customHeight="1">
      <c r="A375" s="1066" t="s">
        <v>1114</v>
      </c>
      <c r="B375" s="1049"/>
      <c r="C375" s="1043"/>
      <c r="D375" s="1019"/>
      <c r="E375" s="1019"/>
      <c r="F375" s="1088"/>
      <c r="G375" s="1055"/>
      <c r="H375" s="3184"/>
      <c r="I375" s="3207"/>
    </row>
    <row r="376" spans="1:9" ht="15.4" customHeight="1">
      <c r="A376" s="1066" t="s">
        <v>1180</v>
      </c>
      <c r="B376" s="1049"/>
      <c r="C376" s="1043"/>
      <c r="D376" s="1019"/>
      <c r="E376" s="1019"/>
      <c r="F376" s="1088"/>
      <c r="G376" s="1055"/>
      <c r="H376" s="3184"/>
      <c r="I376" s="3207"/>
    </row>
    <row r="377" spans="1:9" ht="15.4" customHeight="1">
      <c r="A377" s="1066" t="s">
        <v>2568</v>
      </c>
      <c r="B377" s="1037"/>
      <c r="C377" s="1019"/>
      <c r="D377" s="1019"/>
      <c r="E377" s="1019"/>
      <c r="F377" s="1019"/>
      <c r="G377" s="1055"/>
      <c r="H377" s="3184"/>
      <c r="I377" s="3207"/>
    </row>
    <row r="378" spans="1:9" ht="15.4" customHeight="1">
      <c r="A378" s="1066" t="s">
        <v>2569</v>
      </c>
      <c r="B378" s="1037"/>
      <c r="C378" s="1019"/>
      <c r="D378" s="1019"/>
      <c r="E378" s="1019"/>
      <c r="F378" s="1019"/>
      <c r="G378" s="1055"/>
      <c r="H378" s="3184"/>
      <c r="I378" s="3207"/>
    </row>
    <row r="379" spans="1:9" ht="15.4" customHeight="1">
      <c r="A379" s="1066" t="s">
        <v>1183</v>
      </c>
      <c r="B379" s="1049"/>
      <c r="C379" s="1043"/>
      <c r="D379" s="1019"/>
      <c r="E379" s="1019"/>
      <c r="F379" s="1019"/>
      <c r="G379" s="1055"/>
      <c r="H379" s="3184"/>
      <c r="I379" s="3207"/>
    </row>
    <row r="380" spans="1:9" ht="14.45">
      <c r="A380" s="3186" t="s">
        <v>2570</v>
      </c>
      <c r="B380" s="3217"/>
      <c r="C380" s="3208"/>
      <c r="D380" s="1086"/>
      <c r="E380" s="1089" t="s">
        <v>2571</v>
      </c>
      <c r="F380" s="1086"/>
      <c r="G380" s="1087"/>
      <c r="H380" s="2965"/>
      <c r="I380" s="2966"/>
    </row>
    <row r="381" spans="1:9" ht="15.4" customHeight="1">
      <c r="A381" s="1066" t="s">
        <v>1189</v>
      </c>
      <c r="B381" s="1049"/>
      <c r="C381" s="1043"/>
      <c r="D381" s="1019"/>
      <c r="E381" s="1019"/>
      <c r="F381" s="1019"/>
      <c r="G381" s="1055"/>
      <c r="H381" s="3184"/>
      <c r="I381" s="3207"/>
    </row>
    <row r="382" spans="1:9" ht="15.4" customHeight="1">
      <c r="A382" s="1066" t="s">
        <v>1191</v>
      </c>
      <c r="B382" s="1049"/>
      <c r="C382" s="1043"/>
      <c r="D382" s="1019"/>
      <c r="E382" s="1019"/>
      <c r="F382" s="1019"/>
      <c r="G382" s="1055"/>
      <c r="H382" s="3184"/>
      <c r="I382" s="3207"/>
    </row>
    <row r="383" spans="1:9" ht="15.4" customHeight="1">
      <c r="A383" s="1066" t="s">
        <v>1192</v>
      </c>
      <c r="B383" s="1049"/>
      <c r="C383" s="1043"/>
      <c r="D383" s="1019"/>
      <c r="E383" s="1019"/>
      <c r="F383" s="1019"/>
      <c r="G383" s="1055"/>
      <c r="H383" s="3184"/>
      <c r="I383" s="3207"/>
    </row>
    <row r="384" spans="1:9" ht="15.4" customHeight="1">
      <c r="A384" s="1066" t="s">
        <v>1194</v>
      </c>
      <c r="B384" s="1049"/>
      <c r="C384" s="1043"/>
      <c r="D384" s="1019"/>
      <c r="E384" s="1019"/>
      <c r="F384" s="1019"/>
      <c r="G384" s="1055"/>
      <c r="H384" s="3184"/>
      <c r="I384" s="3207"/>
    </row>
    <row r="385" spans="1:9" ht="15.4" customHeight="1">
      <c r="A385" s="1066" t="s">
        <v>2572</v>
      </c>
      <c r="B385" s="1049"/>
      <c r="C385" s="1043"/>
      <c r="D385" s="1019"/>
      <c r="E385" s="1019"/>
      <c r="F385" s="1019"/>
      <c r="G385" s="1055"/>
      <c r="H385" s="3184"/>
      <c r="I385" s="3207"/>
    </row>
    <row r="386" spans="1:9" ht="15.4" customHeight="1">
      <c r="A386" s="1066" t="s">
        <v>2573</v>
      </c>
      <c r="B386" s="1049"/>
      <c r="C386" s="1043"/>
      <c r="D386" s="1019"/>
      <c r="E386" s="1019"/>
      <c r="F386" s="1019"/>
      <c r="G386" s="1055"/>
      <c r="H386" s="3184"/>
      <c r="I386" s="3207"/>
    </row>
    <row r="387" spans="1:9" ht="15.4" customHeight="1">
      <c r="A387" s="3186" t="s">
        <v>2574</v>
      </c>
      <c r="B387" s="3217"/>
      <c r="C387" s="3208"/>
      <c r="D387" s="1086"/>
      <c r="E387" s="1089" t="s">
        <v>2571</v>
      </c>
      <c r="F387" s="1086"/>
      <c r="G387" s="1087"/>
      <c r="H387" s="2965"/>
      <c r="I387" s="2966"/>
    </row>
    <row r="388" spans="1:9" ht="15.4" customHeight="1">
      <c r="A388" s="1066" t="s">
        <v>1199</v>
      </c>
      <c r="B388" s="1049"/>
      <c r="C388" s="1043"/>
      <c r="D388" s="1019"/>
      <c r="E388" s="1019"/>
      <c r="F388" s="1088"/>
      <c r="G388" s="1055"/>
      <c r="H388" s="3184"/>
      <c r="I388" s="3207"/>
    </row>
    <row r="389" spans="1:9" ht="15.4" customHeight="1">
      <c r="A389" s="1066" t="s">
        <v>1201</v>
      </c>
      <c r="B389" s="1049"/>
      <c r="C389" s="1043"/>
      <c r="D389" s="1019"/>
      <c r="E389" s="1019"/>
      <c r="F389" s="1088"/>
      <c r="G389" s="1055"/>
      <c r="H389" s="3184"/>
      <c r="I389" s="3207"/>
    </row>
    <row r="390" spans="1:9" ht="15.4" customHeight="1">
      <c r="A390" s="1066" t="s">
        <v>1202</v>
      </c>
      <c r="B390" s="1049"/>
      <c r="C390" s="1043"/>
      <c r="D390" s="1019"/>
      <c r="E390" s="1019"/>
      <c r="F390" s="1088"/>
      <c r="G390" s="1055"/>
      <c r="H390" s="3184"/>
      <c r="I390" s="3207"/>
    </row>
    <row r="391" spans="1:9" ht="15.4" customHeight="1">
      <c r="A391" s="1066" t="s">
        <v>1203</v>
      </c>
      <c r="B391" s="1049"/>
      <c r="C391" s="1043"/>
      <c r="D391" s="1019"/>
      <c r="E391" s="1019"/>
      <c r="F391" s="1019"/>
      <c r="G391" s="1055"/>
      <c r="H391" s="3184"/>
      <c r="I391" s="3207"/>
    </row>
    <row r="392" spans="1:9" ht="15.4" customHeight="1">
      <c r="A392" s="1066" t="s">
        <v>1204</v>
      </c>
      <c r="B392" s="1049"/>
      <c r="C392" s="1043"/>
      <c r="D392" s="1019"/>
      <c r="E392" s="1019"/>
      <c r="F392" s="1019"/>
      <c r="G392" s="1055"/>
      <c r="H392" s="3184"/>
      <c r="I392" s="3207"/>
    </row>
    <row r="393" spans="1:9" ht="15.4" customHeight="1">
      <c r="A393" s="1066" t="s">
        <v>1205</v>
      </c>
      <c r="B393" s="1049"/>
      <c r="C393" s="1043"/>
      <c r="D393" s="1019"/>
      <c r="E393" s="1019"/>
      <c r="F393" s="1019"/>
      <c r="G393" s="1055"/>
      <c r="H393" s="3184"/>
      <c r="I393" s="3207"/>
    </row>
    <row r="394" spans="1:9" ht="15.4" customHeight="1">
      <c r="A394" s="1066" t="s">
        <v>1206</v>
      </c>
      <c r="B394" s="1049"/>
      <c r="C394" s="1043"/>
      <c r="D394" s="1019"/>
      <c r="E394" s="1019"/>
      <c r="F394" s="1019"/>
      <c r="G394" s="1055"/>
      <c r="H394" s="3184"/>
      <c r="I394" s="3207"/>
    </row>
    <row r="395" spans="1:9" ht="15.4" customHeight="1">
      <c r="A395" s="1066" t="s">
        <v>1207</v>
      </c>
      <c r="B395" s="1049"/>
      <c r="C395" s="1043"/>
      <c r="D395" s="1019"/>
      <c r="E395" s="1019"/>
      <c r="F395" s="1019"/>
      <c r="G395" s="1055"/>
      <c r="H395" s="1038"/>
      <c r="I395" s="1037"/>
    </row>
    <row r="396" spans="1:9" ht="14.45">
      <c r="A396" s="3186" t="s">
        <v>2575</v>
      </c>
      <c r="B396" s="3217"/>
      <c r="C396" s="3208"/>
      <c r="D396" s="1086"/>
      <c r="E396" s="1089" t="s">
        <v>2571</v>
      </c>
      <c r="F396" s="1086"/>
      <c r="G396" s="1087"/>
      <c r="H396" s="2965"/>
      <c r="I396" s="2966"/>
    </row>
    <row r="397" spans="1:9" ht="15.4" customHeight="1">
      <c r="A397" s="1066" t="s">
        <v>2576</v>
      </c>
      <c r="B397" s="1049"/>
      <c r="C397" s="1043"/>
      <c r="D397" s="1019"/>
      <c r="E397" s="1019"/>
      <c r="F397" s="1019"/>
      <c r="G397" s="1055"/>
      <c r="H397" s="3184"/>
      <c r="I397" s="3207"/>
    </row>
    <row r="398" spans="1:9" ht="15.4" customHeight="1">
      <c r="A398" s="1066" t="s">
        <v>2577</v>
      </c>
      <c r="B398" s="1049"/>
      <c r="C398" s="1043"/>
      <c r="D398" s="1019"/>
      <c r="E398" s="1019"/>
      <c r="F398" s="1019"/>
      <c r="G398" s="1055"/>
      <c r="H398" s="3184"/>
      <c r="I398" s="3207"/>
    </row>
    <row r="399" spans="1:9" ht="15.4" customHeight="1">
      <c r="A399" s="1066" t="s">
        <v>2578</v>
      </c>
      <c r="B399" s="1049"/>
      <c r="C399" s="1043"/>
      <c r="D399" s="1019"/>
      <c r="E399" s="1019"/>
      <c r="F399" s="1019"/>
      <c r="G399" s="1055"/>
      <c r="H399" s="3184"/>
      <c r="I399" s="3207"/>
    </row>
    <row r="400" spans="1:9" ht="15.4" customHeight="1">
      <c r="A400" s="1066" t="s">
        <v>2579</v>
      </c>
      <c r="B400" s="1049"/>
      <c r="C400" s="1043"/>
      <c r="D400" s="1019"/>
      <c r="E400" s="1019"/>
      <c r="F400" s="1019"/>
      <c r="G400" s="1055"/>
      <c r="H400" s="3184"/>
      <c r="I400" s="3207"/>
    </row>
    <row r="402" spans="1:9" ht="15.4" customHeight="1">
      <c r="A402" s="3167" t="s">
        <v>2580</v>
      </c>
      <c r="B402" s="3167"/>
      <c r="C402" s="3167"/>
    </row>
    <row r="403" spans="1:9" ht="15.4" customHeight="1">
      <c r="A403" s="3167"/>
      <c r="B403" s="3167"/>
      <c r="C403" s="3167"/>
      <c r="D403" s="1021"/>
      <c r="I403" s="1021"/>
    </row>
    <row r="404" spans="1:9" ht="15.4" customHeight="1">
      <c r="A404" s="993"/>
      <c r="B404" s="1021"/>
      <c r="C404" s="1021"/>
      <c r="D404" s="1021"/>
      <c r="E404" s="1021"/>
      <c r="F404" s="1021"/>
      <c r="G404" s="1021"/>
      <c r="H404" s="1021"/>
      <c r="I404" s="1021"/>
    </row>
    <row r="405" spans="1:9" ht="15.4" customHeight="1">
      <c r="A405" s="1090" t="s">
        <v>1275</v>
      </c>
      <c r="B405" s="1021"/>
      <c r="C405" s="1021"/>
      <c r="D405" s="1019"/>
      <c r="E405" s="1021"/>
      <c r="F405" s="1021"/>
      <c r="G405" s="1021"/>
      <c r="H405" s="1021"/>
      <c r="I405" s="1021"/>
    </row>
    <row r="406" spans="1:9" ht="15.4" customHeight="1">
      <c r="A406" s="1090" t="s">
        <v>1278</v>
      </c>
      <c r="B406" s="1021"/>
      <c r="C406" s="1021"/>
      <c r="D406" s="1019"/>
      <c r="G406" s="1091" t="s">
        <v>1277</v>
      </c>
      <c r="H406" s="1019"/>
      <c r="I406" s="1021"/>
    </row>
    <row r="407" spans="1:9" ht="15.4" customHeight="1">
      <c r="E407" s="2967" t="s">
        <v>1281</v>
      </c>
      <c r="F407" s="2968"/>
      <c r="G407" s="2968"/>
      <c r="H407" s="1021"/>
      <c r="I407" s="1021"/>
    </row>
    <row r="408" spans="1:9" ht="15.4" customHeight="1">
      <c r="A408" s="1090" t="s">
        <v>1280</v>
      </c>
      <c r="B408" s="1021"/>
      <c r="C408" s="1021"/>
      <c r="D408" s="1019"/>
      <c r="E408" s="2967"/>
      <c r="F408" s="2968"/>
      <c r="G408" s="2968"/>
      <c r="H408" s="1019"/>
      <c r="I408" s="1021"/>
    </row>
    <row r="409" spans="1:9" ht="15.4" customHeight="1">
      <c r="A409" s="1090" t="s">
        <v>1282</v>
      </c>
      <c r="B409" s="1021"/>
      <c r="C409" s="1021"/>
      <c r="D409" s="1019"/>
      <c r="E409" s="1021"/>
      <c r="G409" s="1091" t="s">
        <v>1283</v>
      </c>
      <c r="H409" s="1019"/>
      <c r="I409" s="1021"/>
    </row>
    <row r="410" spans="1:9" ht="15.4" customHeight="1">
      <c r="A410" s="993"/>
      <c r="B410" s="1021"/>
      <c r="C410" s="1021"/>
      <c r="D410" s="1021"/>
      <c r="E410" s="1021"/>
      <c r="F410" s="1021"/>
      <c r="G410" s="1021"/>
      <c r="H410" s="1021"/>
      <c r="I410" s="1021"/>
    </row>
    <row r="411" spans="1:9" ht="15.4" customHeight="1">
      <c r="A411" s="993"/>
      <c r="B411" s="1021"/>
      <c r="C411" s="1021"/>
      <c r="D411" s="1021"/>
      <c r="E411" s="1021"/>
      <c r="F411" s="1021"/>
      <c r="G411" s="1021"/>
      <c r="H411" s="1021"/>
      <c r="I411" s="1021"/>
    </row>
    <row r="412" spans="1:9" ht="15.4" customHeight="1">
      <c r="A412" s="3167" t="s">
        <v>2581</v>
      </c>
      <c r="B412" s="3167"/>
      <c r="C412" s="3167"/>
      <c r="D412" s="1021"/>
      <c r="E412" s="1021"/>
      <c r="F412" s="1021"/>
      <c r="G412" s="1021"/>
      <c r="H412" s="1021"/>
      <c r="I412" s="1021"/>
    </row>
    <row r="413" spans="1:9" ht="15.4" customHeight="1">
      <c r="A413" s="3167"/>
      <c r="B413" s="3167"/>
      <c r="C413" s="3167"/>
      <c r="D413" s="1021"/>
      <c r="E413" s="1021"/>
      <c r="F413" s="1021"/>
      <c r="G413" s="1021"/>
      <c r="H413" s="1021"/>
      <c r="I413" s="1021"/>
    </row>
    <row r="414" spans="1:9" ht="15.4" customHeight="1">
      <c r="A414" s="993"/>
      <c r="B414" s="1021"/>
      <c r="C414" s="1021"/>
      <c r="D414" s="1021"/>
      <c r="E414" s="1021"/>
      <c r="F414" s="1021"/>
      <c r="G414" s="1021"/>
      <c r="H414" s="1021"/>
      <c r="I414" s="1021"/>
    </row>
    <row r="415" spans="1:9" ht="15.4" customHeight="1">
      <c r="A415" s="993"/>
      <c r="C415" s="1021"/>
      <c r="D415" s="1025" t="s">
        <v>1169</v>
      </c>
      <c r="E415" s="1025" t="s">
        <v>2561</v>
      </c>
      <c r="F415" s="1025" t="s">
        <v>2562</v>
      </c>
      <c r="G415" s="3190" t="s">
        <v>2582</v>
      </c>
      <c r="H415" s="3187"/>
      <c r="I415" s="3188"/>
    </row>
    <row r="416" spans="1:9" ht="24">
      <c r="A416" s="993"/>
      <c r="C416" s="1021"/>
      <c r="D416" s="1084" t="s">
        <v>1562</v>
      </c>
      <c r="E416" s="1084" t="s">
        <v>2583</v>
      </c>
      <c r="F416" s="1084" t="s">
        <v>2565</v>
      </c>
      <c r="G416" s="1084" t="s">
        <v>2584</v>
      </c>
      <c r="H416" s="3216" t="s">
        <v>2585</v>
      </c>
      <c r="I416" s="3180"/>
    </row>
    <row r="417" spans="1:9" ht="14.45">
      <c r="A417" s="3186" t="s">
        <v>1213</v>
      </c>
      <c r="B417" s="3217"/>
      <c r="C417" s="3208"/>
      <c r="D417" s="1019"/>
      <c r="E417" s="1019"/>
      <c r="F417" s="1055"/>
      <c r="G417" s="3193"/>
      <c r="H417" s="3184"/>
      <c r="I417" s="3207"/>
    </row>
    <row r="418" spans="1:9" ht="15.4" customHeight="1">
      <c r="A418" s="3186" t="s">
        <v>2586</v>
      </c>
      <c r="B418" s="3187"/>
      <c r="C418" s="3208"/>
      <c r="D418" s="1086"/>
      <c r="E418" s="1084" t="s">
        <v>2587</v>
      </c>
      <c r="F418" s="1087"/>
      <c r="G418" s="1049"/>
      <c r="H418" s="1049"/>
      <c r="I418" s="1043"/>
    </row>
    <row r="419" spans="1:9" ht="15.4" customHeight="1">
      <c r="A419" s="1092" t="s">
        <v>1219</v>
      </c>
      <c r="B419" s="1049"/>
      <c r="C419" s="1043"/>
      <c r="D419" s="1019"/>
      <c r="E419" s="1019"/>
      <c r="F419" s="1087"/>
      <c r="G419" s="1055"/>
      <c r="H419" s="3184"/>
      <c r="I419" s="3207"/>
    </row>
    <row r="420" spans="1:9" ht="15.4" customHeight="1">
      <c r="A420" s="1066" t="s">
        <v>1220</v>
      </c>
      <c r="B420" s="1049"/>
      <c r="C420" s="1043"/>
      <c r="D420" s="1019"/>
      <c r="E420" s="1019"/>
      <c r="F420" s="1087"/>
      <c r="G420" s="1055"/>
      <c r="H420" s="3184"/>
      <c r="I420" s="3207"/>
    </row>
    <row r="421" spans="1:9" ht="15.4" customHeight="1">
      <c r="A421" s="1066" t="s">
        <v>1221</v>
      </c>
      <c r="B421" s="1049"/>
      <c r="C421" s="1043"/>
      <c r="D421" s="1019"/>
      <c r="E421" s="1019"/>
      <c r="F421" s="1087"/>
      <c r="G421" s="1055"/>
      <c r="H421" s="3184"/>
      <c r="I421" s="3207"/>
    </row>
    <row r="422" spans="1:9" ht="15.4" customHeight="1">
      <c r="A422" s="1066" t="s">
        <v>1222</v>
      </c>
      <c r="B422" s="1049"/>
      <c r="C422" s="1043"/>
      <c r="D422" s="1019"/>
      <c r="E422" s="1019"/>
      <c r="F422" s="1087"/>
      <c r="G422" s="1055"/>
      <c r="H422" s="3184"/>
      <c r="I422" s="3207"/>
    </row>
    <row r="423" spans="1:9" ht="15.4" customHeight="1">
      <c r="A423" s="1066" t="s">
        <v>1223</v>
      </c>
      <c r="B423" s="1049"/>
      <c r="C423" s="1043"/>
      <c r="D423" s="1019"/>
      <c r="E423" s="1019"/>
      <c r="F423" s="1087"/>
      <c r="G423" s="1055"/>
      <c r="H423" s="3184"/>
      <c r="I423" s="3207"/>
    </row>
    <row r="424" spans="1:9" ht="15.4" customHeight="1">
      <c r="A424" s="1066" t="s">
        <v>1224</v>
      </c>
      <c r="B424" s="1049"/>
      <c r="C424" s="1043"/>
      <c r="D424" s="1019"/>
      <c r="E424" s="1019"/>
      <c r="F424" s="1087"/>
      <c r="G424" s="1055"/>
      <c r="H424" s="3184"/>
      <c r="I424" s="3207"/>
    </row>
    <row r="425" spans="1:9" ht="15.4" customHeight="1">
      <c r="A425" s="1092" t="s">
        <v>1225</v>
      </c>
      <c r="B425" s="1049"/>
      <c r="C425" s="1043"/>
      <c r="D425" s="1019"/>
      <c r="E425" s="1019"/>
      <c r="F425" s="1087"/>
      <c r="G425" s="1055"/>
      <c r="H425" s="3184"/>
      <c r="I425" s="3207"/>
    </row>
    <row r="426" spans="1:9" ht="15.4" customHeight="1">
      <c r="A426" s="1066" t="s">
        <v>1226</v>
      </c>
      <c r="B426" s="1049"/>
      <c r="C426" s="1043"/>
      <c r="D426" s="1019"/>
      <c r="E426" s="1019"/>
      <c r="F426" s="1087"/>
      <c r="G426" s="1055"/>
      <c r="H426" s="3184"/>
      <c r="I426" s="3207"/>
    </row>
    <row r="427" spans="1:9" ht="15.4" customHeight="1">
      <c r="A427" s="1066" t="s">
        <v>1227</v>
      </c>
      <c r="B427" s="1049"/>
      <c r="C427" s="1043"/>
      <c r="D427" s="1019"/>
      <c r="E427" s="1019"/>
      <c r="F427" s="1087"/>
      <c r="G427" s="1055"/>
      <c r="H427" s="3184"/>
      <c r="I427" s="3207"/>
    </row>
    <row r="428" spans="1:9" ht="15.4" customHeight="1">
      <c r="A428" s="1066" t="s">
        <v>1228</v>
      </c>
      <c r="B428" s="1049"/>
      <c r="C428" s="1043"/>
      <c r="D428" s="1019"/>
      <c r="E428" s="1019"/>
      <c r="F428" s="1087"/>
      <c r="G428" s="1055"/>
      <c r="H428" s="3184"/>
      <c r="I428" s="3207"/>
    </row>
    <row r="429" spans="1:9" ht="15.4" customHeight="1">
      <c r="A429" s="1066" t="s">
        <v>1229</v>
      </c>
      <c r="B429" s="1049"/>
      <c r="C429" s="1043"/>
      <c r="D429" s="1019"/>
      <c r="E429" s="1019"/>
      <c r="F429" s="1087"/>
      <c r="G429" s="1055"/>
      <c r="H429" s="3184"/>
      <c r="I429" s="3207"/>
    </row>
    <row r="430" spans="1:9" ht="15.4" customHeight="1">
      <c r="A430" s="1066" t="s">
        <v>1230</v>
      </c>
      <c r="B430" s="1049"/>
      <c r="C430" s="1043"/>
      <c r="D430" s="1019"/>
      <c r="E430" s="1019"/>
      <c r="F430" s="1087"/>
      <c r="G430" s="1055"/>
      <c r="H430" s="3184"/>
      <c r="I430" s="3207"/>
    </row>
    <row r="431" spans="1:9" ht="15.4" customHeight="1">
      <c r="A431" s="1066" t="s">
        <v>1231</v>
      </c>
      <c r="B431" s="1049"/>
      <c r="C431" s="1043"/>
      <c r="D431" s="1019"/>
      <c r="E431" s="1019"/>
      <c r="F431" s="1087"/>
      <c r="G431" s="1055"/>
      <c r="H431" s="3184"/>
      <c r="I431" s="3207"/>
    </row>
    <row r="432" spans="1:9" ht="15.4" customHeight="1">
      <c r="A432" s="1066" t="s">
        <v>1232</v>
      </c>
      <c r="B432" s="1049"/>
      <c r="C432" s="1043"/>
      <c r="D432" s="1019"/>
      <c r="E432" s="1019"/>
      <c r="F432" s="1055"/>
      <c r="G432" s="1055"/>
      <c r="H432" s="3184"/>
      <c r="I432" s="3207"/>
    </row>
    <row r="433" spans="1:9" ht="15.4" customHeight="1">
      <c r="A433" s="1066" t="s">
        <v>1233</v>
      </c>
      <c r="B433" s="1049"/>
      <c r="C433" s="1043"/>
      <c r="D433" s="1019"/>
      <c r="E433" s="1019"/>
      <c r="F433" s="1055"/>
      <c r="G433" s="1055"/>
      <c r="H433" s="3184"/>
      <c r="I433" s="3207"/>
    </row>
    <row r="434" spans="1:9" ht="15.4" customHeight="1">
      <c r="A434" s="1066" t="s">
        <v>1234</v>
      </c>
      <c r="B434" s="1049"/>
      <c r="C434" s="1043"/>
      <c r="D434" s="1019"/>
      <c r="E434" s="1019"/>
      <c r="F434" s="1055"/>
      <c r="G434" s="1055"/>
      <c r="H434" s="3184"/>
      <c r="I434" s="3207"/>
    </row>
    <row r="435" spans="1:9" ht="14.45">
      <c r="A435" s="3186" t="s">
        <v>2588</v>
      </c>
      <c r="B435" s="3217"/>
      <c r="C435" s="3208"/>
      <c r="D435" s="1086"/>
      <c r="E435" s="1084" t="s">
        <v>2587</v>
      </c>
      <c r="F435" s="1087"/>
      <c r="G435" s="2965"/>
      <c r="H435" s="2965"/>
      <c r="I435" s="2966"/>
    </row>
    <row r="436" spans="1:9" ht="15.4" customHeight="1">
      <c r="A436" s="1092" t="s">
        <v>1238</v>
      </c>
      <c r="B436" s="1049"/>
      <c r="C436" s="1043"/>
      <c r="D436" s="1019"/>
      <c r="E436" s="1019"/>
      <c r="F436" s="1087"/>
      <c r="G436" s="1055"/>
      <c r="H436" s="3184"/>
      <c r="I436" s="3207"/>
    </row>
    <row r="437" spans="1:9" ht="15.4" customHeight="1">
      <c r="A437" s="1092" t="s">
        <v>1239</v>
      </c>
      <c r="B437" s="1049"/>
      <c r="C437" s="1043"/>
      <c r="D437" s="1019"/>
      <c r="E437" s="1019"/>
      <c r="F437" s="1087"/>
      <c r="G437" s="1055"/>
      <c r="H437" s="3184"/>
      <c r="I437" s="3207"/>
    </row>
    <row r="438" spans="1:9" ht="15.4" customHeight="1">
      <c r="A438" s="1092" t="s">
        <v>1240</v>
      </c>
      <c r="B438" s="1049"/>
      <c r="C438" s="1043"/>
      <c r="D438" s="1019"/>
      <c r="E438" s="1019"/>
      <c r="F438" s="1087"/>
      <c r="G438" s="1055"/>
      <c r="H438" s="3184"/>
      <c r="I438" s="3207"/>
    </row>
    <row r="439" spans="1:9" ht="15.4" customHeight="1">
      <c r="A439" s="1066" t="s">
        <v>1241</v>
      </c>
      <c r="B439" s="1049"/>
      <c r="C439" s="1043"/>
      <c r="D439" s="1019"/>
      <c r="E439" s="1019"/>
      <c r="F439" s="1087"/>
      <c r="G439" s="1055"/>
      <c r="H439" s="3184"/>
      <c r="I439" s="3207"/>
    </row>
    <row r="440" spans="1:9" ht="15.4" customHeight="1">
      <c r="A440" s="1066" t="s">
        <v>1242</v>
      </c>
      <c r="B440" s="1049"/>
      <c r="C440" s="1043"/>
      <c r="D440" s="1019"/>
      <c r="E440" s="1019"/>
      <c r="F440" s="1087"/>
      <c r="G440" s="1055"/>
      <c r="H440" s="3184"/>
      <c r="I440" s="3207"/>
    </row>
    <row r="441" spans="1:9" ht="15.4" customHeight="1">
      <c r="A441" s="1066" t="s">
        <v>1243</v>
      </c>
      <c r="B441" s="1049"/>
      <c r="C441" s="1043"/>
      <c r="D441" s="1019"/>
      <c r="E441" s="1019"/>
      <c r="F441" s="1087"/>
      <c r="G441" s="1055"/>
      <c r="H441" s="3184"/>
      <c r="I441" s="3207"/>
    </row>
    <row r="442" spans="1:9" ht="15.4" customHeight="1">
      <c r="A442" s="1066" t="s">
        <v>1244</v>
      </c>
      <c r="B442" s="1049"/>
      <c r="C442" s="1043"/>
      <c r="D442" s="1019"/>
      <c r="E442" s="1019"/>
      <c r="F442" s="1087"/>
      <c r="G442" s="1055"/>
      <c r="H442" s="3184"/>
      <c r="I442" s="3207"/>
    </row>
    <row r="443" spans="1:9" ht="15.4" customHeight="1">
      <c r="A443" s="1092" t="s">
        <v>1245</v>
      </c>
      <c r="B443" s="1049"/>
      <c r="C443" s="1043"/>
      <c r="D443" s="1019"/>
      <c r="E443" s="1019"/>
      <c r="F443" s="1055"/>
      <c r="G443" s="1055"/>
      <c r="H443" s="3184"/>
      <c r="I443" s="3207"/>
    </row>
    <row r="444" spans="1:9" ht="15.4" customHeight="1">
      <c r="A444" s="1092" t="s">
        <v>1246</v>
      </c>
      <c r="B444" s="1049"/>
      <c r="C444" s="1043"/>
      <c r="D444" s="1019"/>
      <c r="E444" s="1019"/>
      <c r="F444" s="1055"/>
      <c r="G444" s="1055"/>
      <c r="H444" s="3184"/>
      <c r="I444" s="3207"/>
    </row>
    <row r="445" spans="1:9" ht="15" customHeight="1">
      <c r="A445" s="3186" t="s">
        <v>2589</v>
      </c>
      <c r="B445" s="3217"/>
      <c r="C445" s="3217"/>
      <c r="D445" s="3208"/>
      <c r="E445" s="1084" t="s">
        <v>2590</v>
      </c>
      <c r="F445" s="1087"/>
      <c r="G445" s="3218" t="s">
        <v>2591</v>
      </c>
      <c r="H445" s="3218"/>
      <c r="I445" s="3219"/>
    </row>
    <row r="446" spans="1:9" ht="15.4" customHeight="1">
      <c r="A446" s="1066"/>
      <c r="B446" s="1049"/>
      <c r="C446" s="1043"/>
      <c r="D446" s="1019"/>
      <c r="E446" s="1019"/>
      <c r="F446" s="1055"/>
      <c r="G446" s="1055"/>
      <c r="H446" s="3184"/>
      <c r="I446" s="3207"/>
    </row>
    <row r="447" spans="1:9" ht="15.4" customHeight="1">
      <c r="A447" s="1066"/>
      <c r="B447" s="1049"/>
      <c r="C447" s="1043"/>
      <c r="D447" s="1019"/>
      <c r="E447" s="1019"/>
      <c r="F447" s="1055"/>
      <c r="G447" s="1055"/>
      <c r="H447" s="3184"/>
      <c r="I447" s="3207"/>
    </row>
    <row r="448" spans="1:9" ht="15.4" customHeight="1">
      <c r="A448" s="1092"/>
      <c r="B448" s="1049"/>
      <c r="C448" s="1043"/>
      <c r="D448" s="1019"/>
      <c r="E448" s="1019"/>
      <c r="F448" s="1055"/>
      <c r="G448" s="1055"/>
      <c r="H448" s="3184"/>
      <c r="I448" s="3207"/>
    </row>
    <row r="449" spans="1:9" ht="15.4" customHeight="1">
      <c r="A449" s="3186" t="s">
        <v>1249</v>
      </c>
      <c r="B449" s="3217"/>
      <c r="C449" s="3208"/>
      <c r="D449" s="1086"/>
      <c r="E449" s="1084" t="s">
        <v>2590</v>
      </c>
      <c r="F449" s="1087"/>
      <c r="G449" s="3218" t="s">
        <v>2591</v>
      </c>
      <c r="H449" s="3218"/>
      <c r="I449" s="3219"/>
    </row>
    <row r="450" spans="1:9" ht="15.4" customHeight="1">
      <c r="A450" s="1066" t="s">
        <v>1250</v>
      </c>
      <c r="B450" s="1049"/>
      <c r="C450" s="1043"/>
      <c r="D450" s="1019"/>
      <c r="E450" s="1019"/>
      <c r="F450" s="1087"/>
      <c r="G450" s="1055"/>
      <c r="H450" s="3184"/>
      <c r="I450" s="3207"/>
    </row>
    <row r="451" spans="1:9" ht="15.4" customHeight="1">
      <c r="A451" s="1066" t="s">
        <v>1251</v>
      </c>
      <c r="B451" s="1049"/>
      <c r="C451" s="1043"/>
      <c r="D451" s="1019"/>
      <c r="E451" s="1019"/>
      <c r="F451" s="1087"/>
      <c r="G451" s="1055"/>
      <c r="H451" s="3184"/>
      <c r="I451" s="3207"/>
    </row>
    <row r="452" spans="1:9" ht="15.4" customHeight="1">
      <c r="A452" s="1066" t="s">
        <v>1252</v>
      </c>
      <c r="B452" s="1049"/>
      <c r="C452" s="1043"/>
      <c r="D452" s="1019"/>
      <c r="E452" s="1019"/>
      <c r="F452" s="1087"/>
      <c r="G452" s="1055"/>
      <c r="H452" s="3184"/>
      <c r="I452" s="3207"/>
    </row>
    <row r="453" spans="1:9" ht="15.4" customHeight="1">
      <c r="A453" s="1066" t="s">
        <v>1253</v>
      </c>
      <c r="B453" s="1049"/>
      <c r="C453" s="1043"/>
      <c r="D453" s="1019"/>
      <c r="E453" s="1019"/>
      <c r="F453" s="1055"/>
      <c r="G453" s="1055"/>
      <c r="H453" s="3184"/>
      <c r="I453" s="3207"/>
    </row>
    <row r="454" spans="1:9" ht="15.4" customHeight="1">
      <c r="A454" s="1066" t="s">
        <v>1254</v>
      </c>
      <c r="B454" s="1049"/>
      <c r="C454" s="1043"/>
      <c r="D454" s="1019"/>
      <c r="E454" s="1019"/>
      <c r="F454" s="1055"/>
      <c r="G454" s="1055"/>
      <c r="H454" s="3184"/>
      <c r="I454" s="3207"/>
    </row>
    <row r="455" spans="1:9" ht="15.4" customHeight="1">
      <c r="A455" s="3186" t="s">
        <v>1256</v>
      </c>
      <c r="B455" s="3217"/>
      <c r="C455" s="3208"/>
      <c r="D455" s="1086"/>
      <c r="E455" s="1084" t="s">
        <v>2592</v>
      </c>
      <c r="F455" s="1087"/>
      <c r="G455" s="2965"/>
      <c r="H455" s="2965"/>
      <c r="I455" s="2966"/>
    </row>
    <row r="456" spans="1:9" ht="15.4" customHeight="1">
      <c r="A456" s="1066" t="s">
        <v>2593</v>
      </c>
      <c r="B456" s="1049"/>
      <c r="C456" s="1043"/>
      <c r="D456" s="1019"/>
      <c r="E456" s="1019"/>
      <c r="F456" s="1087"/>
      <c r="G456" s="1055"/>
      <c r="H456" s="3184"/>
      <c r="I456" s="3207"/>
    </row>
    <row r="457" spans="1:9" ht="15.4" customHeight="1">
      <c r="A457" s="1070" t="s">
        <v>2594</v>
      </c>
      <c r="B457" s="1049"/>
      <c r="C457" s="1043"/>
      <c r="D457" s="1019"/>
      <c r="E457" s="1019"/>
      <c r="F457" s="1087"/>
      <c r="G457" s="1055"/>
      <c r="H457" s="3184"/>
      <c r="I457" s="3207"/>
    </row>
    <row r="458" spans="1:9" ht="15.4" customHeight="1">
      <c r="A458" s="1070" t="s">
        <v>2595</v>
      </c>
      <c r="B458" s="1049"/>
      <c r="C458" s="1043"/>
      <c r="D458" s="1019"/>
      <c r="E458" s="1019"/>
      <c r="F458" s="1087"/>
      <c r="G458" s="1055"/>
      <c r="H458" s="3184"/>
      <c r="I458" s="3207"/>
    </row>
    <row r="459" spans="1:9" ht="15.4" customHeight="1">
      <c r="A459" s="1070" t="s">
        <v>2596</v>
      </c>
      <c r="B459" s="1049"/>
      <c r="C459" s="1043"/>
      <c r="D459" s="1019"/>
      <c r="E459" s="1019"/>
      <c r="F459" s="1087"/>
      <c r="G459" s="1055"/>
      <c r="H459" s="3184"/>
      <c r="I459" s="3207"/>
    </row>
    <row r="460" spans="1:9" ht="15.4" customHeight="1">
      <c r="A460" s="3167" t="s">
        <v>2597</v>
      </c>
      <c r="B460" s="3167"/>
      <c r="C460" s="3167"/>
      <c r="D460" s="1025" t="s">
        <v>1169</v>
      </c>
      <c r="E460" s="1025" t="s">
        <v>2561</v>
      </c>
      <c r="F460" s="1025" t="s">
        <v>2598</v>
      </c>
      <c r="G460" s="3190" t="s">
        <v>1174</v>
      </c>
      <c r="H460" s="3187"/>
      <c r="I460" s="3188"/>
    </row>
    <row r="461" spans="1:9" ht="24">
      <c r="D461" s="1084" t="s">
        <v>1562</v>
      </c>
      <c r="E461" s="1084" t="s">
        <v>2564</v>
      </c>
      <c r="F461" s="1084"/>
      <c r="G461" s="1084" t="s">
        <v>2566</v>
      </c>
      <c r="H461" s="3216" t="s">
        <v>1047</v>
      </c>
      <c r="I461" s="3180"/>
    </row>
    <row r="462" spans="1:9" ht="15.4" customHeight="1">
      <c r="A462" s="1092" t="s">
        <v>1116</v>
      </c>
      <c r="B462" s="1049"/>
      <c r="C462" s="1043"/>
      <c r="D462" s="1019"/>
      <c r="E462" s="1019"/>
      <c r="F462" s="1088"/>
      <c r="G462" s="1055"/>
      <c r="H462" s="3184"/>
      <c r="I462" s="3207"/>
    </row>
    <row r="463" spans="1:9" ht="15.4" customHeight="1">
      <c r="A463" s="1092" t="s">
        <v>1115</v>
      </c>
      <c r="B463" s="1049"/>
      <c r="C463" s="1043"/>
      <c r="D463" s="1019"/>
      <c r="E463" s="1019"/>
      <c r="F463" s="1088"/>
      <c r="G463" s="1055"/>
      <c r="H463" s="3184"/>
      <c r="I463" s="3207"/>
    </row>
    <row r="464" spans="1:9" ht="15.4" customHeight="1">
      <c r="A464" s="1092" t="s">
        <v>1292</v>
      </c>
      <c r="B464" s="1049"/>
      <c r="C464" s="1043"/>
      <c r="D464" s="1019"/>
      <c r="E464" s="1019"/>
      <c r="F464" s="1088"/>
      <c r="G464" s="1055"/>
      <c r="H464" s="3184"/>
      <c r="I464" s="3207"/>
    </row>
    <row r="465" spans="1:9" ht="15.4" customHeight="1">
      <c r="A465" s="1092" t="s">
        <v>1293</v>
      </c>
      <c r="B465" s="1049"/>
      <c r="C465" s="1043"/>
      <c r="D465" s="1019"/>
      <c r="E465" s="1019"/>
      <c r="F465" s="1088"/>
      <c r="G465" s="1055"/>
      <c r="H465" s="3184"/>
      <c r="I465" s="3207"/>
    </row>
    <row r="466" spans="1:9" ht="15.4" customHeight="1">
      <c r="A466" s="1092" t="s">
        <v>1295</v>
      </c>
      <c r="B466" s="1049"/>
      <c r="C466" s="1043"/>
      <c r="D466" s="1019"/>
      <c r="E466" s="1019"/>
      <c r="F466" s="1019"/>
      <c r="G466" s="1055"/>
      <c r="H466" s="3184"/>
      <c r="I466" s="3207"/>
    </row>
    <row r="467" spans="1:9" ht="15.4" customHeight="1">
      <c r="A467" s="1092" t="s">
        <v>1296</v>
      </c>
      <c r="B467" s="1049"/>
      <c r="C467" s="1043"/>
      <c r="D467" s="1019"/>
      <c r="E467" s="1019"/>
      <c r="F467" s="1019"/>
      <c r="G467" s="1055"/>
      <c r="H467" s="3184"/>
      <c r="I467" s="3207"/>
    </row>
    <row r="468" spans="1:9" ht="15.4" customHeight="1">
      <c r="A468" s="1092" t="s">
        <v>1297</v>
      </c>
      <c r="B468" s="1049"/>
      <c r="C468" s="1043"/>
      <c r="D468" s="1019"/>
      <c r="E468" s="1019"/>
      <c r="F468" s="1019"/>
      <c r="G468" s="1055"/>
      <c r="H468" s="3184"/>
      <c r="I468" s="3207"/>
    </row>
    <row r="470" spans="1:9" ht="15.4" customHeight="1">
      <c r="A470" s="3167" t="s">
        <v>2599</v>
      </c>
      <c r="B470" s="3167"/>
      <c r="C470" s="3167"/>
    </row>
    <row r="471" spans="1:9" ht="15.4" customHeight="1">
      <c r="A471" s="3167"/>
      <c r="B471" s="3167"/>
      <c r="C471" s="3167"/>
    </row>
    <row r="472" spans="1:9" ht="15.4" customHeight="1">
      <c r="C472" s="1025" t="s">
        <v>1169</v>
      </c>
      <c r="D472" s="1025" t="s">
        <v>2561</v>
      </c>
      <c r="E472" s="1025" t="s">
        <v>2562</v>
      </c>
      <c r="F472" s="1025" t="s">
        <v>2600</v>
      </c>
      <c r="G472" s="3190" t="s">
        <v>1174</v>
      </c>
      <c r="H472" s="3187"/>
      <c r="I472" s="3188"/>
    </row>
    <row r="473" spans="1:9" ht="26.45">
      <c r="C473" s="1084" t="s">
        <v>1562</v>
      </c>
      <c r="D473" s="1084" t="s">
        <v>2564</v>
      </c>
      <c r="E473" s="1084" t="s">
        <v>2565</v>
      </c>
      <c r="F473" s="1084" t="s">
        <v>2601</v>
      </c>
      <c r="G473" s="1084" t="s">
        <v>2566</v>
      </c>
      <c r="H473" s="3216" t="s">
        <v>1047</v>
      </c>
      <c r="I473" s="3180"/>
    </row>
    <row r="474" spans="1:9" ht="15.4" customHeight="1">
      <c r="A474" s="1092" t="s">
        <v>2602</v>
      </c>
      <c r="B474" s="1049"/>
      <c r="C474" s="1019"/>
      <c r="D474" s="1019"/>
      <c r="E474" s="1019"/>
      <c r="F474" s="1019"/>
      <c r="G474" s="1055"/>
      <c r="H474" s="3184"/>
      <c r="I474" s="3207"/>
    </row>
    <row r="475" spans="1:9" ht="15.4" customHeight="1">
      <c r="A475" s="1092" t="s">
        <v>2603</v>
      </c>
      <c r="B475" s="1049"/>
      <c r="C475" s="1019"/>
      <c r="D475" s="1019"/>
      <c r="E475" s="1019"/>
      <c r="F475" s="1019"/>
      <c r="G475" s="1055"/>
      <c r="H475" s="3184"/>
      <c r="I475" s="3207"/>
    </row>
    <row r="476" spans="1:9" ht="15.4" customHeight="1">
      <c r="A476" s="1092" t="s">
        <v>2604</v>
      </c>
      <c r="B476" s="1049"/>
      <c r="C476" s="1019"/>
      <c r="D476" s="1019"/>
      <c r="E476" s="1019"/>
      <c r="F476" s="1019"/>
      <c r="G476" s="1055"/>
      <c r="H476" s="3184"/>
      <c r="I476" s="3207"/>
    </row>
    <row r="477" spans="1:9" ht="15.4" customHeight="1">
      <c r="A477" s="1092" t="s">
        <v>1307</v>
      </c>
      <c r="B477" s="1049"/>
      <c r="C477" s="1019"/>
      <c r="D477" s="1019"/>
      <c r="E477" s="1019"/>
      <c r="F477" s="1019"/>
      <c r="G477" s="1055"/>
      <c r="H477" s="3184"/>
      <c r="I477" s="3207"/>
    </row>
    <row r="478" spans="1:9" ht="15.4" customHeight="1">
      <c r="A478" s="1092" t="s">
        <v>1308</v>
      </c>
      <c r="B478" s="1049"/>
      <c r="C478" s="1019"/>
      <c r="D478" s="1019"/>
      <c r="E478" s="1019"/>
      <c r="F478" s="1019"/>
      <c r="G478" s="1055"/>
      <c r="H478" s="3184"/>
      <c r="I478" s="3207"/>
    </row>
    <row r="479" spans="1:9" ht="15.4" customHeight="1">
      <c r="A479" s="1092" t="s">
        <v>1309</v>
      </c>
      <c r="B479" s="1049"/>
      <c r="C479" s="1019"/>
      <c r="D479" s="1019"/>
      <c r="E479" s="1019"/>
      <c r="F479" s="1019"/>
      <c r="G479" s="1055"/>
      <c r="H479" s="3184"/>
      <c r="I479" s="3207"/>
    </row>
    <row r="480" spans="1:9" ht="15.4" customHeight="1">
      <c r="A480" s="1092" t="s">
        <v>2605</v>
      </c>
      <c r="B480" s="1049"/>
      <c r="C480" s="1019"/>
      <c r="D480" s="1019"/>
      <c r="E480" s="1019"/>
      <c r="F480" s="1019"/>
      <c r="G480" s="2964"/>
      <c r="H480" s="2965"/>
      <c r="I480" s="2966"/>
    </row>
    <row r="481" spans="1:9" ht="15.4" customHeight="1">
      <c r="A481" s="1092" t="s">
        <v>2606</v>
      </c>
      <c r="B481" s="1049"/>
      <c r="C481" s="1019"/>
      <c r="D481" s="1019"/>
      <c r="E481" s="1019"/>
      <c r="F481" s="1019"/>
      <c r="G481" s="2964"/>
      <c r="H481" s="2965"/>
      <c r="I481" s="2966"/>
    </row>
    <row r="482" spans="1:9" ht="15.4" customHeight="1">
      <c r="A482" s="1092" t="s">
        <v>2607</v>
      </c>
      <c r="B482" s="1049"/>
      <c r="C482" s="1019"/>
      <c r="D482" s="1019"/>
      <c r="E482" s="1019"/>
      <c r="F482" s="1019"/>
      <c r="G482" s="2964"/>
      <c r="H482" s="2965"/>
      <c r="I482" s="2966"/>
    </row>
    <row r="483" spans="1:9" ht="15.4" customHeight="1">
      <c r="A483" s="1092" t="s">
        <v>2608</v>
      </c>
      <c r="B483" s="1049"/>
      <c r="C483" s="1019"/>
      <c r="D483" s="1019"/>
      <c r="E483" s="1019"/>
      <c r="F483" s="1019"/>
      <c r="G483" s="2964"/>
      <c r="H483" s="2965"/>
      <c r="I483" s="2966"/>
    </row>
    <row r="484" spans="1:9" ht="15.4" customHeight="1">
      <c r="A484" s="1092" t="s">
        <v>2609</v>
      </c>
      <c r="B484" s="1049"/>
      <c r="C484" s="1019"/>
      <c r="D484" s="1019"/>
      <c r="E484" s="1019"/>
      <c r="F484" s="1019"/>
      <c r="G484" s="2964"/>
      <c r="H484" s="2965"/>
      <c r="I484" s="2966"/>
    </row>
    <row r="485" spans="1:9" ht="15.4" customHeight="1">
      <c r="G485" s="1021"/>
      <c r="H485" s="1021"/>
      <c r="I485" s="1021"/>
    </row>
    <row r="486" spans="1:9" ht="15" customHeight="1">
      <c r="A486" s="3167" t="s">
        <v>2610</v>
      </c>
      <c r="B486" s="3167"/>
      <c r="C486" s="3167"/>
      <c r="D486" s="1021"/>
      <c r="E486" s="1021"/>
      <c r="F486" s="1021"/>
      <c r="I486" s="1021"/>
    </row>
    <row r="487" spans="1:9" ht="15.4" customHeight="1">
      <c r="A487" s="1093"/>
      <c r="B487" s="1021"/>
      <c r="C487" s="1021"/>
      <c r="D487" s="1094" t="s">
        <v>1319</v>
      </c>
      <c r="E487" s="1021"/>
      <c r="F487" s="1021"/>
      <c r="G487" s="1021"/>
      <c r="H487" s="1094" t="s">
        <v>1319</v>
      </c>
      <c r="I487" s="1021"/>
    </row>
    <row r="488" spans="1:9" ht="15.4" customHeight="1">
      <c r="A488" s="1095"/>
      <c r="B488" s="1021"/>
      <c r="C488" s="1021"/>
      <c r="D488" s="1084" t="s">
        <v>1127</v>
      </c>
      <c r="E488" s="1021"/>
      <c r="F488" s="1021"/>
      <c r="G488" s="1021"/>
      <c r="H488" s="1084" t="s">
        <v>1127</v>
      </c>
      <c r="I488" s="1021"/>
    </row>
    <row r="489" spans="1:9" ht="15.4" customHeight="1">
      <c r="A489" s="1092" t="s">
        <v>1325</v>
      </c>
      <c r="B489" s="1096"/>
      <c r="C489" s="1043"/>
      <c r="D489" s="1019"/>
      <c r="E489" s="1092" t="s">
        <v>1337</v>
      </c>
      <c r="F489" s="1096"/>
      <c r="G489" s="1043"/>
      <c r="H489" s="1019"/>
      <c r="I489" s="1021"/>
    </row>
    <row r="490" spans="1:9" ht="15.4" customHeight="1">
      <c r="A490" s="1092" t="s">
        <v>1326</v>
      </c>
      <c r="B490" s="1096"/>
      <c r="C490" s="1043"/>
      <c r="D490" s="1019"/>
      <c r="E490" s="1092" t="s">
        <v>1338</v>
      </c>
      <c r="F490" s="1096"/>
      <c r="G490" s="1043"/>
      <c r="H490" s="1019"/>
      <c r="I490" s="1021"/>
    </row>
    <row r="491" spans="1:9" ht="15.4" customHeight="1">
      <c r="A491" s="1092" t="s">
        <v>1327</v>
      </c>
      <c r="B491" s="1096"/>
      <c r="C491" s="1043"/>
      <c r="D491" s="1019"/>
      <c r="E491" s="1092" t="s">
        <v>1339</v>
      </c>
      <c r="F491" s="1096"/>
      <c r="G491" s="1043"/>
      <c r="H491" s="1019"/>
      <c r="I491" s="1021"/>
    </row>
    <row r="492" spans="1:9" ht="15.4" customHeight="1">
      <c r="A492" s="1092" t="s">
        <v>1328</v>
      </c>
      <c r="B492" s="1096"/>
      <c r="C492" s="1043"/>
      <c r="D492" s="1019"/>
      <c r="E492" s="1092" t="s">
        <v>1340</v>
      </c>
      <c r="F492" s="1096"/>
      <c r="G492" s="1043"/>
      <c r="H492" s="1019"/>
      <c r="I492" s="1021"/>
    </row>
    <row r="493" spans="1:9" ht="15.4" customHeight="1">
      <c r="A493" s="1092" t="s">
        <v>1329</v>
      </c>
      <c r="B493" s="1096"/>
      <c r="C493" s="1043"/>
      <c r="D493" s="1019"/>
      <c r="E493" s="1092" t="s">
        <v>1341</v>
      </c>
      <c r="F493" s="1096"/>
      <c r="G493" s="1043"/>
      <c r="H493" s="1019"/>
      <c r="I493" s="1021"/>
    </row>
    <row r="494" spans="1:9" ht="15.4" customHeight="1">
      <c r="A494" s="1092" t="s">
        <v>1330</v>
      </c>
      <c r="B494" s="1096"/>
      <c r="C494" s="1043"/>
      <c r="D494" s="1019"/>
      <c r="E494" s="1092" t="s">
        <v>1342</v>
      </c>
      <c r="F494" s="1096"/>
      <c r="G494" s="1043"/>
      <c r="H494" s="1019"/>
      <c r="I494" s="1021"/>
    </row>
    <row r="495" spans="1:9" ht="15.4" customHeight="1">
      <c r="A495" s="1092" t="s">
        <v>1331</v>
      </c>
      <c r="B495" s="1096"/>
      <c r="C495" s="1043"/>
      <c r="D495" s="1019"/>
      <c r="E495" s="1092" t="s">
        <v>1343</v>
      </c>
      <c r="F495" s="1096"/>
      <c r="G495" s="1043"/>
      <c r="H495" s="1019"/>
      <c r="I495" s="1021"/>
    </row>
    <row r="496" spans="1:9" ht="15.4" customHeight="1">
      <c r="A496" s="1092" t="s">
        <v>1332</v>
      </c>
      <c r="B496" s="1096"/>
      <c r="C496" s="1043"/>
      <c r="D496" s="1019"/>
      <c r="E496" s="1092" t="s">
        <v>1344</v>
      </c>
      <c r="F496" s="1096"/>
      <c r="G496" s="1043"/>
      <c r="H496" s="1019"/>
      <c r="I496" s="1021"/>
    </row>
    <row r="497" spans="1:8" ht="15.4" customHeight="1">
      <c r="A497" s="1092" t="s">
        <v>1333</v>
      </c>
      <c r="B497" s="1096"/>
      <c r="C497" s="1043"/>
      <c r="D497" s="1019"/>
      <c r="E497" s="1092" t="s">
        <v>1345</v>
      </c>
      <c r="F497" s="1096"/>
      <c r="G497" s="1043"/>
      <c r="H497" s="1019"/>
    </row>
    <row r="498" spans="1:8" ht="15.4" customHeight="1">
      <c r="A498" s="1092" t="s">
        <v>1334</v>
      </c>
      <c r="B498" s="1096"/>
      <c r="C498" s="1043"/>
      <c r="D498" s="1019"/>
      <c r="E498" s="1092" t="s">
        <v>1346</v>
      </c>
      <c r="F498" s="1096"/>
      <c r="G498" s="1043"/>
      <c r="H498" s="1019"/>
    </row>
    <row r="499" spans="1:8" ht="15.4" customHeight="1">
      <c r="A499" s="1092" t="s">
        <v>1335</v>
      </c>
      <c r="B499" s="1096"/>
      <c r="C499" s="1043"/>
      <c r="D499" s="1019"/>
      <c r="E499" s="1092" t="s">
        <v>1347</v>
      </c>
      <c r="F499" s="1096"/>
      <c r="G499" s="1043"/>
      <c r="H499" s="1019"/>
    </row>
    <row r="500" spans="1:8" ht="15.4" customHeight="1">
      <c r="A500" s="1092" t="s">
        <v>1336</v>
      </c>
      <c r="B500" s="1096"/>
      <c r="C500" s="1043"/>
      <c r="D500" s="1019"/>
      <c r="E500" s="1092" t="s">
        <v>1348</v>
      </c>
      <c r="F500" s="1096"/>
      <c r="G500" s="1043"/>
      <c r="H500" s="1019"/>
    </row>
    <row r="501" spans="1:8" ht="15.4" customHeight="1">
      <c r="D501" s="1094" t="s">
        <v>1319</v>
      </c>
      <c r="E501" s="1094" t="s">
        <v>1320</v>
      </c>
      <c r="F501" s="1094" t="s">
        <v>1321</v>
      </c>
      <c r="G501" s="1094" t="s">
        <v>1322</v>
      </c>
      <c r="H501" s="1021"/>
    </row>
    <row r="502" spans="1:8" ht="15.4" customHeight="1">
      <c r="A502" s="3186" t="s">
        <v>2611</v>
      </c>
      <c r="B502" s="3217"/>
      <c r="C502" s="3208"/>
      <c r="D502" s="3170" t="s">
        <v>1127</v>
      </c>
      <c r="E502" s="3210" t="s">
        <v>2612</v>
      </c>
      <c r="F502" s="3210" t="s">
        <v>2612</v>
      </c>
      <c r="G502" s="3210" t="s">
        <v>2612</v>
      </c>
      <c r="H502" s="1021"/>
    </row>
    <row r="503" spans="1:8" ht="15.4" customHeight="1">
      <c r="A503" s="3220" t="s">
        <v>2613</v>
      </c>
      <c r="B503" s="3218"/>
      <c r="C503" s="3219"/>
      <c r="D503" s="3180"/>
      <c r="E503" s="3221"/>
      <c r="F503" s="3221"/>
      <c r="G503" s="3221"/>
      <c r="H503" s="1021"/>
    </row>
    <row r="504" spans="1:8" ht="15.4" customHeight="1">
      <c r="A504" s="1097"/>
      <c r="B504" s="1096"/>
      <c r="C504" s="1043"/>
      <c r="D504" s="1019"/>
      <c r="E504" s="1019"/>
      <c r="F504" s="1019"/>
      <c r="G504" s="1019"/>
      <c r="H504" s="1021"/>
    </row>
    <row r="505" spans="1:8" ht="15.4" customHeight="1">
      <c r="A505" s="1097"/>
      <c r="B505" s="1096"/>
      <c r="C505" s="1043"/>
      <c r="D505" s="1019"/>
      <c r="E505" s="1019"/>
      <c r="F505" s="1019"/>
      <c r="G505" s="1019"/>
      <c r="H505" s="1021"/>
    </row>
    <row r="506" spans="1:8" ht="15.4" customHeight="1">
      <c r="A506" s="1097"/>
      <c r="B506" s="1096"/>
      <c r="C506" s="1043"/>
      <c r="D506" s="1019"/>
      <c r="E506" s="1019"/>
      <c r="F506" s="1019"/>
      <c r="G506" s="1019"/>
      <c r="H506" s="1021"/>
    </row>
    <row r="507" spans="1:8" ht="15.4" customHeight="1">
      <c r="A507" s="3167" t="s">
        <v>2614</v>
      </c>
      <c r="B507" s="3167"/>
      <c r="C507" s="3167"/>
      <c r="D507" s="1021"/>
      <c r="E507" s="1021"/>
      <c r="F507" s="1021"/>
      <c r="G507" s="1021"/>
      <c r="H507" s="1021"/>
    </row>
    <row r="508" spans="1:8" ht="15.4" customHeight="1">
      <c r="A508" s="993"/>
      <c r="B508" s="1021"/>
      <c r="C508" s="1021"/>
      <c r="D508" s="1021"/>
      <c r="E508" s="3222" t="s">
        <v>1172</v>
      </c>
      <c r="F508" s="3222" t="s">
        <v>1174</v>
      </c>
      <c r="G508" s="3222" t="s">
        <v>1356</v>
      </c>
      <c r="H508" s="1021"/>
    </row>
    <row r="509" spans="1:8" ht="15.4" customHeight="1">
      <c r="A509" s="3190" t="s">
        <v>1318</v>
      </c>
      <c r="B509" s="3187"/>
      <c r="C509" s="3187"/>
      <c r="D509" s="3187"/>
      <c r="E509" s="3222"/>
      <c r="F509" s="3222"/>
      <c r="G509" s="3222"/>
      <c r="H509" s="1021"/>
    </row>
    <row r="510" spans="1:8" ht="15.4" customHeight="1">
      <c r="A510" s="3183"/>
      <c r="B510" s="3167"/>
      <c r="C510" s="3167"/>
      <c r="D510" s="3189"/>
      <c r="E510" s="1084" t="s">
        <v>2615</v>
      </c>
      <c r="F510" s="1084" t="s">
        <v>2615</v>
      </c>
      <c r="G510" s="1084" t="s">
        <v>2615</v>
      </c>
      <c r="H510" s="1021"/>
    </row>
    <row r="511" spans="1:8" ht="15.4" customHeight="1">
      <c r="A511" s="1098" t="s">
        <v>1365</v>
      </c>
      <c r="B511" s="1099"/>
      <c r="C511" s="1099"/>
      <c r="D511" s="1100"/>
      <c r="E511" s="1044"/>
      <c r="F511" s="1044"/>
      <c r="G511" s="1044"/>
      <c r="H511" s="1021"/>
    </row>
    <row r="512" spans="1:8" ht="15.4" customHeight="1">
      <c r="A512" s="1066" t="s">
        <v>1366</v>
      </c>
      <c r="B512" s="1049"/>
      <c r="C512" s="1049"/>
      <c r="D512" s="1043"/>
      <c r="E512" s="1019"/>
      <c r="F512" s="1019"/>
      <c r="G512" s="1019"/>
      <c r="H512" s="1021"/>
    </row>
    <row r="513" spans="1:8" ht="15.4" customHeight="1">
      <c r="A513" s="1066" t="s">
        <v>1367</v>
      </c>
      <c r="B513" s="1049"/>
      <c r="C513" s="1049"/>
      <c r="D513" s="1043"/>
      <c r="E513" s="1019"/>
      <c r="F513" s="1019"/>
      <c r="G513" s="1019"/>
      <c r="H513" s="1021"/>
    </row>
    <row r="514" spans="1:8" ht="15.4" customHeight="1">
      <c r="A514" s="1066" t="s">
        <v>1368</v>
      </c>
      <c r="B514" s="1049"/>
      <c r="C514" s="1049"/>
      <c r="D514" s="1043"/>
      <c r="E514" s="1019"/>
      <c r="F514" s="1019"/>
      <c r="G514" s="1019"/>
      <c r="H514" s="1021"/>
    </row>
    <row r="515" spans="1:8" ht="15.4" customHeight="1">
      <c r="A515" s="1066" t="s">
        <v>1369</v>
      </c>
      <c r="B515" s="1049"/>
      <c r="C515" s="1049"/>
      <c r="D515" s="1043"/>
      <c r="E515" s="1019"/>
      <c r="F515" s="1019"/>
      <c r="G515" s="1019"/>
      <c r="H515" s="1021"/>
    </row>
    <row r="516" spans="1:8" ht="15.4" customHeight="1">
      <c r="A516" s="1066" t="s">
        <v>1370</v>
      </c>
      <c r="B516" s="1049"/>
      <c r="C516" s="1049"/>
      <c r="D516" s="1043"/>
      <c r="E516" s="1019"/>
      <c r="F516" s="1019"/>
      <c r="G516" s="1019"/>
      <c r="H516" s="1021"/>
    </row>
    <row r="517" spans="1:8" ht="15.4" customHeight="1">
      <c r="A517" s="1066" t="s">
        <v>1371</v>
      </c>
      <c r="B517" s="1049"/>
      <c r="C517" s="1049"/>
      <c r="D517" s="1043"/>
      <c r="E517" s="1019"/>
      <c r="F517" s="1019"/>
      <c r="G517" s="1019"/>
      <c r="H517" s="1021"/>
    </row>
    <row r="518" spans="1:8" ht="15.4" customHeight="1">
      <c r="A518" s="1066" t="s">
        <v>1372</v>
      </c>
      <c r="B518" s="1049"/>
      <c r="C518" s="1049"/>
      <c r="D518" s="1043"/>
      <c r="E518" s="1019"/>
      <c r="F518" s="1019"/>
      <c r="G518" s="1019"/>
      <c r="H518" s="1021"/>
    </row>
    <row r="519" spans="1:8" ht="15.4" customHeight="1">
      <c r="A519" s="1066" t="s">
        <v>1373</v>
      </c>
      <c r="B519" s="1049"/>
      <c r="C519" s="1049"/>
      <c r="D519" s="1043"/>
      <c r="E519" s="1019"/>
      <c r="F519" s="1019"/>
      <c r="G519" s="1019"/>
      <c r="H519" s="1021"/>
    </row>
    <row r="520" spans="1:8" ht="15.4" customHeight="1">
      <c r="A520" s="1066" t="s">
        <v>1374</v>
      </c>
      <c r="B520" s="1049"/>
      <c r="C520" s="1049"/>
      <c r="D520" s="1043"/>
      <c r="E520" s="1019"/>
      <c r="F520" s="1019"/>
      <c r="G520" s="1019"/>
      <c r="H520" s="1021"/>
    </row>
    <row r="521" spans="1:8" ht="15.4" customHeight="1">
      <c r="A521" s="1066" t="s">
        <v>1375</v>
      </c>
      <c r="B521" s="1049"/>
      <c r="C521" s="1049"/>
      <c r="D521" s="1043"/>
      <c r="E521" s="1019"/>
      <c r="F521" s="1019"/>
      <c r="G521" s="1019"/>
      <c r="H521" s="1021"/>
    </row>
    <row r="522" spans="1:8" ht="15.4" customHeight="1">
      <c r="A522" s="1066" t="s">
        <v>1376</v>
      </c>
      <c r="B522" s="1049"/>
      <c r="C522" s="1049"/>
      <c r="D522" s="1043"/>
      <c r="E522" s="1019"/>
      <c r="F522" s="1019"/>
      <c r="G522" s="1019"/>
      <c r="H522" s="1021"/>
    </row>
    <row r="523" spans="1:8" ht="15.4" customHeight="1">
      <c r="A523" s="1066" t="s">
        <v>1377</v>
      </c>
      <c r="B523" s="1049"/>
      <c r="C523" s="1049"/>
      <c r="D523" s="1043"/>
      <c r="E523" s="1019"/>
      <c r="F523" s="1019"/>
      <c r="G523" s="1019"/>
      <c r="H523" s="1021"/>
    </row>
    <row r="524" spans="1:8" ht="15.4" customHeight="1">
      <c r="A524" s="1066" t="s">
        <v>1378</v>
      </c>
      <c r="B524" s="1049"/>
      <c r="C524" s="1049"/>
      <c r="D524" s="1043"/>
      <c r="E524" s="1019"/>
      <c r="F524" s="1019"/>
      <c r="G524" s="1019"/>
      <c r="H524" s="1021"/>
    </row>
    <row r="525" spans="1:8" ht="15.4" customHeight="1">
      <c r="A525" s="1066" t="s">
        <v>1379</v>
      </c>
      <c r="B525" s="1049"/>
      <c r="C525" s="1049"/>
      <c r="D525" s="1043"/>
      <c r="E525" s="1019"/>
      <c r="F525" s="1019"/>
      <c r="G525" s="1019"/>
      <c r="H525" s="1021"/>
    </row>
    <row r="526" spans="1:8" ht="15.4" customHeight="1">
      <c r="A526" s="1066" t="s">
        <v>1380</v>
      </c>
      <c r="B526" s="1049"/>
      <c r="C526" s="1049"/>
      <c r="D526" s="1043"/>
      <c r="E526" s="1019"/>
      <c r="F526" s="1019"/>
      <c r="G526" s="1019"/>
      <c r="H526" s="1021"/>
    </row>
    <row r="527" spans="1:8" ht="15.4" customHeight="1">
      <c r="A527" s="1066" t="s">
        <v>1381</v>
      </c>
      <c r="B527" s="1049"/>
      <c r="C527" s="1049"/>
      <c r="D527" s="1043"/>
      <c r="E527" s="1019"/>
      <c r="F527" s="1019"/>
      <c r="G527" s="1019"/>
      <c r="H527" s="1021"/>
    </row>
    <row r="528" spans="1:8" ht="15.4" customHeight="1">
      <c r="A528" s="1066" t="s">
        <v>1382</v>
      </c>
      <c r="B528" s="1049"/>
      <c r="C528" s="1049"/>
      <c r="D528" s="1043"/>
      <c r="E528" s="1019"/>
      <c r="F528" s="1019"/>
      <c r="G528" s="1019"/>
      <c r="H528" s="1021"/>
    </row>
    <row r="529" spans="1:8" ht="15.4" customHeight="1">
      <c r="A529" s="1066" t="s">
        <v>1383</v>
      </c>
      <c r="B529" s="1049"/>
      <c r="C529" s="1049"/>
      <c r="D529" s="1043"/>
      <c r="E529" s="1019"/>
      <c r="F529" s="1019"/>
      <c r="G529" s="1019"/>
      <c r="H529" s="1021"/>
    </row>
    <row r="530" spans="1:8" ht="15.4" customHeight="1">
      <c r="A530" s="1066" t="s">
        <v>1384</v>
      </c>
      <c r="B530" s="1049"/>
      <c r="C530" s="1049"/>
      <c r="D530" s="1043"/>
      <c r="E530" s="1019"/>
      <c r="F530" s="1019"/>
      <c r="G530" s="1019"/>
      <c r="H530" s="1021"/>
    </row>
    <row r="531" spans="1:8" ht="15.4" customHeight="1">
      <c r="A531" s="1066" t="s">
        <v>1385</v>
      </c>
      <c r="B531" s="1049"/>
      <c r="C531" s="1049"/>
      <c r="D531" s="1043"/>
      <c r="E531" s="1019"/>
      <c r="F531" s="1019"/>
      <c r="G531" s="1019"/>
      <c r="H531" s="1021"/>
    </row>
    <row r="532" spans="1:8" ht="15.4" customHeight="1">
      <c r="A532" s="1066" t="s">
        <v>1386</v>
      </c>
      <c r="B532" s="1049"/>
      <c r="C532" s="1049"/>
      <c r="D532" s="1043"/>
      <c r="E532" s="1019"/>
      <c r="F532" s="1019"/>
      <c r="G532" s="1019"/>
      <c r="H532" s="1021"/>
    </row>
    <row r="533" spans="1:8" ht="15.4" customHeight="1">
      <c r="A533" s="1066" t="s">
        <v>1387</v>
      </c>
      <c r="B533" s="1049"/>
      <c r="C533" s="1049"/>
      <c r="D533" s="1043"/>
      <c r="E533" s="1019"/>
      <c r="F533" s="1019"/>
      <c r="G533" s="1019"/>
      <c r="H533" s="1021"/>
    </row>
    <row r="534" spans="1:8" ht="15.4" customHeight="1">
      <c r="A534" s="1066" t="s">
        <v>1388</v>
      </c>
      <c r="B534" s="1049"/>
      <c r="C534" s="1049"/>
      <c r="D534" s="1043"/>
      <c r="E534" s="1019"/>
      <c r="F534" s="1019"/>
      <c r="G534" s="1019"/>
      <c r="H534" s="1021"/>
    </row>
    <row r="535" spans="1:8" ht="15.4" customHeight="1">
      <c r="A535" s="1066" t="s">
        <v>2616</v>
      </c>
      <c r="B535" s="1049"/>
      <c r="C535" s="1049"/>
      <c r="D535" s="1043"/>
      <c r="E535" s="1019"/>
      <c r="F535" s="1019"/>
      <c r="G535" s="1019"/>
      <c r="H535" s="1021"/>
    </row>
    <row r="536" spans="1:8" ht="15.4" customHeight="1">
      <c r="A536" s="1066" t="s">
        <v>1390</v>
      </c>
      <c r="B536" s="1049"/>
      <c r="C536" s="1049"/>
      <c r="D536" s="1043"/>
      <c r="E536" s="1019"/>
      <c r="F536" s="1019"/>
      <c r="G536" s="1019"/>
      <c r="H536" s="1021"/>
    </row>
    <row r="537" spans="1:8" ht="15.4" customHeight="1">
      <c r="A537" s="1066" t="s">
        <v>1391</v>
      </c>
      <c r="B537" s="1049"/>
      <c r="C537" s="1049"/>
      <c r="D537" s="1043"/>
      <c r="E537" s="1019"/>
      <c r="F537" s="1019"/>
      <c r="G537" s="1019"/>
      <c r="H537" s="1021"/>
    </row>
    <row r="538" spans="1:8" ht="15.4" customHeight="1">
      <c r="A538" s="1066" t="s">
        <v>1392</v>
      </c>
      <c r="B538" s="1049"/>
      <c r="C538" s="1049"/>
      <c r="D538" s="1043"/>
      <c r="E538" s="1019"/>
      <c r="F538" s="1019"/>
      <c r="G538" s="1019"/>
      <c r="H538" s="1021"/>
    </row>
    <row r="539" spans="1:8" ht="15.4" customHeight="1">
      <c r="A539" s="1066" t="s">
        <v>1393</v>
      </c>
      <c r="B539" s="1049"/>
      <c r="C539" s="1049"/>
      <c r="D539" s="1043"/>
      <c r="E539" s="1019"/>
      <c r="F539" s="1019"/>
      <c r="G539" s="1019"/>
      <c r="H539" s="1094" t="s">
        <v>1320</v>
      </c>
    </row>
    <row r="540" spans="1:8" ht="15.4" customHeight="1">
      <c r="A540" s="1066" t="s">
        <v>2617</v>
      </c>
      <c r="B540" s="1049"/>
      <c r="C540" s="1049"/>
      <c r="D540" s="1043"/>
      <c r="E540" s="1019"/>
      <c r="F540" s="1019"/>
      <c r="G540" s="1019"/>
      <c r="H540" s="3210" t="s">
        <v>2612</v>
      </c>
    </row>
    <row r="541" spans="1:8" ht="15.4" customHeight="1">
      <c r="A541" s="1101" t="s">
        <v>1395</v>
      </c>
      <c r="B541" s="1049"/>
      <c r="C541" s="1049"/>
      <c r="D541" s="1043"/>
      <c r="E541" s="1019"/>
      <c r="F541" s="1019"/>
      <c r="G541" s="1019"/>
      <c r="H541" s="3221"/>
    </row>
    <row r="551" spans="1:8" ht="15.4" customHeight="1">
      <c r="A551" s="993" t="s">
        <v>811</v>
      </c>
      <c r="B551" s="2812" t="s">
        <v>2618</v>
      </c>
      <c r="C551" s="2812"/>
      <c r="D551" s="2812"/>
      <c r="E551" s="2812"/>
      <c r="F551" s="2812"/>
      <c r="G551" s="1004"/>
      <c r="H551" s="1004"/>
    </row>
    <row r="552" spans="1:8" ht="15.4" customHeight="1">
      <c r="A552" s="993"/>
      <c r="B552" s="1102" t="s">
        <v>1093</v>
      </c>
      <c r="C552" s="1004"/>
      <c r="D552" s="1004"/>
      <c r="E552" s="1004"/>
      <c r="F552" s="1004"/>
      <c r="G552" s="751"/>
      <c r="H552" s="751"/>
    </row>
    <row r="553" spans="1:8" ht="15.4" customHeight="1">
      <c r="A553" s="993"/>
      <c r="B553" s="1021"/>
      <c r="C553" s="1004"/>
      <c r="D553" s="1004"/>
      <c r="E553" s="1004"/>
      <c r="F553" s="1004"/>
      <c r="G553" s="751"/>
      <c r="H553" s="751"/>
    </row>
    <row r="554" spans="1:8" ht="15.4" customHeight="1">
      <c r="A554" s="993"/>
      <c r="B554" s="1021"/>
      <c r="C554" s="1021"/>
      <c r="D554" s="1021"/>
      <c r="E554" s="1021"/>
      <c r="F554" s="1021"/>
      <c r="G554" s="1078" t="s">
        <v>437</v>
      </c>
      <c r="H554" s="1078" t="s">
        <v>438</v>
      </c>
    </row>
    <row r="555" spans="1:8" ht="15.4" customHeight="1">
      <c r="A555" s="993" t="s">
        <v>811</v>
      </c>
      <c r="B555" s="2810" t="s">
        <v>2025</v>
      </c>
      <c r="C555" s="2810"/>
      <c r="D555" s="2810"/>
      <c r="E555" s="2810"/>
      <c r="F555" s="2811"/>
      <c r="G555" s="1019"/>
      <c r="H555" s="1019"/>
    </row>
    <row r="556" spans="1:8" ht="15.4" customHeight="1">
      <c r="A556" s="3167" t="s">
        <v>2427</v>
      </c>
      <c r="B556" s="3167"/>
      <c r="C556" s="3167"/>
      <c r="D556" s="1021"/>
      <c r="E556" s="1021"/>
      <c r="F556" s="1021"/>
    </row>
    <row r="557" spans="1:8" ht="15.4" customHeight="1">
      <c r="A557" s="993"/>
      <c r="B557" s="1021"/>
      <c r="C557" s="1021"/>
      <c r="D557" s="1021"/>
      <c r="E557" s="1021"/>
      <c r="F557" s="1021"/>
    </row>
    <row r="558" spans="1:8" ht="15.4" customHeight="1">
      <c r="A558" s="993" t="s">
        <v>378</v>
      </c>
      <c r="B558" s="2963" t="s">
        <v>1423</v>
      </c>
      <c r="C558" s="2963"/>
      <c r="D558" s="2963"/>
      <c r="E558" s="2963"/>
      <c r="F558" s="2963"/>
      <c r="G558" s="1078" t="s">
        <v>437</v>
      </c>
      <c r="H558" s="1078" t="s">
        <v>438</v>
      </c>
    </row>
    <row r="559" spans="1:8" ht="15.4" customHeight="1">
      <c r="B559" s="2963"/>
      <c r="C559" s="2963"/>
      <c r="D559" s="2963"/>
      <c r="E559" s="2963"/>
      <c r="F559" s="2963"/>
      <c r="G559" s="1019"/>
      <c r="H559" s="1019"/>
    </row>
    <row r="561" spans="1:8" ht="15" customHeight="1">
      <c r="A561" s="993" t="s">
        <v>404</v>
      </c>
      <c r="B561" s="2812" t="s">
        <v>2619</v>
      </c>
      <c r="C561" s="2812"/>
      <c r="D561" s="2812"/>
      <c r="E561" s="2812"/>
      <c r="F561" s="2812"/>
      <c r="G561" s="1078" t="s">
        <v>437</v>
      </c>
      <c r="H561" s="1078" t="s">
        <v>438</v>
      </c>
    </row>
    <row r="562" spans="1:8" ht="15.4" customHeight="1">
      <c r="A562" s="993"/>
      <c r="B562" s="2812"/>
      <c r="C562" s="2812"/>
      <c r="D562" s="2812"/>
      <c r="E562" s="2812"/>
      <c r="F562" s="2812"/>
      <c r="G562" s="3214"/>
      <c r="H562" s="3214"/>
    </row>
    <row r="563" spans="1:8" ht="15.4" customHeight="1">
      <c r="A563" s="993"/>
      <c r="B563" s="2812"/>
      <c r="C563" s="2812"/>
      <c r="D563" s="2812"/>
      <c r="E563" s="2812"/>
      <c r="F563" s="2812"/>
      <c r="G563" s="3215"/>
      <c r="H563" s="3215"/>
    </row>
    <row r="564" spans="1:8" ht="15.4" customHeight="1">
      <c r="B564" s="1104" t="s">
        <v>1437</v>
      </c>
    </row>
    <row r="566" spans="1:8" ht="15.4" customHeight="1">
      <c r="A566" s="993" t="s">
        <v>404</v>
      </c>
      <c r="B566" s="2812" t="s">
        <v>2620</v>
      </c>
      <c r="C566" s="2812"/>
      <c r="D566" s="2812"/>
      <c r="E566" s="2812"/>
      <c r="F566" s="2812"/>
      <c r="G566" s="1078" t="s">
        <v>437</v>
      </c>
      <c r="H566" s="1078" t="s">
        <v>438</v>
      </c>
    </row>
    <row r="567" spans="1:8" ht="15.4" customHeight="1">
      <c r="B567" s="2812"/>
      <c r="C567" s="2812"/>
      <c r="D567" s="2812"/>
      <c r="E567" s="2812"/>
      <c r="F567" s="2812"/>
      <c r="G567" s="1019"/>
      <c r="H567" s="1019"/>
    </row>
    <row r="568" spans="1:8" ht="15.4" customHeight="1">
      <c r="B568" s="1104" t="s">
        <v>2621</v>
      </c>
      <c r="E568" s="1021"/>
      <c r="F568" s="1021"/>
      <c r="G568" s="1021"/>
      <c r="H568" s="1021"/>
    </row>
    <row r="569" spans="1:8" ht="15.4" customHeight="1">
      <c r="G569" s="1021"/>
      <c r="H569" s="1021"/>
    </row>
    <row r="570" spans="1:8" ht="15.4" customHeight="1">
      <c r="B570" s="3223" t="s">
        <v>2622</v>
      </c>
      <c r="C570" s="3224"/>
      <c r="D570" s="3225"/>
      <c r="G570" s="1021"/>
      <c r="H570" s="1021"/>
    </row>
    <row r="571" spans="1:8" ht="15.4" customHeight="1">
      <c r="G571" s="1021"/>
      <c r="H571" s="1021"/>
    </row>
    <row r="572" spans="1:8" ht="15.4" customHeight="1">
      <c r="A572" s="993" t="s">
        <v>404</v>
      </c>
      <c r="B572" s="3186" t="s">
        <v>2623</v>
      </c>
      <c r="C572" s="3217"/>
      <c r="D572" s="3217"/>
      <c r="E572" s="3208"/>
      <c r="F572" s="1094" t="s">
        <v>396</v>
      </c>
      <c r="G572" s="1021"/>
      <c r="H572" s="1021"/>
    </row>
    <row r="573" spans="1:8" ht="15.4" customHeight="1">
      <c r="A573" s="993"/>
      <c r="B573" s="3193"/>
      <c r="C573" s="3184"/>
      <c r="D573" s="3184"/>
      <c r="E573" s="3207"/>
      <c r="F573" s="1019"/>
      <c r="G573" s="1021"/>
      <c r="H573" s="1021"/>
    </row>
    <row r="574" spans="1:8" ht="15.4" customHeight="1">
      <c r="A574" s="993"/>
      <c r="B574" s="3193"/>
      <c r="C574" s="3184"/>
      <c r="D574" s="3184"/>
      <c r="E574" s="3207"/>
      <c r="F574" s="1019"/>
      <c r="G574" s="1021"/>
      <c r="H574" s="1021"/>
    </row>
    <row r="575" spans="1:8" ht="15.4" customHeight="1">
      <c r="A575" s="993"/>
      <c r="B575" s="3193"/>
      <c r="C575" s="3184"/>
      <c r="D575" s="3184"/>
      <c r="E575" s="3207"/>
      <c r="F575" s="1019"/>
      <c r="G575" s="1021"/>
      <c r="H575" s="1021"/>
    </row>
    <row r="576" spans="1:8" ht="15.4" customHeight="1">
      <c r="A576" s="993"/>
      <c r="B576" s="3193"/>
      <c r="C576" s="3184"/>
      <c r="D576" s="3184"/>
      <c r="E576" s="3207"/>
      <c r="F576" s="1019"/>
      <c r="G576" s="1021"/>
      <c r="H576" s="1021"/>
    </row>
    <row r="577" spans="1:9" ht="15.4" customHeight="1">
      <c r="A577" s="993"/>
      <c r="B577" s="3193"/>
      <c r="C577" s="3184"/>
      <c r="D577" s="3184"/>
      <c r="E577" s="3207"/>
      <c r="F577" s="1019"/>
      <c r="G577" s="1021"/>
      <c r="H577" s="1021"/>
      <c r="I577" s="1021"/>
    </row>
    <row r="578" spans="1:9" ht="15.4" customHeight="1">
      <c r="A578" s="993"/>
      <c r="B578" s="993"/>
      <c r="C578" s="1021"/>
      <c r="D578" s="1021"/>
      <c r="E578" s="1021"/>
      <c r="F578" s="1021"/>
      <c r="G578" s="1021"/>
      <c r="H578" s="1021"/>
      <c r="I578" s="1021"/>
    </row>
    <row r="579" spans="1:9" ht="15.4" customHeight="1">
      <c r="A579" s="993" t="s">
        <v>430</v>
      </c>
      <c r="B579" s="993"/>
      <c r="C579" s="3168" t="s">
        <v>2624</v>
      </c>
      <c r="D579" s="3168" t="s">
        <v>2625</v>
      </c>
      <c r="E579" s="3183" t="s">
        <v>2626</v>
      </c>
      <c r="F579" s="3167"/>
      <c r="G579" s="3167"/>
      <c r="H579" s="3167"/>
      <c r="I579" s="3167"/>
    </row>
    <row r="580" spans="1:9" ht="15.4" customHeight="1">
      <c r="A580" s="993"/>
      <c r="B580" s="993"/>
      <c r="C580" s="3178"/>
      <c r="D580" s="3178"/>
      <c r="E580" s="3194"/>
      <c r="F580" s="3196"/>
      <c r="G580" s="3196"/>
      <c r="H580" s="3196"/>
      <c r="I580" s="3196"/>
    </row>
    <row r="581" spans="1:9" ht="15.4" customHeight="1">
      <c r="A581" s="993"/>
      <c r="B581" s="1105" t="s">
        <v>2627</v>
      </c>
      <c r="C581" s="1019"/>
      <c r="D581" s="1019"/>
      <c r="E581" s="3213"/>
      <c r="F581" s="3213"/>
      <c r="G581" s="3213"/>
      <c r="H581" s="3213"/>
      <c r="I581" s="3213"/>
    </row>
    <row r="582" spans="1:9" ht="15.4" customHeight="1">
      <c r="A582" s="993"/>
      <c r="B582" s="1105" t="s">
        <v>2628</v>
      </c>
      <c r="C582" s="1019"/>
      <c r="D582" s="1019"/>
      <c r="E582" s="3213"/>
      <c r="F582" s="3213"/>
      <c r="G582" s="3213"/>
      <c r="H582" s="3213"/>
      <c r="I582" s="3213"/>
    </row>
    <row r="583" spans="1:9" ht="15.4" customHeight="1">
      <c r="A583" s="993"/>
      <c r="B583" s="1105" t="s">
        <v>2629</v>
      </c>
      <c r="C583" s="1019"/>
      <c r="D583" s="1019"/>
      <c r="E583" s="3213"/>
      <c r="F583" s="3213"/>
      <c r="G583" s="3213"/>
      <c r="H583" s="3213"/>
      <c r="I583" s="3213"/>
    </row>
    <row r="584" spans="1:9" ht="15.4" customHeight="1">
      <c r="A584" s="993"/>
      <c r="B584" s="1021"/>
      <c r="C584" s="1021"/>
      <c r="D584" s="1021"/>
      <c r="E584" s="1021"/>
      <c r="F584" s="1021"/>
      <c r="G584" s="1021"/>
      <c r="H584" s="1021"/>
      <c r="I584" s="1021"/>
    </row>
    <row r="585" spans="1:9" ht="15.4" customHeight="1">
      <c r="A585" s="993"/>
      <c r="B585" s="1021"/>
      <c r="C585" s="1021"/>
      <c r="D585" s="1021"/>
      <c r="E585" s="1021"/>
      <c r="F585" s="1021"/>
      <c r="G585" s="1078" t="s">
        <v>437</v>
      </c>
      <c r="H585" s="1078" t="s">
        <v>438</v>
      </c>
      <c r="I585" s="1021"/>
    </row>
    <row r="586" spans="1:9" ht="15.4" customHeight="1">
      <c r="A586" s="993" t="s">
        <v>430</v>
      </c>
      <c r="B586" s="2812" t="s">
        <v>2630</v>
      </c>
      <c r="C586" s="2812"/>
      <c r="D586" s="2812"/>
      <c r="E586" s="2812"/>
      <c r="G586" s="1019"/>
      <c r="H586" s="1019"/>
      <c r="I586" s="839"/>
    </row>
    <row r="587" spans="1:9" ht="15.4" customHeight="1">
      <c r="A587" s="993"/>
      <c r="B587" s="2849" t="s">
        <v>1516</v>
      </c>
      <c r="C587" s="2849"/>
      <c r="D587" s="2849"/>
      <c r="E587" s="2849"/>
      <c r="F587" s="2849"/>
      <c r="G587" s="2849"/>
      <c r="H587" s="2849"/>
      <c r="I587" s="2849"/>
    </row>
    <row r="588" spans="1:9" ht="15.4" customHeight="1">
      <c r="A588" s="993"/>
      <c r="B588" s="2849"/>
      <c r="C588" s="2849"/>
      <c r="D588" s="2849"/>
      <c r="E588" s="2849"/>
      <c r="F588" s="2849"/>
      <c r="G588" s="2849"/>
      <c r="H588" s="2849"/>
      <c r="I588" s="2849"/>
    </row>
    <row r="589" spans="1:9" ht="15.4" customHeight="1">
      <c r="A589" s="993"/>
      <c r="B589" s="1021"/>
      <c r="C589" s="1021"/>
      <c r="D589" s="1021"/>
      <c r="E589" s="1021"/>
      <c r="F589" s="839"/>
      <c r="G589" s="839"/>
      <c r="H589" s="839"/>
      <c r="I589" s="839"/>
    </row>
    <row r="590" spans="1:9" ht="15.4" customHeight="1">
      <c r="A590" s="993"/>
      <c r="B590" s="3226" t="s">
        <v>2631</v>
      </c>
      <c r="C590" s="3227"/>
      <c r="D590" s="1021"/>
      <c r="E590" s="1021"/>
      <c r="F590" s="1021"/>
      <c r="G590" s="1021"/>
      <c r="H590" s="1021"/>
      <c r="I590" s="1021"/>
    </row>
    <row r="591" spans="1:9" ht="15.4" customHeight="1">
      <c r="A591" s="993"/>
      <c r="B591" s="1021"/>
      <c r="C591" s="1021"/>
      <c r="D591" s="1021"/>
      <c r="E591" s="1021"/>
      <c r="F591" s="1021"/>
      <c r="G591" s="1021"/>
      <c r="H591" s="1021"/>
      <c r="I591" s="1021"/>
    </row>
    <row r="592" spans="1:9" ht="15.4" customHeight="1">
      <c r="A592" s="993" t="s">
        <v>404</v>
      </c>
      <c r="B592" s="3186" t="s">
        <v>2623</v>
      </c>
      <c r="C592" s="3217"/>
      <c r="D592" s="3217"/>
      <c r="E592" s="3208"/>
      <c r="F592" s="3183" t="s">
        <v>396</v>
      </c>
      <c r="G592" s="3167"/>
      <c r="H592" s="1021"/>
      <c r="I592" s="1021"/>
    </row>
    <row r="593" spans="1:7" ht="15.4" customHeight="1">
      <c r="A593" s="993"/>
      <c r="B593" s="3193"/>
      <c r="C593" s="3184"/>
      <c r="D593" s="3184"/>
      <c r="E593" s="3207"/>
      <c r="F593" s="2961"/>
      <c r="G593" s="2962"/>
    </row>
    <row r="594" spans="1:7" ht="15.4" customHeight="1">
      <c r="A594" s="993"/>
      <c r="B594" s="3193"/>
      <c r="C594" s="3184"/>
      <c r="D594" s="3184"/>
      <c r="E594" s="3207"/>
      <c r="F594" s="2961"/>
      <c r="G594" s="2962"/>
    </row>
    <row r="595" spans="1:7" ht="15.4" customHeight="1">
      <c r="A595" s="993"/>
      <c r="B595" s="3193"/>
      <c r="C595" s="3184"/>
      <c r="D595" s="3184"/>
      <c r="E595" s="3207"/>
      <c r="F595" s="2961"/>
      <c r="G595" s="2962"/>
    </row>
    <row r="596" spans="1:7" ht="15.4" customHeight="1">
      <c r="A596" s="993"/>
      <c r="B596" s="3193"/>
      <c r="C596" s="3184"/>
      <c r="D596" s="3184"/>
      <c r="E596" s="3207"/>
      <c r="F596" s="2961"/>
      <c r="G596" s="2962"/>
    </row>
    <row r="597" spans="1:7" ht="15.4" customHeight="1">
      <c r="A597" s="993"/>
      <c r="B597" s="1055"/>
      <c r="C597" s="1038"/>
      <c r="D597" s="1038"/>
      <c r="E597" s="1037"/>
      <c r="F597" s="2961"/>
      <c r="G597" s="2962"/>
    </row>
    <row r="598" spans="1:7" ht="15.4" customHeight="1">
      <c r="A598" s="993"/>
      <c r="B598" s="1055"/>
      <c r="C598" s="1038"/>
      <c r="D598" s="1038"/>
      <c r="E598" s="1037"/>
      <c r="F598" s="2961"/>
      <c r="G598" s="2962"/>
    </row>
    <row r="599" spans="1:7" ht="15.4" customHeight="1">
      <c r="A599" s="993"/>
      <c r="D599" s="1021"/>
      <c r="E599" s="1021"/>
      <c r="F599" s="1021"/>
      <c r="G599" s="1021"/>
    </row>
    <row r="600" spans="1:7" ht="15.4" customHeight="1">
      <c r="A600" s="993" t="s">
        <v>430</v>
      </c>
      <c r="B600" s="2812" t="s">
        <v>1520</v>
      </c>
      <c r="C600" s="2812"/>
      <c r="D600" s="2812"/>
      <c r="E600" s="2812"/>
      <c r="F600" s="1004"/>
      <c r="G600" s="1004"/>
    </row>
    <row r="601" spans="1:7" ht="15.4" customHeight="1">
      <c r="A601" s="993"/>
      <c r="B601" s="1106"/>
      <c r="C601" s="1106"/>
      <c r="D601" s="1107"/>
      <c r="E601" s="1091"/>
      <c r="F601" s="1079"/>
      <c r="G601" s="1021"/>
    </row>
    <row r="602" spans="1:7" ht="15.4" customHeight="1">
      <c r="A602" s="993"/>
      <c r="B602" s="2812" t="s">
        <v>1521</v>
      </c>
      <c r="C602" s="2812"/>
      <c r="D602" s="2899"/>
      <c r="E602" s="1019"/>
      <c r="F602" s="1021" t="s">
        <v>2632</v>
      </c>
      <c r="G602" s="1021"/>
    </row>
    <row r="603" spans="1:7" ht="15.4" customHeight="1">
      <c r="A603" s="993"/>
      <c r="B603" s="1021"/>
      <c r="C603" s="1021"/>
      <c r="D603" s="1021"/>
      <c r="E603" s="1019"/>
      <c r="F603" s="1021" t="s">
        <v>2633</v>
      </c>
      <c r="G603" s="1021"/>
    </row>
    <row r="604" spans="1:7" ht="15.4" customHeight="1">
      <c r="A604" s="993"/>
      <c r="B604" s="1021"/>
      <c r="C604" s="1021"/>
      <c r="D604" s="1021"/>
      <c r="E604" s="1019"/>
      <c r="F604" s="1021" t="s">
        <v>2634</v>
      </c>
      <c r="G604" s="1021"/>
    </row>
    <row r="605" spans="1:7" ht="15.4" customHeight="1">
      <c r="B605" s="3226" t="s">
        <v>412</v>
      </c>
      <c r="C605" s="3227"/>
      <c r="D605" s="993"/>
      <c r="G605" s="1021"/>
    </row>
    <row r="606" spans="1:7" ht="15.4" customHeight="1">
      <c r="B606" s="993"/>
      <c r="C606" s="1021"/>
      <c r="D606" s="993"/>
      <c r="E606" s="993"/>
      <c r="F606" s="1021"/>
      <c r="G606" s="1021"/>
    </row>
    <row r="607" spans="1:7" ht="15.4" customHeight="1">
      <c r="A607" s="993" t="s">
        <v>404</v>
      </c>
      <c r="B607" s="2812" t="s">
        <v>1469</v>
      </c>
      <c r="C607" s="2812"/>
      <c r="D607" s="2812"/>
      <c r="E607" s="2812"/>
      <c r="F607" s="1003"/>
      <c r="G607" s="1004"/>
    </row>
    <row r="609" spans="1:8" ht="15.4" customHeight="1">
      <c r="A609" s="993"/>
      <c r="C609" s="1108"/>
      <c r="D609" s="1108"/>
      <c r="E609" s="1108"/>
      <c r="F609" s="1108"/>
      <c r="G609" s="1078" t="s">
        <v>437</v>
      </c>
      <c r="H609" s="1078" t="s">
        <v>438</v>
      </c>
    </row>
    <row r="610" spans="1:8" ht="15.4" customHeight="1">
      <c r="A610" s="993"/>
      <c r="B610" s="2911" t="s">
        <v>1470</v>
      </c>
      <c r="C610" s="2911"/>
      <c r="D610" s="2911"/>
      <c r="E610" s="2911"/>
      <c r="F610" s="2912"/>
      <c r="G610" s="1019"/>
      <c r="H610" s="1019"/>
    </row>
    <row r="611" spans="1:8" ht="15.4" customHeight="1">
      <c r="A611" s="993"/>
      <c r="B611" s="1075"/>
      <c r="C611" s="1075"/>
      <c r="D611" s="1075"/>
      <c r="E611" s="1075"/>
      <c r="F611" s="1075"/>
      <c r="G611" s="1021"/>
      <c r="H611" s="1021"/>
    </row>
    <row r="612" spans="1:8" ht="15.4" customHeight="1">
      <c r="A612" s="993"/>
      <c r="B612" s="2812" t="s">
        <v>1471</v>
      </c>
      <c r="C612" s="2812"/>
      <c r="D612" s="2812"/>
      <c r="E612" s="2812"/>
      <c r="F612" s="2812"/>
      <c r="G612" s="1078" t="s">
        <v>437</v>
      </c>
      <c r="H612" s="1078" t="s">
        <v>438</v>
      </c>
    </row>
    <row r="613" spans="1:8" ht="15.4" customHeight="1">
      <c r="A613" s="993"/>
      <c r="B613" s="2812"/>
      <c r="C613" s="2812"/>
      <c r="D613" s="2812"/>
      <c r="E613" s="2812"/>
      <c r="F613" s="2812"/>
      <c r="G613" s="1019"/>
      <c r="H613" s="1019"/>
    </row>
    <row r="614" spans="1:8" ht="15.4" customHeight="1">
      <c r="A614" s="993"/>
      <c r="B614" s="1021"/>
      <c r="C614" s="1021"/>
      <c r="D614" s="1021"/>
      <c r="E614" s="1021"/>
      <c r="F614" s="1021"/>
      <c r="G614" s="1021"/>
      <c r="H614" s="1021"/>
    </row>
    <row r="615" spans="1:8" ht="15.4" customHeight="1">
      <c r="A615" s="993" t="s">
        <v>430</v>
      </c>
      <c r="B615" s="2812" t="s">
        <v>1519</v>
      </c>
      <c r="C615" s="2812"/>
      <c r="D615" s="2812"/>
      <c r="E615" s="2812"/>
      <c r="F615" s="1004"/>
      <c r="G615" s="1004"/>
      <c r="H615" s="1021"/>
    </row>
    <row r="616" spans="1:8" ht="15.4" customHeight="1">
      <c r="A616" s="993"/>
      <c r="B616" s="1106"/>
      <c r="C616" s="1106"/>
      <c r="D616" s="1107"/>
      <c r="E616" s="1091"/>
      <c r="F616" s="1079"/>
      <c r="G616" s="1021"/>
      <c r="H616" s="1021"/>
    </row>
    <row r="617" spans="1:8" ht="15.4" customHeight="1">
      <c r="A617" s="993"/>
      <c r="B617" s="2812" t="s">
        <v>1521</v>
      </c>
      <c r="C617" s="2812"/>
      <c r="D617" s="2899"/>
      <c r="E617" s="1019"/>
      <c r="F617" s="1021" t="s">
        <v>2632</v>
      </c>
      <c r="G617" s="1021"/>
      <c r="H617" s="1021"/>
    </row>
    <row r="618" spans="1:8" ht="15.4" customHeight="1">
      <c r="A618" s="993"/>
      <c r="B618" s="1021"/>
      <c r="C618" s="1021"/>
      <c r="D618" s="1021"/>
      <c r="E618" s="1019"/>
      <c r="F618" s="1021" t="s">
        <v>2633</v>
      </c>
      <c r="G618" s="1021"/>
      <c r="H618" s="1021"/>
    </row>
    <row r="619" spans="1:8" ht="15.4" customHeight="1">
      <c r="A619" s="993"/>
      <c r="B619" s="1021"/>
      <c r="C619" s="1021"/>
      <c r="D619" s="1021"/>
      <c r="E619" s="1019"/>
      <c r="F619" s="1021" t="s">
        <v>2634</v>
      </c>
      <c r="G619" s="1021"/>
      <c r="H619" s="1021"/>
    </row>
    <row r="620" spans="1:8" ht="15.4" customHeight="1">
      <c r="A620" s="993"/>
      <c r="B620" s="1021"/>
      <c r="C620" s="1021"/>
      <c r="D620" s="1021"/>
      <c r="E620" s="1021"/>
      <c r="F620" s="1021"/>
      <c r="G620" s="1021"/>
      <c r="H620" s="1021"/>
    </row>
    <row r="621" spans="1:8" ht="15.4" customHeight="1">
      <c r="A621" s="993"/>
      <c r="B621" s="1021"/>
      <c r="C621" s="1021"/>
      <c r="D621" s="1021"/>
      <c r="E621" s="1021"/>
      <c r="F621" s="1021"/>
      <c r="G621" s="1021"/>
      <c r="H621" s="1021"/>
    </row>
    <row r="622" spans="1:8" ht="15.4" customHeight="1">
      <c r="A622" s="993"/>
      <c r="B622" s="3226" t="s">
        <v>395</v>
      </c>
      <c r="C622" s="3227"/>
      <c r="D622" s="1021"/>
      <c r="G622" s="1021"/>
      <c r="H622" s="1021"/>
    </row>
    <row r="623" spans="1:8" ht="15.4" customHeight="1">
      <c r="A623" s="993"/>
      <c r="B623" s="1021"/>
      <c r="C623" s="1021"/>
      <c r="D623" s="1021"/>
      <c r="E623" s="1021"/>
      <c r="F623" s="1021"/>
      <c r="G623" s="1021"/>
      <c r="H623" s="1021"/>
    </row>
    <row r="624" spans="1:8" ht="15.4" customHeight="1">
      <c r="A624" s="993" t="s">
        <v>378</v>
      </c>
      <c r="B624" s="2812" t="s">
        <v>2635</v>
      </c>
      <c r="C624" s="2812"/>
      <c r="D624" s="2812"/>
      <c r="E624" s="2812"/>
      <c r="F624" s="2812"/>
      <c r="G624" s="1004"/>
      <c r="H624" s="1004"/>
    </row>
    <row r="625" spans="1:8" ht="15.4" customHeight="1">
      <c r="A625" s="993"/>
      <c r="B625" s="2812" t="s">
        <v>1430</v>
      </c>
      <c r="C625" s="2812"/>
      <c r="D625" s="2812"/>
      <c r="E625" s="2812"/>
      <c r="F625" s="2812"/>
      <c r="G625" s="1078" t="s">
        <v>437</v>
      </c>
      <c r="H625" s="1078" t="s">
        <v>438</v>
      </c>
    </row>
    <row r="626" spans="1:8" ht="15.4" customHeight="1">
      <c r="A626" s="993"/>
      <c r="B626" s="2812"/>
      <c r="C626" s="2812"/>
      <c r="D626" s="2812"/>
      <c r="E626" s="2812"/>
      <c r="F626" s="2812"/>
      <c r="G626" s="1019"/>
      <c r="H626" s="1019"/>
    </row>
    <row r="627" spans="1:8" ht="15.4" customHeight="1">
      <c r="A627" s="993"/>
      <c r="B627" s="1075"/>
      <c r="C627" s="1075"/>
      <c r="D627" s="1075"/>
      <c r="E627" s="1075"/>
      <c r="F627" s="1075"/>
      <c r="G627" s="1075"/>
      <c r="H627" s="1075"/>
    </row>
    <row r="628" spans="1:8" ht="15.4" customHeight="1">
      <c r="A628" s="993" t="s">
        <v>378</v>
      </c>
      <c r="B628" s="2812" t="s">
        <v>2636</v>
      </c>
      <c r="C628" s="2812"/>
      <c r="D628" s="2812"/>
      <c r="E628" s="2812"/>
      <c r="F628" s="2812"/>
      <c r="G628" s="1078" t="s">
        <v>437</v>
      </c>
      <c r="H628" s="1078" t="s">
        <v>438</v>
      </c>
    </row>
    <row r="629" spans="1:8" ht="15.4" customHeight="1">
      <c r="A629" s="993"/>
      <c r="B629" s="2812"/>
      <c r="C629" s="2812"/>
      <c r="D629" s="2812"/>
      <c r="E629" s="2812"/>
      <c r="F629" s="2812"/>
      <c r="G629" s="1019"/>
      <c r="H629" s="1019"/>
    </row>
    <row r="630" spans="1:8" ht="15.4" customHeight="1">
      <c r="A630" s="993"/>
      <c r="B630" s="1075"/>
      <c r="C630" s="1075"/>
      <c r="D630" s="1075"/>
      <c r="E630" s="1075"/>
    </row>
    <row r="631" spans="1:8" ht="15.4" customHeight="1">
      <c r="A631" s="993" t="s">
        <v>404</v>
      </c>
      <c r="B631" s="2812" t="s">
        <v>2637</v>
      </c>
      <c r="C631" s="2812"/>
      <c r="D631" s="2812"/>
      <c r="E631" s="2812"/>
      <c r="F631" s="2812"/>
      <c r="G631" s="1004"/>
      <c r="H631" s="1004"/>
    </row>
    <row r="632" spans="1:8" ht="15.4" customHeight="1">
      <c r="A632" s="993"/>
      <c r="B632" s="1109"/>
      <c r="C632" s="1109"/>
      <c r="D632" s="1109"/>
      <c r="E632" s="1109"/>
      <c r="F632" s="1109"/>
      <c r="G632" s="1078" t="s">
        <v>437</v>
      </c>
      <c r="H632" s="1078" t="s">
        <v>438</v>
      </c>
    </row>
    <row r="633" spans="1:8" ht="15.4" customHeight="1">
      <c r="A633" s="993" t="s">
        <v>404</v>
      </c>
      <c r="B633" s="2812" t="s">
        <v>1474</v>
      </c>
      <c r="C633" s="2812"/>
      <c r="D633" s="2812"/>
      <c r="E633" s="2812"/>
      <c r="F633" s="2812"/>
      <c r="G633" s="1019"/>
      <c r="H633" s="1019"/>
    </row>
    <row r="634" spans="1:8" ht="15.4" customHeight="1">
      <c r="A634" s="993"/>
      <c r="B634" s="1021"/>
      <c r="C634" s="1021"/>
      <c r="D634" s="1021"/>
      <c r="E634" s="1021"/>
      <c r="F634" s="1021"/>
      <c r="G634" s="1021"/>
      <c r="H634" s="1021"/>
    </row>
    <row r="635" spans="1:8" ht="15.4" customHeight="1">
      <c r="A635" s="993" t="s">
        <v>430</v>
      </c>
      <c r="B635" s="2812" t="s">
        <v>1522</v>
      </c>
      <c r="C635" s="2812"/>
      <c r="D635" s="2812"/>
      <c r="E635" s="2812"/>
      <c r="F635" s="2812"/>
      <c r="G635" s="1110"/>
      <c r="H635" s="993"/>
    </row>
    <row r="636" spans="1:8" ht="15.4" customHeight="1">
      <c r="A636" s="993"/>
      <c r="B636" s="2812"/>
      <c r="C636" s="2812"/>
      <c r="D636" s="2812"/>
      <c r="E636" s="2812"/>
      <c r="F636" s="2812"/>
      <c r="G636" s="1004"/>
      <c r="H636" s="1004"/>
    </row>
    <row r="637" spans="1:8" ht="15.4" customHeight="1">
      <c r="A637" s="993"/>
      <c r="B637" s="2812" t="s">
        <v>1523</v>
      </c>
      <c r="C637" s="2812"/>
      <c r="D637" s="2812"/>
      <c r="E637" s="2812"/>
      <c r="F637" s="2812"/>
      <c r="G637" s="1078" t="s">
        <v>437</v>
      </c>
      <c r="H637" s="1078" t="s">
        <v>438</v>
      </c>
    </row>
    <row r="638" spans="1:8" ht="15.4" customHeight="1">
      <c r="A638" s="993"/>
      <c r="B638" s="2812"/>
      <c r="C638" s="2812"/>
      <c r="D638" s="2812"/>
      <c r="E638" s="2812"/>
      <c r="F638" s="2812"/>
      <c r="G638" s="1019"/>
      <c r="H638" s="1019"/>
    </row>
    <row r="639" spans="1:8" ht="15.4" customHeight="1">
      <c r="A639" s="993"/>
      <c r="B639" s="2812" t="s">
        <v>1524</v>
      </c>
      <c r="C639" s="2812"/>
      <c r="D639" s="2812"/>
      <c r="E639" s="2812"/>
      <c r="F639" s="2812"/>
      <c r="G639" s="1078" t="s">
        <v>437</v>
      </c>
      <c r="H639" s="1078" t="s">
        <v>438</v>
      </c>
    </row>
    <row r="640" spans="1:8" ht="15.4" customHeight="1">
      <c r="A640" s="993"/>
      <c r="B640" s="2812"/>
      <c r="C640" s="2812"/>
      <c r="D640" s="2812"/>
      <c r="E640" s="2812"/>
      <c r="F640" s="2812"/>
      <c r="G640" s="1019"/>
      <c r="H640" s="1019"/>
    </row>
    <row r="642" spans="1:8" ht="15.4" customHeight="1">
      <c r="A642" s="993" t="s">
        <v>471</v>
      </c>
      <c r="B642" s="2812" t="s">
        <v>2638</v>
      </c>
      <c r="C642" s="2812"/>
      <c r="D642" s="2812"/>
      <c r="E642" s="2812"/>
      <c r="F642" s="2812"/>
      <c r="G642" s="1078" t="s">
        <v>437</v>
      </c>
      <c r="H642" s="1078" t="s">
        <v>438</v>
      </c>
    </row>
    <row r="643" spans="1:8" ht="15.4" customHeight="1">
      <c r="A643" s="993"/>
      <c r="B643" s="2812"/>
      <c r="C643" s="2812"/>
      <c r="D643" s="2812"/>
      <c r="E643" s="2812"/>
      <c r="F643" s="2812"/>
      <c r="G643" s="1019"/>
      <c r="H643" s="1019"/>
    </row>
    <row r="646" spans="1:8" ht="15.4" customHeight="1">
      <c r="B646" s="3226" t="s">
        <v>413</v>
      </c>
      <c r="C646" s="3227"/>
    </row>
    <row r="648" spans="1:8" ht="15.4" customHeight="1">
      <c r="A648" s="993" t="s">
        <v>2639</v>
      </c>
      <c r="B648" s="2812" t="s">
        <v>2640</v>
      </c>
      <c r="C648" s="2812"/>
      <c r="D648" s="2812"/>
      <c r="E648" s="2812"/>
      <c r="F648" s="2812"/>
      <c r="G648" s="1110"/>
      <c r="H648" s="993"/>
    </row>
    <row r="649" spans="1:8" ht="15.4" customHeight="1">
      <c r="B649" s="2812"/>
      <c r="C649" s="2812"/>
      <c r="D649" s="2812"/>
      <c r="E649" s="2812"/>
      <c r="F649" s="2812"/>
      <c r="G649" s="1004"/>
      <c r="H649" s="1004"/>
    </row>
    <row r="650" spans="1:8" ht="15.4" customHeight="1">
      <c r="B650" s="1111" t="s">
        <v>1480</v>
      </c>
      <c r="E650" s="77"/>
    </row>
    <row r="651" spans="1:8" ht="15.4" customHeight="1">
      <c r="B651" s="1112" t="s">
        <v>2641</v>
      </c>
      <c r="E651" s="77"/>
    </row>
    <row r="652" spans="1:8" ht="15.4" customHeight="1">
      <c r="A652" s="993"/>
      <c r="B652" s="1112" t="s">
        <v>2642</v>
      </c>
      <c r="E652" s="77"/>
      <c r="F652" s="1021"/>
      <c r="G652" s="1021"/>
      <c r="H652" s="1021"/>
    </row>
    <row r="653" spans="1:8" ht="15.4" customHeight="1">
      <c r="A653" s="993"/>
      <c r="B653" s="1112" t="s">
        <v>2643</v>
      </c>
      <c r="C653" s="1021"/>
      <c r="D653" s="1021"/>
      <c r="E653" s="1021"/>
      <c r="F653" s="1021"/>
      <c r="G653" s="1021"/>
      <c r="H653" s="1021"/>
    </row>
    <row r="654" spans="1:8" ht="15.4" customHeight="1">
      <c r="A654" s="3167" t="s">
        <v>2428</v>
      </c>
      <c r="B654" s="3167"/>
      <c r="C654" s="3167"/>
      <c r="D654" s="993"/>
      <c r="E654" s="993"/>
      <c r="F654" s="993"/>
      <c r="G654" s="993"/>
      <c r="H654" s="993"/>
    </row>
    <row r="655" spans="1:8" ht="15.4" customHeight="1">
      <c r="A655" s="993"/>
      <c r="B655" s="993"/>
      <c r="C655" s="993"/>
      <c r="G655" s="993"/>
      <c r="H655" s="993"/>
    </row>
    <row r="656" spans="1:8" ht="15.4" customHeight="1">
      <c r="A656" s="993" t="s">
        <v>508</v>
      </c>
      <c r="B656" s="2812" t="s">
        <v>2644</v>
      </c>
      <c r="C656" s="2812"/>
      <c r="D656" s="2812"/>
      <c r="E656" s="2812"/>
      <c r="F656" s="2812"/>
    </row>
    <row r="657" spans="1:8" ht="15.4" customHeight="1">
      <c r="A657" s="993"/>
      <c r="B657" s="2812"/>
      <c r="C657" s="2812"/>
      <c r="D657" s="2812"/>
      <c r="E657" s="2812"/>
      <c r="F657" s="2812"/>
      <c r="G657" s="1004"/>
      <c r="H657" s="1004"/>
    </row>
    <row r="658" spans="1:8" ht="15.4" customHeight="1">
      <c r="A658" s="993" t="s">
        <v>508</v>
      </c>
      <c r="B658" s="2812" t="s">
        <v>2645</v>
      </c>
      <c r="C658" s="2812"/>
      <c r="D658" s="2812"/>
      <c r="E658" s="2812"/>
      <c r="F658" s="2812"/>
      <c r="G658" s="1078" t="s">
        <v>437</v>
      </c>
      <c r="H658" s="1078" t="s">
        <v>438</v>
      </c>
    </row>
    <row r="659" spans="1:8" ht="15.4" customHeight="1">
      <c r="B659" s="2812"/>
      <c r="C659" s="2812"/>
      <c r="D659" s="2812"/>
      <c r="E659" s="2812"/>
      <c r="F659" s="2812"/>
      <c r="G659" s="1019"/>
      <c r="H659" s="1019"/>
    </row>
    <row r="660" spans="1:8" ht="15.4" customHeight="1">
      <c r="A660" s="993"/>
      <c r="B660" s="2947" t="s">
        <v>1591</v>
      </c>
      <c r="C660" s="2947"/>
      <c r="D660" s="2947"/>
      <c r="E660" s="2947"/>
      <c r="F660" s="2947"/>
      <c r="G660" s="2947"/>
      <c r="H660" s="2947"/>
    </row>
    <row r="661" spans="1:8" ht="15.4" customHeight="1">
      <c r="A661" s="993" t="s">
        <v>508</v>
      </c>
      <c r="B661" s="2812" t="s">
        <v>2646</v>
      </c>
      <c r="C661" s="2812"/>
      <c r="D661" s="2812"/>
      <c r="E661" s="2812"/>
      <c r="F661" s="2812"/>
    </row>
    <row r="662" spans="1:8" ht="15.4" customHeight="1">
      <c r="A662" s="993"/>
      <c r="B662" s="2812"/>
      <c r="C662" s="2812"/>
      <c r="D662" s="2812"/>
      <c r="E662" s="2812"/>
      <c r="F662" s="2812"/>
      <c r="G662" s="1004"/>
      <c r="H662" s="1004"/>
    </row>
    <row r="663" spans="1:8" ht="15.4" customHeight="1">
      <c r="A663" s="993"/>
      <c r="B663" s="1021"/>
      <c r="C663" s="993"/>
      <c r="D663" s="993"/>
      <c r="E663" s="993"/>
      <c r="F663" s="993"/>
      <c r="G663" s="993"/>
      <c r="H663" s="993"/>
    </row>
    <row r="664" spans="1:8" ht="15.4" customHeight="1">
      <c r="A664" s="993" t="s">
        <v>811</v>
      </c>
      <c r="B664" s="2812" t="s">
        <v>2027</v>
      </c>
      <c r="C664" s="2812"/>
      <c r="D664" s="2812"/>
      <c r="E664" s="2812"/>
      <c r="F664" s="2812"/>
      <c r="G664" s="1078" t="s">
        <v>437</v>
      </c>
      <c r="H664" s="1078" t="s">
        <v>438</v>
      </c>
    </row>
    <row r="665" spans="1:8" ht="15.4" customHeight="1">
      <c r="A665" s="993"/>
      <c r="B665" s="2812"/>
      <c r="C665" s="2812"/>
      <c r="D665" s="2812"/>
      <c r="E665" s="2812"/>
      <c r="F665" s="2812"/>
      <c r="G665" s="1019"/>
      <c r="H665" s="1019"/>
    </row>
    <row r="666" spans="1:8" ht="15.4" customHeight="1">
      <c r="A666" s="993"/>
      <c r="B666" s="1113" t="s">
        <v>2028</v>
      </c>
      <c r="C666" s="1004"/>
      <c r="D666" s="1004"/>
      <c r="E666" s="1004"/>
      <c r="F666" s="1004"/>
      <c r="G666" s="1004"/>
      <c r="H666" s="1004"/>
    </row>
    <row r="667" spans="1:8" ht="15.4" customHeight="1">
      <c r="A667" s="993"/>
      <c r="B667" s="1021"/>
      <c r="C667" s="1004"/>
      <c r="D667" s="1004"/>
      <c r="E667" s="1004"/>
      <c r="F667" s="1004"/>
      <c r="G667" s="1004"/>
      <c r="H667" s="1004"/>
    </row>
    <row r="668" spans="1:8" ht="15.4" customHeight="1">
      <c r="A668" s="993"/>
      <c r="B668" s="1021"/>
      <c r="C668" s="1021"/>
      <c r="D668" s="1021"/>
      <c r="E668" s="1021"/>
      <c r="F668" s="1021"/>
      <c r="G668" s="1021"/>
      <c r="H668" s="1021"/>
    </row>
    <row r="669" spans="1:8" ht="15.4" customHeight="1">
      <c r="C669" s="751"/>
      <c r="D669" s="751"/>
      <c r="E669" s="751"/>
      <c r="F669" s="751"/>
      <c r="G669" s="1078" t="s">
        <v>437</v>
      </c>
      <c r="H669" s="1078" t="s">
        <v>438</v>
      </c>
    </row>
    <row r="670" spans="1:8" ht="15.4" customHeight="1">
      <c r="A670" s="993" t="s">
        <v>813</v>
      </c>
      <c r="B670" s="751" t="s">
        <v>2647</v>
      </c>
      <c r="C670" s="751"/>
      <c r="D670" s="751"/>
      <c r="E670" s="751"/>
      <c r="F670" s="751"/>
      <c r="G670" s="1019"/>
      <c r="H670" s="1019"/>
    </row>
    <row r="673" spans="1:8" ht="15.4" customHeight="1">
      <c r="A673" s="3167" t="s">
        <v>2429</v>
      </c>
      <c r="B673" s="3167"/>
      <c r="C673" s="3167"/>
      <c r="D673" s="1021"/>
      <c r="G673" s="1021"/>
      <c r="H673" s="1021"/>
    </row>
    <row r="674" spans="1:8" ht="15.4" customHeight="1">
      <c r="A674" s="1021"/>
      <c r="B674" s="1021"/>
      <c r="D674" s="1021"/>
      <c r="E674" s="1021"/>
      <c r="F674" s="1021"/>
      <c r="G674" s="1021"/>
      <c r="H674" s="1021"/>
    </row>
    <row r="675" spans="1:8" ht="15.4" customHeight="1">
      <c r="A675" s="993" t="s">
        <v>590</v>
      </c>
      <c r="B675" s="2812" t="s">
        <v>2648</v>
      </c>
      <c r="C675" s="2812"/>
      <c r="D675" s="2812"/>
      <c r="E675" s="2899"/>
      <c r="F675" s="1019"/>
      <c r="G675" s="1021" t="s">
        <v>594</v>
      </c>
      <c r="H675" s="1021"/>
    </row>
    <row r="676" spans="1:8" ht="15.4" customHeight="1">
      <c r="A676" s="993"/>
      <c r="B676" s="2812"/>
      <c r="C676" s="2812"/>
      <c r="D676" s="2812"/>
      <c r="E676" s="2899"/>
      <c r="F676" s="1019"/>
      <c r="G676" s="1021" t="s">
        <v>595</v>
      </c>
      <c r="H676" s="1021"/>
    </row>
    <row r="677" spans="1:8" ht="15.4" customHeight="1">
      <c r="A677" s="993"/>
      <c r="B677" s="1021"/>
      <c r="C677" s="1021"/>
      <c r="D677" s="1021"/>
      <c r="E677" s="1021"/>
      <c r="F677" s="1019"/>
      <c r="G677" s="1021" t="s">
        <v>596</v>
      </c>
      <c r="H677" s="1021"/>
    </row>
    <row r="678" spans="1:8" ht="15.4" customHeight="1">
      <c r="A678" s="993"/>
      <c r="B678" s="1021"/>
      <c r="C678" s="1021"/>
      <c r="D678" s="1021"/>
      <c r="E678" s="1021"/>
      <c r="F678" s="1021"/>
      <c r="G678" s="1021"/>
      <c r="H678" s="1021"/>
    </row>
    <row r="679" spans="1:8" ht="15.4" customHeight="1">
      <c r="A679" s="993"/>
      <c r="B679" s="1021"/>
      <c r="C679" s="1021"/>
      <c r="D679" s="1021"/>
      <c r="E679" s="1021"/>
      <c r="F679" s="1021"/>
      <c r="G679" s="1078" t="s">
        <v>437</v>
      </c>
      <c r="H679" s="1078" t="s">
        <v>438</v>
      </c>
    </row>
    <row r="680" spans="1:8" ht="15.4" customHeight="1">
      <c r="A680" s="993" t="s">
        <v>644</v>
      </c>
      <c r="B680" s="2810" t="s">
        <v>1852</v>
      </c>
      <c r="C680" s="2810"/>
      <c r="D680" s="2810"/>
      <c r="E680" s="2810"/>
      <c r="F680" s="2810"/>
      <c r="G680" s="1019"/>
      <c r="H680" s="1019"/>
    </row>
    <row r="681" spans="1:8" ht="15.4" customHeight="1">
      <c r="A681" s="993"/>
      <c r="B681" s="699" t="s">
        <v>1854</v>
      </c>
      <c r="C681" s="699"/>
      <c r="D681" s="699"/>
      <c r="E681" s="699"/>
      <c r="F681" s="699"/>
      <c r="G681" s="699"/>
      <c r="H681" s="699"/>
    </row>
    <row r="682" spans="1:8" ht="15.4" customHeight="1">
      <c r="B682" s="2960" t="s">
        <v>1855</v>
      </c>
      <c r="C682" s="2960"/>
      <c r="D682" s="2960"/>
      <c r="E682" s="2960"/>
      <c r="F682" s="2960"/>
      <c r="G682" s="2960"/>
      <c r="H682" s="2960"/>
    </row>
    <row r="683" spans="1:8" ht="15.4" customHeight="1">
      <c r="A683" s="993"/>
      <c r="B683" s="1077"/>
      <c r="C683" s="1077"/>
      <c r="D683" s="1077"/>
      <c r="E683" s="1077"/>
      <c r="F683" s="1077"/>
      <c r="G683" s="1077"/>
      <c r="H683" s="1077"/>
    </row>
    <row r="684" spans="1:8" ht="15.4" customHeight="1">
      <c r="A684" s="993" t="s">
        <v>663</v>
      </c>
      <c r="B684" s="2812" t="s">
        <v>2649</v>
      </c>
      <c r="C684" s="2812"/>
      <c r="D684" s="2812"/>
      <c r="E684" s="2812"/>
      <c r="F684" s="2812"/>
      <c r="G684" s="1078" t="s">
        <v>437</v>
      </c>
      <c r="H684" s="1078" t="s">
        <v>438</v>
      </c>
    </row>
    <row r="685" spans="1:8" ht="15.4" customHeight="1">
      <c r="A685" s="993"/>
      <c r="B685" s="2812"/>
      <c r="C685" s="2812"/>
      <c r="D685" s="2812"/>
      <c r="E685" s="2812"/>
      <c r="F685" s="2812"/>
      <c r="G685" s="1019"/>
      <c r="H685" s="1019"/>
    </row>
    <row r="687" spans="1:8" ht="15.4" customHeight="1">
      <c r="A687" s="993" t="s">
        <v>663</v>
      </c>
      <c r="B687" s="2812" t="s">
        <v>2650</v>
      </c>
      <c r="C687" s="2812"/>
      <c r="D687" s="2812"/>
      <c r="E687" s="2812"/>
      <c r="F687" s="2812"/>
      <c r="G687" s="1078"/>
      <c r="H687" s="1078"/>
    </row>
    <row r="688" spans="1:8" ht="15.4" customHeight="1">
      <c r="B688" s="2812"/>
      <c r="C688" s="2812"/>
      <c r="D688" s="2812"/>
      <c r="E688" s="2812"/>
      <c r="F688" s="2812"/>
      <c r="G688" s="1078" t="s">
        <v>437</v>
      </c>
      <c r="H688" s="1078" t="s">
        <v>438</v>
      </c>
    </row>
    <row r="689" spans="1:8" ht="15.4" customHeight="1">
      <c r="B689" s="2909" t="s">
        <v>1942</v>
      </c>
      <c r="C689" s="2909"/>
      <c r="D689" s="2909"/>
      <c r="E689" s="2909"/>
      <c r="F689" s="2959"/>
      <c r="G689" s="1019"/>
      <c r="H689" s="1019"/>
    </row>
    <row r="690" spans="1:8" ht="15.4" customHeight="1">
      <c r="A690" s="993"/>
      <c r="B690" s="2909" t="s">
        <v>1943</v>
      </c>
      <c r="C690" s="2909"/>
      <c r="D690" s="2909"/>
      <c r="E690" s="2909"/>
      <c r="F690" s="2959"/>
      <c r="G690" s="1019"/>
      <c r="H690" s="1019"/>
    </row>
    <row r="691" spans="1:8" ht="15.4" customHeight="1">
      <c r="A691" s="993"/>
      <c r="B691" s="2909" t="s">
        <v>1944</v>
      </c>
      <c r="C691" s="2909"/>
      <c r="D691" s="2909"/>
      <c r="E691" s="2909"/>
      <c r="F691" s="2959"/>
      <c r="G691" s="1019"/>
      <c r="H691" s="1019"/>
    </row>
    <row r="692" spans="1:8" ht="15.4" customHeight="1">
      <c r="B692" s="2909" t="s">
        <v>1945</v>
      </c>
      <c r="C692" s="2909"/>
      <c r="D692" s="2909"/>
      <c r="E692" s="2909"/>
      <c r="F692" s="2959"/>
      <c r="G692" s="1019"/>
      <c r="H692" s="1019"/>
    </row>
    <row r="694" spans="1:8" ht="15.4" customHeight="1">
      <c r="A694" s="993" t="s">
        <v>490</v>
      </c>
      <c r="B694" s="2895" t="s">
        <v>2651</v>
      </c>
      <c r="C694" s="2895"/>
      <c r="D694" s="2895"/>
      <c r="E694" s="2895"/>
      <c r="F694" s="2895"/>
    </row>
    <row r="695" spans="1:8" ht="15.4" customHeight="1">
      <c r="A695" s="993"/>
      <c r="B695" s="2895"/>
      <c r="C695" s="2895"/>
      <c r="D695" s="2895"/>
      <c r="E695" s="2895"/>
      <c r="F695" s="2895"/>
      <c r="G695" s="1004"/>
      <c r="H695" s="1004"/>
    </row>
    <row r="699" spans="1:8" ht="15.4" customHeight="1">
      <c r="A699" s="993"/>
      <c r="B699" s="1077"/>
      <c r="C699" s="1077"/>
      <c r="D699" s="1077"/>
      <c r="E699" s="1077"/>
      <c r="F699" s="1077"/>
      <c r="G699" s="1077"/>
      <c r="H699" s="1077"/>
    </row>
    <row r="700" spans="1:8" ht="15.4" customHeight="1">
      <c r="A700" s="993"/>
      <c r="B700" s="1077"/>
      <c r="C700" s="1077"/>
      <c r="D700" s="1077"/>
      <c r="E700" s="1077"/>
      <c r="F700" s="1077"/>
      <c r="G700" s="1077"/>
      <c r="H700" s="1077"/>
    </row>
    <row r="701" spans="1:8" ht="15.4" customHeight="1">
      <c r="A701" s="993"/>
      <c r="B701" s="1077"/>
      <c r="C701" s="1077"/>
      <c r="D701" s="1077"/>
      <c r="E701" s="1077"/>
      <c r="F701" s="1077"/>
      <c r="G701" s="1077"/>
      <c r="H701" s="1077"/>
    </row>
    <row r="702" spans="1:8" ht="15.4" customHeight="1">
      <c r="A702" s="993"/>
      <c r="B702" s="1077"/>
      <c r="C702" s="1077"/>
      <c r="D702" s="1077"/>
      <c r="E702" s="1077"/>
      <c r="F702" s="1077"/>
      <c r="G702" s="1077"/>
      <c r="H702" s="1077"/>
    </row>
    <row r="703" spans="1:8" ht="15.4" customHeight="1">
      <c r="A703" s="3167" t="s">
        <v>2652</v>
      </c>
      <c r="B703" s="3167"/>
      <c r="C703" s="3167"/>
      <c r="D703" s="1077"/>
      <c r="E703" s="1077"/>
      <c r="F703" s="1077"/>
      <c r="G703" s="1077"/>
      <c r="H703" s="1077"/>
    </row>
    <row r="705" spans="1:9" ht="15.4" customHeight="1">
      <c r="A705" s="3228" t="s">
        <v>2653</v>
      </c>
      <c r="B705" s="3229"/>
      <c r="C705" s="3228" t="s">
        <v>2654</v>
      </c>
      <c r="D705" s="3230"/>
      <c r="E705" s="1115" t="s">
        <v>2655</v>
      </c>
      <c r="F705" s="3231" t="s">
        <v>2656</v>
      </c>
      <c r="G705" s="3232" t="s">
        <v>2657</v>
      </c>
      <c r="H705" s="3231" t="s">
        <v>2658</v>
      </c>
      <c r="I705" s="3232" t="s">
        <v>2659</v>
      </c>
    </row>
    <row r="706" spans="1:9" ht="35.450000000000003" customHeight="1">
      <c r="A706" s="3233"/>
      <c r="B706" s="3234"/>
      <c r="C706" s="3233"/>
      <c r="D706" s="3235"/>
      <c r="E706" s="1116" t="s">
        <v>2660</v>
      </c>
      <c r="F706" s="3236"/>
      <c r="G706" s="3237"/>
      <c r="H706" s="3236"/>
      <c r="I706" s="3237"/>
    </row>
    <row r="707" spans="1:9" ht="15.4" customHeight="1">
      <c r="A707" s="3238"/>
      <c r="B707" s="3239"/>
      <c r="C707" s="3238"/>
      <c r="D707" s="3240"/>
      <c r="E707" s="1117"/>
      <c r="F707" s="1118"/>
      <c r="G707" s="1119"/>
      <c r="H707" s="1118"/>
      <c r="I707" s="1119"/>
    </row>
    <row r="708" spans="1:9" ht="15.4" customHeight="1">
      <c r="A708" s="3238"/>
      <c r="B708" s="3239"/>
      <c r="C708" s="3238"/>
      <c r="D708" s="3240"/>
      <c r="E708" s="1117"/>
      <c r="F708" s="1120"/>
      <c r="G708" s="1117"/>
      <c r="H708" s="1120"/>
      <c r="I708" s="1117"/>
    </row>
    <row r="709" spans="1:9" ht="15.4" customHeight="1">
      <c r="A709" s="3238"/>
      <c r="B709" s="3239"/>
      <c r="C709" s="3238"/>
      <c r="D709" s="3240"/>
      <c r="E709" s="1117"/>
      <c r="F709" s="1120"/>
      <c r="G709" s="1117"/>
      <c r="H709" s="1120"/>
      <c r="I709" s="1117"/>
    </row>
    <row r="710" spans="1:9" ht="15.4" customHeight="1">
      <c r="A710" s="3238"/>
      <c r="B710" s="3239"/>
      <c r="C710" s="3238"/>
      <c r="D710" s="3240"/>
      <c r="E710" s="1117"/>
      <c r="F710" s="1120"/>
      <c r="G710" s="1117"/>
      <c r="H710" s="1120"/>
      <c r="I710" s="1117"/>
    </row>
    <row r="711" spans="1:9" ht="15.4" customHeight="1">
      <c r="A711" s="3238"/>
      <c r="B711" s="3239"/>
      <c r="C711" s="3238"/>
      <c r="D711" s="3240"/>
      <c r="E711" s="1117"/>
      <c r="F711" s="1120"/>
      <c r="G711" s="1117"/>
      <c r="H711" s="1120"/>
      <c r="I711" s="1117"/>
    </row>
    <row r="712" spans="1:9" ht="15.4" customHeight="1">
      <c r="A712" s="3238"/>
      <c r="B712" s="3239"/>
      <c r="C712" s="3238"/>
      <c r="D712" s="3240"/>
      <c r="E712" s="1117"/>
      <c r="F712" s="1120"/>
      <c r="G712" s="1117"/>
      <c r="H712" s="1120"/>
      <c r="I712" s="1117"/>
    </row>
    <row r="713" spans="1:9" ht="15.4" customHeight="1">
      <c r="A713" s="3238"/>
      <c r="B713" s="3239"/>
      <c r="C713" s="3238"/>
      <c r="D713" s="3240"/>
      <c r="E713" s="1117"/>
      <c r="F713" s="1120"/>
      <c r="G713" s="1117"/>
      <c r="H713" s="1120"/>
      <c r="I713" s="1117"/>
    </row>
    <row r="714" spans="1:9" ht="15.4" customHeight="1">
      <c r="A714" s="3238"/>
      <c r="B714" s="3239"/>
      <c r="C714" s="3238"/>
      <c r="D714" s="3240"/>
      <c r="E714" s="1117"/>
      <c r="F714" s="1120"/>
      <c r="G714" s="1117"/>
      <c r="H714" s="1120"/>
      <c r="I714" s="1117"/>
    </row>
    <row r="715" spans="1:9" ht="15.4" customHeight="1">
      <c r="A715" s="3238"/>
      <c r="B715" s="3239"/>
      <c r="C715" s="3238"/>
      <c r="D715" s="3240"/>
      <c r="E715" s="1117"/>
      <c r="F715" s="1120"/>
      <c r="G715" s="1117"/>
      <c r="H715" s="1120"/>
      <c r="I715" s="1117"/>
    </row>
    <row r="750" spans="1:9" ht="15.4" customHeight="1">
      <c r="A750" s="3165" t="s">
        <v>2661</v>
      </c>
      <c r="B750" s="3165"/>
      <c r="C750" s="3165"/>
      <c r="D750" s="3165"/>
      <c r="E750" s="3165"/>
      <c r="F750" s="3165"/>
      <c r="G750" s="3165"/>
      <c r="H750" s="3165"/>
      <c r="I750" s="3165"/>
    </row>
    <row r="751" spans="1:9" ht="15.4" customHeight="1">
      <c r="A751" s="993"/>
      <c r="B751" s="1021"/>
      <c r="C751" s="1021"/>
      <c r="D751" s="1021"/>
      <c r="E751" s="1021"/>
      <c r="F751" s="1021"/>
      <c r="G751" s="1021"/>
      <c r="H751" s="1021"/>
      <c r="I751" s="1021"/>
    </row>
    <row r="752" spans="1:9" ht="15.4" customHeight="1">
      <c r="A752" s="3167" t="s">
        <v>2433</v>
      </c>
      <c r="B752" s="3167"/>
      <c r="C752" s="3167"/>
      <c r="D752" s="1021"/>
      <c r="E752" s="1021"/>
      <c r="F752" s="1021"/>
      <c r="G752" s="1021"/>
      <c r="H752" s="1021"/>
      <c r="I752" s="1021"/>
    </row>
    <row r="754" spans="1:8" ht="15.4" customHeight="1">
      <c r="A754" s="993"/>
      <c r="B754" s="3226" t="s">
        <v>2662</v>
      </c>
      <c r="C754" s="3241"/>
      <c r="D754" s="3227"/>
      <c r="E754" s="1021"/>
    </row>
    <row r="755" spans="1:8" ht="15.4" customHeight="1">
      <c r="A755" s="993"/>
      <c r="B755" s="1021"/>
      <c r="C755" s="1021"/>
      <c r="D755" s="1021"/>
      <c r="E755" s="1021"/>
      <c r="F755" s="1021"/>
      <c r="G755" s="1021"/>
      <c r="H755" s="1021"/>
    </row>
    <row r="756" spans="1:8" ht="15.4" customHeight="1">
      <c r="A756" s="993" t="s">
        <v>572</v>
      </c>
      <c r="B756" s="2812" t="s">
        <v>1736</v>
      </c>
      <c r="C756" s="2812"/>
      <c r="D756" s="2812"/>
      <c r="E756" s="2812"/>
      <c r="F756" s="2812"/>
      <c r="G756" s="1021"/>
      <c r="H756" s="1021"/>
    </row>
    <row r="757" spans="1:8" ht="15.4" customHeight="1">
      <c r="A757" s="993"/>
      <c r="B757" s="2812"/>
      <c r="C757" s="2812"/>
      <c r="D757" s="2812"/>
      <c r="E757" s="2812"/>
      <c r="F757" s="2812"/>
      <c r="G757" s="1004"/>
      <c r="H757" s="1004"/>
    </row>
    <row r="758" spans="1:8" ht="15.4" customHeight="1">
      <c r="A758" s="993"/>
      <c r="B758" s="1121" t="s">
        <v>2663</v>
      </c>
      <c r="C758" s="1004"/>
      <c r="D758" s="1004"/>
      <c r="E758" s="1004"/>
      <c r="F758" s="1004"/>
      <c r="G758" s="1004"/>
      <c r="H758" s="1004"/>
    </row>
    <row r="759" spans="1:8" ht="15.4" customHeight="1">
      <c r="A759" s="993"/>
      <c r="B759" s="1021"/>
      <c r="C759" s="1004"/>
      <c r="D759" s="1004"/>
      <c r="E759" s="1004"/>
      <c r="F759" s="1004"/>
      <c r="G759" s="1004"/>
      <c r="H759" s="1004"/>
    </row>
    <row r="761" spans="1:8" ht="15.4" customHeight="1">
      <c r="A761" s="993"/>
      <c r="B761" s="1021"/>
      <c r="C761" s="1021"/>
      <c r="D761" s="1021"/>
      <c r="E761" s="1021"/>
      <c r="F761" s="1021"/>
      <c r="G761" s="1078" t="s">
        <v>437</v>
      </c>
      <c r="H761" s="1078" t="s">
        <v>438</v>
      </c>
    </row>
    <row r="762" spans="1:8" ht="15.4" customHeight="1">
      <c r="A762" s="993" t="s">
        <v>572</v>
      </c>
      <c r="B762" s="1080" t="s">
        <v>1738</v>
      </c>
      <c r="C762" s="1080"/>
      <c r="D762" s="1080"/>
      <c r="E762" s="1080"/>
      <c r="F762" s="1103"/>
      <c r="G762" s="1019"/>
      <c r="H762" s="1019"/>
    </row>
    <row r="763" spans="1:8" ht="15.4" customHeight="1">
      <c r="A763" s="993" t="s">
        <v>572</v>
      </c>
      <c r="B763" s="751" t="s">
        <v>1739</v>
      </c>
      <c r="C763" s="1122"/>
      <c r="D763" s="1122"/>
      <c r="E763" s="1021"/>
      <c r="F763" s="1021"/>
      <c r="G763" s="1019"/>
      <c r="H763" s="1019"/>
    </row>
    <row r="764" spans="1:8" ht="15.4" customHeight="1">
      <c r="A764" s="993"/>
      <c r="B764" s="2602" t="s">
        <v>2664</v>
      </c>
      <c r="C764" s="2602"/>
      <c r="D764" s="2602"/>
      <c r="E764" s="2602"/>
      <c r="F764" s="2602"/>
      <c r="G764" s="2602"/>
      <c r="H764" s="2602"/>
    </row>
    <row r="765" spans="1:8" ht="15.4" customHeight="1">
      <c r="A765" s="993"/>
    </row>
    <row r="766" spans="1:8" ht="15.4" customHeight="1">
      <c r="A766" s="993"/>
      <c r="B766" s="1021"/>
      <c r="C766" s="1021"/>
      <c r="D766" s="1021"/>
      <c r="E766" s="1021"/>
      <c r="F766" s="1021"/>
      <c r="G766" s="1021"/>
      <c r="H766" s="1021"/>
    </row>
    <row r="767" spans="1:8" ht="15.4" customHeight="1">
      <c r="A767" s="993"/>
      <c r="B767" s="3226" t="s">
        <v>1741</v>
      </c>
      <c r="C767" s="3241"/>
      <c r="D767" s="3227"/>
      <c r="E767" s="1123"/>
    </row>
    <row r="769" spans="1:8" ht="15.4" customHeight="1">
      <c r="A769" s="993" t="s">
        <v>572</v>
      </c>
      <c r="B769" s="2810" t="s">
        <v>2665</v>
      </c>
      <c r="C769" s="2810"/>
      <c r="D769" s="2810"/>
      <c r="E769" s="2810"/>
      <c r="F769" s="2810"/>
      <c r="G769" s="1004"/>
      <c r="H769" s="1004"/>
    </row>
    <row r="770" spans="1:8" ht="15.4" customHeight="1">
      <c r="A770" s="993"/>
      <c r="B770" s="1021"/>
      <c r="C770" s="1021"/>
      <c r="D770" s="1021"/>
      <c r="E770" s="1021"/>
      <c r="F770" s="1021"/>
      <c r="G770" s="1021"/>
      <c r="H770" s="1021"/>
    </row>
    <row r="771" spans="1:8" ht="15.4" customHeight="1">
      <c r="A771" s="993" t="s">
        <v>572</v>
      </c>
      <c r="B771" s="3242" t="s">
        <v>2666</v>
      </c>
      <c r="C771" s="3242"/>
      <c r="D771" s="3242"/>
      <c r="E771" s="3242"/>
      <c r="F771" s="3242"/>
      <c r="G771" s="1004"/>
      <c r="H771" s="1004"/>
    </row>
    <row r="772" spans="1:8" ht="15.4" customHeight="1">
      <c r="A772" s="993"/>
      <c r="B772" s="1021"/>
      <c r="C772" s="1021"/>
      <c r="D772" s="1021"/>
      <c r="E772" s="1021"/>
      <c r="F772" s="1021"/>
      <c r="G772" s="1021"/>
      <c r="H772" s="1021"/>
    </row>
    <row r="773" spans="1:8" ht="15.4" customHeight="1">
      <c r="A773" s="993" t="s">
        <v>572</v>
      </c>
      <c r="B773" s="2810" t="s">
        <v>2667</v>
      </c>
      <c r="C773" s="2810"/>
      <c r="D773" s="2810"/>
      <c r="E773" s="2810"/>
      <c r="F773" s="2810"/>
      <c r="G773" s="1004"/>
      <c r="H773" s="1004"/>
    </row>
    <row r="774" spans="1:8" ht="15.4" customHeight="1">
      <c r="A774" s="993"/>
      <c r="B774" s="1080"/>
      <c r="C774" s="1080"/>
      <c r="D774" s="1080"/>
      <c r="E774" s="1080"/>
      <c r="F774" s="1080"/>
      <c r="G774" s="1080"/>
      <c r="H774" s="1080"/>
    </row>
    <row r="775" spans="1:8" ht="15.4" customHeight="1">
      <c r="A775" s="993"/>
      <c r="B775" s="1080"/>
      <c r="C775" s="1080"/>
      <c r="D775" s="1080"/>
      <c r="E775" s="1080"/>
      <c r="F775" s="1080"/>
      <c r="G775" s="1078" t="s">
        <v>437</v>
      </c>
      <c r="H775" s="1078" t="s">
        <v>438</v>
      </c>
    </row>
    <row r="776" spans="1:8" ht="15.4" customHeight="1">
      <c r="A776" s="993" t="s">
        <v>572</v>
      </c>
      <c r="B776" s="2810" t="s">
        <v>1747</v>
      </c>
      <c r="C776" s="2810"/>
      <c r="D776" s="2810"/>
      <c r="E776" s="2810"/>
      <c r="F776" s="2810"/>
      <c r="G776" s="1019"/>
      <c r="H776" s="1019"/>
    </row>
    <row r="777" spans="1:8" ht="15.4" customHeight="1">
      <c r="A777" s="993"/>
      <c r="B777" s="1021"/>
      <c r="C777" s="1021"/>
      <c r="D777" s="1021"/>
      <c r="E777" s="1021"/>
      <c r="F777" s="1021"/>
      <c r="G777" s="1021"/>
      <c r="H777" s="1021"/>
    </row>
    <row r="778" spans="1:8" ht="15.4" customHeight="1">
      <c r="A778" s="993"/>
      <c r="B778" s="1021"/>
      <c r="C778" s="1021"/>
      <c r="D778" s="1021"/>
      <c r="E778" s="1021"/>
      <c r="F778" s="1021"/>
    </row>
    <row r="779" spans="1:8" ht="15.4" customHeight="1">
      <c r="A779" s="993"/>
      <c r="B779" s="3226" t="s">
        <v>2668</v>
      </c>
      <c r="C779" s="3241"/>
      <c r="D779" s="3227"/>
      <c r="E779" s="1021"/>
      <c r="F779" s="1021"/>
    </row>
    <row r="780" spans="1:8" ht="15.4" customHeight="1">
      <c r="A780" s="993"/>
      <c r="B780" s="1021"/>
      <c r="C780" s="1021"/>
      <c r="D780" s="1021"/>
      <c r="E780" s="1021"/>
      <c r="F780" s="1021"/>
      <c r="G780" s="1078" t="s">
        <v>437</v>
      </c>
      <c r="H780" s="1078" t="s">
        <v>438</v>
      </c>
    </row>
    <row r="781" spans="1:8" ht="15.4" customHeight="1">
      <c r="A781" s="993" t="s">
        <v>572</v>
      </c>
      <c r="B781" s="751" t="s">
        <v>2669</v>
      </c>
      <c r="C781" s="1021"/>
      <c r="D781" s="1021"/>
      <c r="E781" s="1021"/>
      <c r="F781" s="1021"/>
      <c r="G781" s="1019"/>
      <c r="H781" s="1019"/>
    </row>
    <row r="782" spans="1:8" ht="15.4" customHeight="1">
      <c r="A782" s="993"/>
      <c r="B782" s="1121" t="s">
        <v>2663</v>
      </c>
      <c r="C782" s="1004"/>
      <c r="D782" s="1004"/>
      <c r="E782" s="1004"/>
      <c r="F782" s="1004"/>
      <c r="G782" s="1004"/>
      <c r="H782" s="1004"/>
    </row>
    <row r="786" spans="1:8" ht="15.4" customHeight="1">
      <c r="A786" s="3167" t="s">
        <v>2434</v>
      </c>
      <c r="B786" s="3167"/>
      <c r="C786" s="3167"/>
      <c r="D786" s="1021"/>
      <c r="E786" s="1021"/>
      <c r="F786" s="1021"/>
      <c r="G786" s="1021"/>
      <c r="H786" s="1021"/>
    </row>
    <row r="787" spans="1:8" ht="15.4" customHeight="1">
      <c r="B787" s="1021"/>
      <c r="C787" s="1021"/>
      <c r="D787" s="1021"/>
      <c r="E787" s="1021"/>
      <c r="F787" s="1021"/>
      <c r="G787" s="1021"/>
      <c r="H787" s="1021"/>
    </row>
    <row r="788" spans="1:8" ht="15.4" customHeight="1">
      <c r="A788" s="993" t="s">
        <v>644</v>
      </c>
      <c r="B788" s="993" t="s">
        <v>2670</v>
      </c>
      <c r="C788" s="1021"/>
      <c r="D788" s="1021"/>
      <c r="E788" s="1021"/>
      <c r="F788" s="1021"/>
      <c r="G788" s="1021"/>
      <c r="H788" s="1021"/>
    </row>
    <row r="789" spans="1:8" ht="15.4" customHeight="1" thickBot="1">
      <c r="B789" s="2849" t="s">
        <v>2671</v>
      </c>
      <c r="C789" s="2849"/>
      <c r="D789" s="2849"/>
      <c r="E789" s="2849"/>
      <c r="F789" s="2849"/>
      <c r="G789" s="1104" t="s">
        <v>2672</v>
      </c>
      <c r="H789" s="1104"/>
    </row>
    <row r="790" spans="1:8" ht="15.4" customHeight="1">
      <c r="A790" s="3228" t="s">
        <v>2673</v>
      </c>
      <c r="B790" s="3243"/>
      <c r="C790" s="3243"/>
      <c r="D790" s="3229"/>
      <c r="E790" s="1114" t="s">
        <v>2674</v>
      </c>
      <c r="F790" s="1114" t="s">
        <v>1814</v>
      </c>
      <c r="G790" s="3244" t="s">
        <v>2675</v>
      </c>
      <c r="H790" s="3229" t="s">
        <v>2676</v>
      </c>
    </row>
    <row r="791" spans="1:8" ht="15.4" customHeight="1" thickBot="1">
      <c r="A791" s="3245" t="s">
        <v>2677</v>
      </c>
      <c r="B791" s="3246"/>
      <c r="C791" s="3246"/>
      <c r="D791" s="3247"/>
      <c r="E791" s="1124" t="s">
        <v>2678</v>
      </c>
      <c r="F791" s="1124" t="s">
        <v>1820</v>
      </c>
      <c r="G791" s="3248"/>
      <c r="H791" s="3249"/>
    </row>
    <row r="792" spans="1:8" ht="15.4" customHeight="1">
      <c r="A792" s="3250"/>
      <c r="B792" s="3251"/>
      <c r="C792" s="3251"/>
      <c r="D792" s="3251"/>
      <c r="E792" s="1125"/>
      <c r="F792" s="1125"/>
      <c r="G792" s="1125"/>
      <c r="H792" s="1126"/>
    </row>
    <row r="793" spans="1:8" ht="15.4" customHeight="1">
      <c r="A793" s="3252"/>
      <c r="B793" s="3213"/>
      <c r="C793" s="3213"/>
      <c r="D793" s="3213"/>
      <c r="E793" s="1019"/>
      <c r="F793" s="1019"/>
      <c r="G793" s="1019"/>
      <c r="H793" s="1127"/>
    </row>
    <row r="794" spans="1:8" ht="15.4" customHeight="1">
      <c r="A794" s="3252"/>
      <c r="B794" s="3213"/>
      <c r="C794" s="3213"/>
      <c r="D794" s="3213"/>
      <c r="E794" s="1019"/>
      <c r="F794" s="1019"/>
      <c r="G794" s="1019"/>
      <c r="H794" s="1127"/>
    </row>
    <row r="795" spans="1:8" ht="15.4" customHeight="1">
      <c r="A795" s="3252"/>
      <c r="B795" s="3213"/>
      <c r="C795" s="3213"/>
      <c r="D795" s="3213"/>
      <c r="E795" s="1019"/>
      <c r="F795" s="1019"/>
      <c r="G795" s="1019"/>
      <c r="H795" s="1127"/>
    </row>
    <row r="796" spans="1:8" ht="15.4" customHeight="1">
      <c r="A796" s="3252"/>
      <c r="B796" s="3213"/>
      <c r="C796" s="3213"/>
      <c r="D796" s="3213"/>
      <c r="E796" s="1019"/>
      <c r="F796" s="1019"/>
      <c r="G796" s="1019"/>
      <c r="H796" s="1127"/>
    </row>
    <row r="797" spans="1:8" ht="15.4" customHeight="1">
      <c r="A797" s="3252"/>
      <c r="B797" s="3213"/>
      <c r="C797" s="3213"/>
      <c r="D797" s="3213"/>
      <c r="E797" s="1019"/>
      <c r="F797" s="1019"/>
      <c r="G797" s="1019"/>
      <c r="H797" s="1127"/>
    </row>
    <row r="798" spans="1:8" ht="15.4" customHeight="1" thickBot="1">
      <c r="A798" s="3253"/>
      <c r="B798" s="3254"/>
      <c r="C798" s="3254"/>
      <c r="D798" s="3254"/>
      <c r="E798" s="1128"/>
      <c r="F798" s="1128"/>
      <c r="G798" s="1128"/>
      <c r="H798" s="1129"/>
    </row>
    <row r="799" spans="1:8" ht="15.4" customHeight="1">
      <c r="A799" s="993" t="s">
        <v>644</v>
      </c>
      <c r="B799" s="2812" t="s">
        <v>1858</v>
      </c>
      <c r="C799" s="2812"/>
      <c r="D799" s="2812"/>
      <c r="E799" s="2812"/>
      <c r="F799" s="2812"/>
      <c r="G799" s="1078" t="s">
        <v>437</v>
      </c>
      <c r="H799" s="1078" t="s">
        <v>438</v>
      </c>
    </row>
    <row r="800" spans="1:8" ht="15.4" customHeight="1">
      <c r="A800" s="993"/>
      <c r="B800" s="2812"/>
      <c r="C800" s="2812"/>
      <c r="D800" s="2812"/>
      <c r="E800" s="2812"/>
      <c r="F800" s="2812"/>
      <c r="G800" s="1019"/>
      <c r="H800" s="1019"/>
    </row>
    <row r="801" spans="1:8" ht="15.4" customHeight="1">
      <c r="A801" s="993"/>
      <c r="B801" s="2812" t="s">
        <v>1859</v>
      </c>
      <c r="C801" s="2812"/>
      <c r="D801" s="2812"/>
      <c r="E801" s="2812"/>
      <c r="F801" s="2899"/>
      <c r="G801" s="1035"/>
      <c r="H801" s="1035"/>
    </row>
    <row r="802" spans="1:8" ht="15.4" customHeight="1">
      <c r="A802" s="993"/>
      <c r="B802" s="2812"/>
      <c r="C802" s="2812"/>
      <c r="D802" s="2812"/>
      <c r="E802" s="2812"/>
      <c r="F802" s="2899"/>
      <c r="G802" s="1044"/>
      <c r="H802" s="1044"/>
    </row>
    <row r="803" spans="1:8" ht="15.4" customHeight="1">
      <c r="A803" s="993"/>
      <c r="H803" s="1130"/>
    </row>
    <row r="804" spans="1:8" ht="15.4" customHeight="1">
      <c r="A804" s="993" t="s">
        <v>644</v>
      </c>
      <c r="B804" s="3226" t="s">
        <v>2679</v>
      </c>
      <c r="C804" s="3241"/>
      <c r="D804" s="3227"/>
      <c r="E804" s="748"/>
      <c r="F804" s="748"/>
      <c r="G804" s="1078" t="s">
        <v>437</v>
      </c>
      <c r="H804" s="1078" t="s">
        <v>438</v>
      </c>
    </row>
    <row r="805" spans="1:8" ht="15.4" customHeight="1">
      <c r="B805" s="2812" t="s">
        <v>1834</v>
      </c>
      <c r="C805" s="2812"/>
      <c r="D805" s="2812"/>
      <c r="E805" s="2812"/>
      <c r="F805" s="2899"/>
      <c r="G805" s="3214"/>
      <c r="H805" s="3214"/>
    </row>
    <row r="806" spans="1:8" ht="15.4" customHeight="1">
      <c r="A806" s="993"/>
      <c r="B806" s="2812"/>
      <c r="C806" s="2812"/>
      <c r="D806" s="2812"/>
      <c r="E806" s="2812"/>
      <c r="F806" s="2899"/>
      <c r="G806" s="3215"/>
      <c r="H806" s="3215"/>
    </row>
    <row r="807" spans="1:8" ht="15.4" customHeight="1">
      <c r="A807" s="993"/>
      <c r="B807" s="2849" t="s">
        <v>2680</v>
      </c>
      <c r="C807" s="2849"/>
      <c r="D807" s="2849"/>
      <c r="E807" s="2849"/>
      <c r="F807" s="2849"/>
      <c r="G807" s="2849"/>
      <c r="H807" s="3162"/>
    </row>
    <row r="808" spans="1:8" ht="15.4" customHeight="1">
      <c r="B808" s="751" t="s">
        <v>2681</v>
      </c>
      <c r="C808" s="748"/>
      <c r="D808" s="748"/>
      <c r="E808" s="748"/>
      <c r="F808" s="748"/>
      <c r="G808" s="1019"/>
      <c r="H808" s="1019"/>
    </row>
    <row r="809" spans="1:8" ht="15" customHeight="1">
      <c r="A809" s="993"/>
      <c r="B809" s="2812" t="s">
        <v>2682</v>
      </c>
      <c r="C809" s="2812"/>
      <c r="D809" s="2812"/>
      <c r="E809" s="2812"/>
      <c r="F809" s="2812"/>
      <c r="G809" s="3214"/>
      <c r="H809" s="3214"/>
    </row>
    <row r="810" spans="1:8" ht="15.4" customHeight="1">
      <c r="A810" s="993"/>
      <c r="B810" s="2812"/>
      <c r="C810" s="2812"/>
      <c r="D810" s="2812"/>
      <c r="E810" s="2812"/>
      <c r="F810" s="2812"/>
      <c r="G810" s="3215"/>
      <c r="H810" s="3215"/>
    </row>
    <row r="811" spans="1:8" ht="15.4" customHeight="1">
      <c r="A811" s="993"/>
      <c r="B811" s="2849" t="s">
        <v>1833</v>
      </c>
      <c r="C811" s="2849"/>
      <c r="D811" s="2849"/>
      <c r="E811" s="2849"/>
      <c r="F811" s="2849"/>
    </row>
    <row r="812" spans="1:8" ht="15.4" customHeight="1">
      <c r="A812" s="993"/>
      <c r="B812" s="2812" t="s">
        <v>2683</v>
      </c>
      <c r="C812" s="2812"/>
      <c r="D812" s="2812"/>
      <c r="E812" s="2812"/>
      <c r="F812" s="2812"/>
      <c r="G812" s="3214"/>
      <c r="H812" s="3214"/>
    </row>
    <row r="813" spans="1:8" ht="15.4" customHeight="1">
      <c r="A813" s="993"/>
      <c r="B813" s="2812"/>
      <c r="C813" s="2812"/>
      <c r="D813" s="2812"/>
      <c r="E813" s="2812"/>
      <c r="F813" s="2812"/>
      <c r="G813" s="3215"/>
      <c r="H813" s="3215"/>
    </row>
    <row r="814" spans="1:8" ht="15.4" customHeight="1">
      <c r="A814" s="993"/>
      <c r="B814" s="2812" t="s">
        <v>2684</v>
      </c>
      <c r="C814" s="2812"/>
      <c r="D814" s="2812"/>
      <c r="E814" s="2812"/>
      <c r="F814" s="2812"/>
      <c r="G814" s="3214"/>
      <c r="H814" s="3214"/>
    </row>
    <row r="815" spans="1:8" ht="15.4" customHeight="1">
      <c r="A815" s="993"/>
      <c r="B815" s="2812"/>
      <c r="C815" s="2812"/>
      <c r="D815" s="2812"/>
      <c r="E815" s="2812"/>
      <c r="F815" s="2812"/>
      <c r="G815" s="3215"/>
      <c r="H815" s="3215"/>
    </row>
    <row r="816" spans="1:8" ht="15.4" customHeight="1">
      <c r="A816" s="993"/>
      <c r="B816" s="2849" t="s">
        <v>2685</v>
      </c>
      <c r="C816" s="2849"/>
      <c r="D816" s="2849"/>
      <c r="E816" s="2849"/>
      <c r="F816" s="2849"/>
      <c r="G816" s="2849"/>
      <c r="H816" s="2849"/>
    </row>
    <row r="817" spans="1:9" ht="15.4" customHeight="1">
      <c r="A817" s="993"/>
      <c r="B817" s="2849"/>
      <c r="C817" s="2849"/>
      <c r="D817" s="2849"/>
      <c r="E817" s="2849"/>
      <c r="F817" s="2849"/>
      <c r="G817" s="2849"/>
      <c r="H817" s="2849"/>
      <c r="I817" s="1021"/>
    </row>
    <row r="818" spans="1:9" ht="15.4" customHeight="1">
      <c r="A818" s="993"/>
      <c r="I818" s="1021"/>
    </row>
    <row r="819" spans="1:9" ht="15.4" customHeight="1">
      <c r="A819" s="993" t="s">
        <v>644</v>
      </c>
      <c r="B819" s="3226" t="s">
        <v>1840</v>
      </c>
      <c r="C819" s="3241"/>
      <c r="D819" s="3227"/>
      <c r="I819" s="1021"/>
    </row>
    <row r="820" spans="1:9" ht="15.4" customHeight="1">
      <c r="A820" s="993"/>
      <c r="B820" s="2812" t="s">
        <v>2686</v>
      </c>
      <c r="C820" s="2812"/>
      <c r="D820" s="2812"/>
      <c r="E820" s="2812"/>
      <c r="F820" s="2812"/>
      <c r="G820" s="1078" t="s">
        <v>437</v>
      </c>
      <c r="H820" s="1078" t="s">
        <v>438</v>
      </c>
      <c r="I820" s="1021"/>
    </row>
    <row r="821" spans="1:9" ht="15.4" customHeight="1">
      <c r="B821" s="2812"/>
      <c r="C821" s="2812"/>
      <c r="D821" s="2812"/>
      <c r="E821" s="2812"/>
      <c r="F821" s="2812"/>
      <c r="G821" s="1019"/>
      <c r="H821" s="1019"/>
      <c r="I821" s="1021"/>
    </row>
    <row r="822" spans="1:9" ht="15.4" customHeight="1">
      <c r="B822" s="2849" t="s">
        <v>2680</v>
      </c>
      <c r="C822" s="2849"/>
      <c r="D822" s="2849"/>
      <c r="E822" s="2849"/>
      <c r="F822" s="2849"/>
      <c r="G822" s="2849"/>
      <c r="H822" s="3162"/>
      <c r="I822" s="1021"/>
    </row>
    <row r="823" spans="1:9" ht="15.4" customHeight="1">
      <c r="A823" s="993"/>
      <c r="B823" s="2812" t="s">
        <v>1842</v>
      </c>
      <c r="C823" s="2812"/>
      <c r="D823" s="2812"/>
      <c r="E823" s="2812"/>
      <c r="F823" s="2812"/>
      <c r="G823" s="3214"/>
      <c r="H823" s="3214"/>
      <c r="I823" s="1021"/>
    </row>
    <row r="824" spans="1:9" ht="15.4" customHeight="1">
      <c r="B824" s="2812"/>
      <c r="C824" s="2812"/>
      <c r="D824" s="2812"/>
      <c r="E824" s="2812"/>
      <c r="F824" s="2812"/>
      <c r="G824" s="3215"/>
      <c r="H824" s="3215"/>
      <c r="I824" s="1021"/>
    </row>
    <row r="825" spans="1:9" ht="15.4" customHeight="1">
      <c r="B825" s="2812" t="s">
        <v>2687</v>
      </c>
      <c r="C825" s="2812"/>
      <c r="D825" s="2812"/>
      <c r="E825" s="2812"/>
      <c r="F825" s="2812"/>
      <c r="G825" s="3214"/>
      <c r="H825" s="3214"/>
      <c r="I825" s="1021"/>
    </row>
    <row r="826" spans="1:9" ht="15.4" customHeight="1">
      <c r="B826" s="2812"/>
      <c r="C826" s="2812"/>
      <c r="D826" s="2812"/>
      <c r="E826" s="2812"/>
      <c r="F826" s="2812"/>
      <c r="G826" s="3215"/>
      <c r="H826" s="3215"/>
      <c r="I826" s="1021"/>
    </row>
    <row r="827" spans="1:9" ht="15.4" customHeight="1">
      <c r="B827" s="2849" t="s">
        <v>2688</v>
      </c>
      <c r="C827" s="2849"/>
      <c r="D827" s="2849"/>
      <c r="E827" s="2849"/>
      <c r="F827" s="2849"/>
      <c r="I827" s="1021"/>
    </row>
    <row r="828" spans="1:9" ht="15" customHeight="1">
      <c r="I828" s="1021"/>
    </row>
    <row r="829" spans="1:9" ht="15.4" customHeight="1">
      <c r="I829" s="1021"/>
    </row>
    <row r="830" spans="1:9" ht="15.4" customHeight="1">
      <c r="A830" s="3167" t="s">
        <v>2435</v>
      </c>
      <c r="B830" s="3167"/>
      <c r="C830" s="3167"/>
      <c r="I830" s="1021"/>
    </row>
    <row r="831" spans="1:9" ht="15.4" customHeight="1">
      <c r="A831" s="993"/>
      <c r="B831" s="1021"/>
      <c r="C831" s="1021"/>
      <c r="D831" s="1021"/>
      <c r="E831" s="1021"/>
      <c r="F831" s="1021"/>
      <c r="G831" s="1021"/>
      <c r="H831" s="1021"/>
      <c r="I831" s="1021"/>
    </row>
    <row r="832" spans="1:9" ht="15.4" customHeight="1">
      <c r="A832" s="993" t="s">
        <v>2689</v>
      </c>
      <c r="B832" s="3186" t="s">
        <v>2690</v>
      </c>
      <c r="C832" s="3217"/>
      <c r="D832" s="3217"/>
      <c r="E832" s="1085" t="s">
        <v>1863</v>
      </c>
      <c r="F832" s="3217" t="s">
        <v>2691</v>
      </c>
      <c r="G832" s="3208"/>
      <c r="H832" s="1021"/>
      <c r="I832" s="1021"/>
    </row>
    <row r="833" spans="1:9" ht="15.4" customHeight="1">
      <c r="A833" s="993"/>
      <c r="B833" s="1131" t="s">
        <v>1660</v>
      </c>
      <c r="C833" s="1132"/>
      <c r="D833" s="1099"/>
      <c r="E833" s="1133" t="s">
        <v>1661</v>
      </c>
      <c r="F833" s="3255"/>
      <c r="G833" s="3256"/>
      <c r="I833" s="1134"/>
    </row>
    <row r="834" spans="1:9" ht="15.4" customHeight="1">
      <c r="A834" s="993"/>
      <c r="B834" s="1135" t="s">
        <v>1663</v>
      </c>
      <c r="C834" s="1136"/>
      <c r="D834" s="1049"/>
      <c r="E834" s="1137" t="s">
        <v>1664</v>
      </c>
      <c r="F834" s="3184"/>
      <c r="G834" s="3207"/>
      <c r="H834" s="2958" t="s">
        <v>2692</v>
      </c>
      <c r="I834" s="2850"/>
    </row>
    <row r="835" spans="1:9" ht="15.4" customHeight="1">
      <c r="A835" s="993"/>
      <c r="B835" s="1135" t="s">
        <v>1665</v>
      </c>
      <c r="C835" s="1136"/>
      <c r="D835" s="1049"/>
      <c r="E835" s="1137" t="s">
        <v>1664</v>
      </c>
      <c r="F835" s="3184"/>
      <c r="G835" s="3207"/>
      <c r="H835" s="2958"/>
      <c r="I835" s="2850"/>
    </row>
    <row r="836" spans="1:9" ht="15.4" customHeight="1">
      <c r="A836" s="993"/>
      <c r="B836" s="1135" t="s">
        <v>1666</v>
      </c>
      <c r="C836" s="1136"/>
      <c r="D836" s="1049"/>
      <c r="E836" s="1137" t="s">
        <v>1664</v>
      </c>
      <c r="F836" s="1038"/>
      <c r="G836" s="1037"/>
      <c r="H836" s="2958"/>
      <c r="I836" s="2850"/>
    </row>
    <row r="837" spans="1:9" ht="15.4" customHeight="1">
      <c r="A837" s="993"/>
      <c r="B837" s="1135" t="s">
        <v>1667</v>
      </c>
      <c r="C837" s="1136"/>
      <c r="D837" s="1049"/>
      <c r="E837" s="1137" t="s">
        <v>2693</v>
      </c>
      <c r="F837" s="3184"/>
      <c r="G837" s="3207"/>
      <c r="H837" s="2958"/>
      <c r="I837" s="2850"/>
    </row>
    <row r="838" spans="1:9" ht="15.4" customHeight="1">
      <c r="A838" s="993"/>
      <c r="B838" s="1135" t="s">
        <v>1669</v>
      </c>
      <c r="C838" s="1136"/>
      <c r="D838" s="1049"/>
      <c r="E838" s="1137" t="s">
        <v>1034</v>
      </c>
      <c r="F838" s="3184"/>
      <c r="G838" s="3207"/>
      <c r="H838" s="2958"/>
      <c r="I838" s="2850"/>
    </row>
    <row r="839" spans="1:9" ht="15.4" customHeight="1">
      <c r="A839" s="993"/>
      <c r="B839" s="1135" t="s">
        <v>1670</v>
      </c>
      <c r="C839" s="1136"/>
      <c r="D839" s="1049"/>
      <c r="E839" s="1137" t="s">
        <v>1671</v>
      </c>
      <c r="F839" s="3184"/>
      <c r="G839" s="3207"/>
      <c r="H839" s="1021"/>
      <c r="I839" s="1021"/>
    </row>
    <row r="840" spans="1:9" ht="15.4" customHeight="1">
      <c r="A840" s="993"/>
      <c r="B840" s="1135" t="s">
        <v>1672</v>
      </c>
      <c r="C840" s="1136"/>
      <c r="D840" s="1049"/>
      <c r="E840" s="1137" t="s">
        <v>1034</v>
      </c>
      <c r="F840" s="3184"/>
      <c r="G840" s="3207"/>
      <c r="H840" s="1021"/>
      <c r="I840" s="1021"/>
    </row>
    <row r="841" spans="1:9" ht="15.4" customHeight="1">
      <c r="A841" s="993"/>
      <c r="B841" s="1135" t="s">
        <v>1673</v>
      </c>
      <c r="C841" s="1136"/>
      <c r="D841" s="1049"/>
      <c r="E841" s="1137" t="s">
        <v>1664</v>
      </c>
      <c r="F841" s="3184"/>
      <c r="G841" s="3207"/>
      <c r="H841" s="1021"/>
      <c r="I841" s="1021"/>
    </row>
    <row r="842" spans="1:9" ht="15.4" customHeight="1">
      <c r="A842" s="993"/>
      <c r="B842" s="1021"/>
      <c r="C842" s="1021"/>
      <c r="D842" s="1021"/>
      <c r="E842" s="1021"/>
      <c r="F842" s="1021"/>
      <c r="G842" s="1021"/>
      <c r="H842" s="1021"/>
      <c r="I842" s="1021"/>
    </row>
    <row r="843" spans="1:9" ht="15.4" customHeight="1">
      <c r="A843" s="993" t="s">
        <v>2689</v>
      </c>
      <c r="B843" s="2812" t="s">
        <v>2694</v>
      </c>
      <c r="C843" s="2812"/>
      <c r="D843" s="2812"/>
      <c r="E843" s="2812"/>
      <c r="F843" s="1021" t="s">
        <v>2695</v>
      </c>
      <c r="G843" s="748"/>
      <c r="H843" s="1004"/>
      <c r="I843" s="1004"/>
    </row>
    <row r="844" spans="1:9" ht="15.4" customHeight="1">
      <c r="B844" s="2812"/>
      <c r="C844" s="2812"/>
      <c r="D844" s="2812"/>
      <c r="E844" s="2812"/>
      <c r="F844" s="1021" t="s">
        <v>2696</v>
      </c>
      <c r="G844" s="1021"/>
      <c r="H844" s="1004"/>
      <c r="I844" s="1004"/>
    </row>
    <row r="845" spans="1:9" ht="15.4" customHeight="1">
      <c r="I845" s="1021"/>
    </row>
    <row r="846" spans="1:9" ht="15.4" customHeight="1">
      <c r="A846" s="993" t="s">
        <v>658</v>
      </c>
      <c r="B846" s="2812" t="s">
        <v>2697</v>
      </c>
      <c r="C846" s="2812"/>
      <c r="D846" s="2812"/>
      <c r="E846" s="2812"/>
      <c r="F846" s="2812"/>
      <c r="G846" s="2812"/>
      <c r="H846" s="1004"/>
      <c r="I846" s="1021" t="s">
        <v>921</v>
      </c>
    </row>
    <row r="847" spans="1:9" ht="15.4" customHeight="1">
      <c r="A847" s="993" t="s">
        <v>658</v>
      </c>
      <c r="B847" s="2812" t="s">
        <v>2698</v>
      </c>
      <c r="C847" s="2812"/>
      <c r="D847" s="2812"/>
      <c r="E847" s="2812"/>
      <c r="F847" s="2812"/>
      <c r="G847" s="2812"/>
      <c r="H847" s="1004"/>
      <c r="I847" s="1021" t="s">
        <v>921</v>
      </c>
    </row>
    <row r="849" spans="1:8" ht="15.4" customHeight="1">
      <c r="A849" s="993" t="s">
        <v>508</v>
      </c>
      <c r="B849" s="2957" t="s">
        <v>1580</v>
      </c>
      <c r="C849" s="2957"/>
      <c r="D849" s="2957"/>
      <c r="E849" s="2957"/>
      <c r="F849" s="1019"/>
      <c r="G849" s="1109" t="s">
        <v>512</v>
      </c>
    </row>
    <row r="850" spans="1:8" ht="15.4" customHeight="1">
      <c r="A850" s="993"/>
      <c r="B850" s="2957"/>
      <c r="C850" s="2957"/>
      <c r="D850" s="2957"/>
      <c r="E850" s="2957"/>
      <c r="F850" s="1019"/>
      <c r="G850" s="1109" t="s">
        <v>513</v>
      </c>
    </row>
    <row r="851" spans="1:8" ht="15.4" customHeight="1">
      <c r="A851" s="993"/>
      <c r="B851" s="699" t="s">
        <v>2699</v>
      </c>
      <c r="C851" s="699"/>
      <c r="D851" s="699"/>
      <c r="E851" s="699"/>
      <c r="F851" s="1019"/>
      <c r="G851" s="1076" t="s">
        <v>438</v>
      </c>
    </row>
    <row r="852" spans="1:8" ht="15.4" customHeight="1">
      <c r="A852" s="993"/>
      <c r="B852" s="1121" t="s">
        <v>2700</v>
      </c>
      <c r="C852" s="1004"/>
      <c r="D852" s="1004"/>
      <c r="E852" s="1004"/>
      <c r="F852" s="1004"/>
      <c r="G852" s="1004"/>
      <c r="H852" s="1004"/>
    </row>
    <row r="853" spans="1:8" ht="15.4" customHeight="1">
      <c r="A853" s="993"/>
      <c r="B853" s="1021"/>
      <c r="C853" s="1021"/>
      <c r="D853" s="1021"/>
      <c r="E853" s="1021"/>
      <c r="F853" s="1021"/>
      <c r="G853" s="1021"/>
      <c r="H853" s="1021"/>
    </row>
    <row r="854" spans="1:8" ht="15.4" customHeight="1">
      <c r="A854" s="993" t="s">
        <v>811</v>
      </c>
      <c r="B854" s="2812" t="s">
        <v>2701</v>
      </c>
      <c r="C854" s="2812"/>
      <c r="D854" s="2812"/>
      <c r="E854" s="2812"/>
      <c r="F854" s="2812"/>
      <c r="G854" s="1078" t="s">
        <v>437</v>
      </c>
      <c r="H854" s="1078" t="s">
        <v>438</v>
      </c>
    </row>
    <row r="855" spans="1:8" ht="15.4" customHeight="1">
      <c r="A855" s="993"/>
      <c r="B855" s="2812"/>
      <c r="C855" s="2812"/>
      <c r="D855" s="2812"/>
      <c r="E855" s="2812"/>
      <c r="F855" s="2812"/>
      <c r="G855" s="1019"/>
      <c r="H855" s="1019"/>
    </row>
    <row r="856" spans="1:8" ht="15.4" customHeight="1">
      <c r="A856" s="993"/>
      <c r="B856" s="2953" t="s">
        <v>2033</v>
      </c>
      <c r="C856" s="2953"/>
      <c r="D856" s="2953"/>
      <c r="E856" s="2953"/>
      <c r="F856" s="2953"/>
      <c r="G856" s="2953"/>
      <c r="H856" s="2953"/>
    </row>
    <row r="857" spans="1:8" ht="15.4" customHeight="1">
      <c r="A857" s="993"/>
      <c r="B857" s="2812" t="s">
        <v>2702</v>
      </c>
      <c r="C857" s="2812"/>
      <c r="D857" s="2812"/>
      <c r="E857" s="2812"/>
      <c r="F857" s="2812"/>
      <c r="G857" s="1019"/>
      <c r="H857" s="1019"/>
    </row>
    <row r="860" spans="1:8" ht="15.4" customHeight="1">
      <c r="A860" s="3167" t="s">
        <v>2437</v>
      </c>
      <c r="B860" s="3167"/>
      <c r="C860" s="3167"/>
    </row>
    <row r="861" spans="1:8" ht="15.4" customHeight="1">
      <c r="A861" s="993"/>
      <c r="B861" s="1021"/>
      <c r="C861" s="1021"/>
      <c r="D861" s="1021"/>
      <c r="E861" s="1021"/>
      <c r="F861" s="1021"/>
      <c r="G861" s="1021"/>
      <c r="H861" s="1021"/>
    </row>
    <row r="862" spans="1:8" ht="15.4" customHeight="1">
      <c r="A862" s="993"/>
      <c r="B862" s="3226" t="s">
        <v>2703</v>
      </c>
      <c r="C862" s="3241"/>
      <c r="D862" s="3227"/>
      <c r="E862" s="1021"/>
      <c r="F862" s="1021"/>
      <c r="G862" s="1078" t="s">
        <v>437</v>
      </c>
      <c r="H862" s="1078" t="s">
        <v>438</v>
      </c>
    </row>
    <row r="863" spans="1:8" ht="15.4" customHeight="1">
      <c r="A863" s="993" t="s">
        <v>535</v>
      </c>
      <c r="B863" s="2812" t="s">
        <v>1629</v>
      </c>
      <c r="C863" s="2812"/>
      <c r="D863" s="2812"/>
      <c r="E863" s="2812"/>
      <c r="F863" s="2812"/>
      <c r="G863" s="1019"/>
      <c r="H863" s="1019"/>
    </row>
    <row r="865" spans="1:8" ht="15.4" customHeight="1">
      <c r="A865" s="993" t="s">
        <v>535</v>
      </c>
      <c r="B865" s="2812" t="s">
        <v>1625</v>
      </c>
      <c r="C865" s="2812"/>
      <c r="D865" s="2812"/>
      <c r="E865" s="748"/>
      <c r="F865" s="1019"/>
      <c r="G865" s="1138" t="s">
        <v>1626</v>
      </c>
      <c r="H865" s="1021"/>
    </row>
    <row r="866" spans="1:8" ht="15.4" customHeight="1">
      <c r="A866" s="993"/>
      <c r="B866" s="1021"/>
      <c r="C866" s="1021"/>
      <c r="D866" s="1021"/>
      <c r="E866" s="1021"/>
      <c r="F866" s="1019"/>
      <c r="G866" s="1138" t="s">
        <v>1627</v>
      </c>
      <c r="H866" s="1021"/>
    </row>
    <row r="867" spans="1:8" ht="15.4" customHeight="1">
      <c r="A867" s="993"/>
      <c r="B867" s="1021"/>
      <c r="C867" s="1021"/>
      <c r="D867" s="1021"/>
      <c r="E867" s="1021"/>
      <c r="F867" s="1019"/>
      <c r="G867" s="1138" t="s">
        <v>1628</v>
      </c>
      <c r="H867" s="1021"/>
    </row>
    <row r="868" spans="1:8" ht="15.4" customHeight="1">
      <c r="A868" s="993"/>
      <c r="B868" s="1021"/>
      <c r="C868" s="1021"/>
      <c r="D868" s="1021"/>
      <c r="E868" s="1021"/>
      <c r="F868" s="1138"/>
      <c r="G868" s="1138"/>
      <c r="H868" s="1021"/>
    </row>
    <row r="869" spans="1:8" ht="15.4" customHeight="1">
      <c r="A869" s="993" t="s">
        <v>535</v>
      </c>
      <c r="B869" s="2812" t="s">
        <v>2704</v>
      </c>
      <c r="C869" s="2812"/>
      <c r="D869" s="2812"/>
      <c r="E869" s="2899"/>
      <c r="F869" s="3193"/>
      <c r="G869" s="3207"/>
      <c r="H869" s="993" t="s">
        <v>2693</v>
      </c>
    </row>
    <row r="870" spans="1:8" ht="15.4" customHeight="1">
      <c r="A870" s="993"/>
      <c r="B870" s="623"/>
      <c r="C870" s="1014"/>
      <c r="D870" s="1014"/>
      <c r="E870" s="1139"/>
      <c r="F870" s="1021"/>
      <c r="G870" s="1021"/>
      <c r="H870" s="1021"/>
    </row>
    <row r="871" spans="1:8" ht="15.4" customHeight="1">
      <c r="A871" s="993" t="s">
        <v>550</v>
      </c>
      <c r="B871" s="2812" t="s">
        <v>1719</v>
      </c>
      <c r="C871" s="2812"/>
      <c r="D871" s="2812"/>
      <c r="E871" s="2812"/>
      <c r="F871" s="2812"/>
      <c r="G871" s="1078" t="s">
        <v>437</v>
      </c>
      <c r="H871" s="1078" t="s">
        <v>438</v>
      </c>
    </row>
    <row r="872" spans="1:8" ht="15.4" customHeight="1">
      <c r="A872" s="993"/>
      <c r="B872" s="2812"/>
      <c r="C872" s="2812"/>
      <c r="D872" s="2812"/>
      <c r="E872" s="2812"/>
      <c r="F872" s="2812"/>
      <c r="G872" s="1019"/>
      <c r="H872" s="1019"/>
    </row>
    <row r="874" spans="1:8" ht="15.4" customHeight="1">
      <c r="B874" s="3226" t="s">
        <v>2705</v>
      </c>
      <c r="C874" s="3241"/>
      <c r="D874" s="3227"/>
      <c r="G874" s="1078" t="s">
        <v>437</v>
      </c>
      <c r="H874" s="1078" t="s">
        <v>438</v>
      </c>
    </row>
    <row r="875" spans="1:8" ht="15.4" customHeight="1">
      <c r="A875" s="993" t="s">
        <v>550</v>
      </c>
      <c r="B875" s="2810" t="s">
        <v>2706</v>
      </c>
      <c r="C875" s="2810"/>
      <c r="D875" s="2810"/>
      <c r="E875" s="2810"/>
      <c r="F875" s="2811"/>
      <c r="G875" s="1019"/>
      <c r="H875" s="1019"/>
    </row>
    <row r="876" spans="1:8" ht="15.4" customHeight="1">
      <c r="A876" s="993"/>
      <c r="B876" s="1080"/>
      <c r="C876" s="1080"/>
      <c r="D876" s="1080"/>
      <c r="G876" s="1080"/>
      <c r="H876" s="1080"/>
    </row>
    <row r="877" spans="1:8" ht="15.4" customHeight="1">
      <c r="A877" s="993" t="s">
        <v>550</v>
      </c>
      <c r="B877" s="2812" t="s">
        <v>2707</v>
      </c>
      <c r="C877" s="2812"/>
      <c r="D877" s="2812"/>
      <c r="E877" s="2812"/>
      <c r="F877" s="2812"/>
      <c r="G877" s="1078" t="s">
        <v>437</v>
      </c>
      <c r="H877" s="1078" t="s">
        <v>438</v>
      </c>
    </row>
    <row r="878" spans="1:8" ht="15.4" customHeight="1">
      <c r="A878" s="993"/>
      <c r="B878" s="2812"/>
      <c r="C878" s="2812"/>
      <c r="D878" s="2812"/>
      <c r="E878" s="2812"/>
      <c r="F878" s="2812"/>
      <c r="G878" s="1019"/>
      <c r="H878" s="1019"/>
    </row>
    <row r="879" spans="1:8" ht="15.4" customHeight="1">
      <c r="A879" s="993"/>
      <c r="B879" s="1021"/>
      <c r="C879" s="1021"/>
      <c r="D879" s="1021"/>
      <c r="G879" s="993"/>
      <c r="H879" s="993"/>
    </row>
    <row r="880" spans="1:8" ht="15.4" customHeight="1">
      <c r="A880" s="993"/>
      <c r="B880" s="3226" t="s">
        <v>2708</v>
      </c>
      <c r="C880" s="3241"/>
      <c r="D880" s="3227"/>
      <c r="E880" s="1021"/>
      <c r="F880" s="1021"/>
      <c r="G880" s="1021"/>
      <c r="H880" s="1021"/>
    </row>
    <row r="881" spans="1:9" ht="15.4" customHeight="1">
      <c r="A881" s="993" t="s">
        <v>811</v>
      </c>
      <c r="B881" s="2812" t="s">
        <v>2037</v>
      </c>
      <c r="C881" s="2812"/>
      <c r="D881" s="2812"/>
      <c r="E881" s="2812"/>
      <c r="F881" s="2812"/>
      <c r="G881" s="1078" t="s">
        <v>437</v>
      </c>
      <c r="H881" s="1078" t="s">
        <v>438</v>
      </c>
      <c r="I881" s="1021"/>
    </row>
    <row r="882" spans="1:9" ht="15.4" customHeight="1">
      <c r="B882" s="2812"/>
      <c r="C882" s="2812"/>
      <c r="D882" s="2812"/>
      <c r="E882" s="2812"/>
      <c r="F882" s="2812"/>
      <c r="G882" s="1019"/>
      <c r="H882" s="1019"/>
      <c r="I882" s="1021"/>
    </row>
    <row r="883" spans="1:9" ht="15.4" customHeight="1">
      <c r="I883" s="1021"/>
    </row>
    <row r="884" spans="1:9" ht="15.4" customHeight="1">
      <c r="A884" s="993" t="s">
        <v>550</v>
      </c>
      <c r="B884" s="2812" t="s">
        <v>2709</v>
      </c>
      <c r="C884" s="2812"/>
      <c r="D884" s="2812"/>
      <c r="E884" s="1021"/>
      <c r="F884" s="1021"/>
      <c r="G884" s="1021"/>
      <c r="H884" s="1021"/>
      <c r="I884" s="1021"/>
    </row>
    <row r="885" spans="1:9" ht="15.4" customHeight="1">
      <c r="A885" s="993"/>
      <c r="B885" s="1019"/>
      <c r="C885" s="3257" t="s">
        <v>561</v>
      </c>
      <c r="D885" s="3258"/>
      <c r="E885" s="3258"/>
      <c r="F885" s="3258"/>
      <c r="G885" s="3258"/>
      <c r="H885" s="3258"/>
      <c r="I885" s="3258"/>
    </row>
    <row r="886" spans="1:9" ht="15.4" customHeight="1">
      <c r="A886" s="993"/>
      <c r="B886" s="1019"/>
      <c r="C886" s="2955" t="s">
        <v>563</v>
      </c>
      <c r="D886" s="2956"/>
      <c r="E886" s="2956"/>
      <c r="F886" s="2956"/>
      <c r="G886" s="2956"/>
      <c r="H886" s="2956"/>
      <c r="I886" s="2956"/>
    </row>
    <row r="887" spans="1:9" ht="15.4" customHeight="1">
      <c r="A887" s="993"/>
      <c r="B887" s="1019"/>
      <c r="C887" s="1140" t="s">
        <v>2710</v>
      </c>
      <c r="D887" s="993"/>
      <c r="E887" s="993"/>
      <c r="F887" s="993"/>
      <c r="G887" s="993"/>
      <c r="H887" s="993"/>
      <c r="I887" s="993"/>
    </row>
    <row r="888" spans="1:9" ht="15.4" customHeight="1">
      <c r="A888" s="993"/>
      <c r="B888" s="1019"/>
      <c r="C888" s="1140" t="s">
        <v>564</v>
      </c>
      <c r="D888" s="993"/>
      <c r="E888" s="993"/>
      <c r="F888" s="1019"/>
      <c r="G888" s="1140" t="s">
        <v>2711</v>
      </c>
      <c r="H888" s="993"/>
      <c r="I888" s="993"/>
    </row>
    <row r="889" spans="1:9" ht="15.4" customHeight="1">
      <c r="I889" s="1021"/>
    </row>
    <row r="890" spans="1:9" ht="15.4" customHeight="1">
      <c r="A890" s="993"/>
      <c r="B890" s="1021"/>
      <c r="F890" s="1021"/>
      <c r="G890" s="1078" t="s">
        <v>437</v>
      </c>
      <c r="H890" s="1078" t="s">
        <v>438</v>
      </c>
      <c r="I890" s="1021"/>
    </row>
    <row r="891" spans="1:9" ht="15.4" customHeight="1">
      <c r="A891" s="993" t="s">
        <v>550</v>
      </c>
      <c r="B891" s="2812" t="s">
        <v>2712</v>
      </c>
      <c r="C891" s="2812"/>
      <c r="D891" s="2812"/>
      <c r="E891" s="2812"/>
      <c r="F891" s="2812"/>
      <c r="G891" s="1019"/>
      <c r="H891" s="1019"/>
      <c r="I891" s="1021"/>
    </row>
    <row r="892" spans="1:9" ht="15.4" customHeight="1">
      <c r="A892" s="993"/>
      <c r="B892" s="2953" t="s">
        <v>2713</v>
      </c>
      <c r="C892" s="2953"/>
      <c r="D892" s="2953"/>
      <c r="E892" s="2953"/>
      <c r="F892" s="2953"/>
      <c r="G892" s="2953"/>
      <c r="H892" s="2953"/>
      <c r="I892" s="1021"/>
    </row>
    <row r="893" spans="1:9" ht="15.4" customHeight="1">
      <c r="A893" s="993"/>
      <c r="B893" s="1021"/>
      <c r="C893" s="1021"/>
      <c r="D893" s="1021"/>
      <c r="E893" s="1021"/>
      <c r="F893" s="1021"/>
      <c r="G893" s="1021"/>
      <c r="H893" s="1021"/>
      <c r="I893" s="1021"/>
    </row>
    <row r="894" spans="1:9" ht="15.4" customHeight="1">
      <c r="A894" s="993" t="s">
        <v>550</v>
      </c>
      <c r="B894" s="2812" t="s">
        <v>2714</v>
      </c>
      <c r="C894" s="2812"/>
      <c r="D894" s="2812"/>
      <c r="E894" s="2812"/>
      <c r="F894" s="2812"/>
      <c r="G894" s="2812"/>
      <c r="H894" s="2812"/>
      <c r="I894" s="1021"/>
    </row>
    <row r="895" spans="1:9" ht="15.4" customHeight="1">
      <c r="A895" s="993"/>
      <c r="B895" s="2954" t="s">
        <v>2715</v>
      </c>
      <c r="C895" s="2911"/>
      <c r="D895" s="2911"/>
      <c r="E895" s="2911"/>
      <c r="F895" s="2911"/>
      <c r="G895" s="1078" t="s">
        <v>437</v>
      </c>
      <c r="H895" s="1078" t="s">
        <v>438</v>
      </c>
      <c r="I895" s="1021"/>
    </row>
    <row r="896" spans="1:9" ht="15.4" customHeight="1">
      <c r="A896" s="993"/>
      <c r="B896" s="2911"/>
      <c r="C896" s="2911"/>
      <c r="D896" s="2911"/>
      <c r="E896" s="2911"/>
      <c r="F896" s="2911"/>
      <c r="G896" s="1019"/>
      <c r="H896" s="1019"/>
      <c r="I896" s="1021"/>
    </row>
    <row r="897" spans="1:8" ht="15.4" customHeight="1">
      <c r="B897" s="3226" t="s">
        <v>2716</v>
      </c>
      <c r="C897" s="3241"/>
      <c r="D897" s="3227"/>
    </row>
    <row r="898" spans="1:8" ht="15.4" customHeight="1">
      <c r="A898" s="993" t="s">
        <v>550</v>
      </c>
      <c r="B898" s="2812" t="s">
        <v>2717</v>
      </c>
      <c r="C898" s="2812"/>
      <c r="D898" s="2812"/>
      <c r="E898" s="2812"/>
      <c r="F898" s="2812"/>
      <c r="G898" s="1078" t="s">
        <v>437</v>
      </c>
      <c r="H898" s="1078" t="s">
        <v>438</v>
      </c>
    </row>
    <row r="899" spans="1:8" ht="15.4" customHeight="1">
      <c r="A899" s="993"/>
      <c r="B899" s="2812"/>
      <c r="C899" s="2812"/>
      <c r="D899" s="2812"/>
      <c r="E899" s="2812"/>
      <c r="F899" s="2812"/>
      <c r="G899" s="1019"/>
      <c r="H899" s="1019"/>
    </row>
    <row r="900" spans="1:8" ht="15.4" customHeight="1">
      <c r="A900" s="993" t="s">
        <v>550</v>
      </c>
      <c r="B900" s="2812" t="s">
        <v>2718</v>
      </c>
      <c r="C900" s="2812"/>
      <c r="D900" s="2812"/>
      <c r="E900" s="2812"/>
      <c r="F900" s="2812"/>
      <c r="G900" s="3213"/>
      <c r="H900" s="3213"/>
    </row>
    <row r="901" spans="1:8" ht="15.4" customHeight="1">
      <c r="A901" s="993"/>
      <c r="B901" s="2812"/>
      <c r="C901" s="2812"/>
      <c r="D901" s="2812"/>
      <c r="E901" s="2812"/>
      <c r="F901" s="2812"/>
      <c r="G901" s="3213"/>
      <c r="H901" s="3213"/>
    </row>
    <row r="902" spans="1:8" ht="15.4" customHeight="1">
      <c r="A902" s="993" t="s">
        <v>550</v>
      </c>
      <c r="B902" s="2813" t="s">
        <v>2719</v>
      </c>
      <c r="C902" s="2813"/>
      <c r="D902" s="2813"/>
      <c r="E902" s="2813"/>
      <c r="F902" s="2813"/>
      <c r="G902" s="1019"/>
      <c r="H902" s="1019"/>
    </row>
    <row r="903" spans="1:8" ht="15.4" customHeight="1">
      <c r="A903" s="2952" t="s">
        <v>2720</v>
      </c>
      <c r="B903" s="2812" t="s">
        <v>2721</v>
      </c>
      <c r="C903" s="2812"/>
      <c r="D903" s="2812"/>
      <c r="E903" s="2812"/>
      <c r="F903" s="2812"/>
      <c r="G903" s="2812"/>
      <c r="H903" s="2812"/>
    </row>
    <row r="904" spans="1:8" ht="15.4" customHeight="1">
      <c r="A904" s="2952"/>
      <c r="B904" s="2812" t="s">
        <v>2722</v>
      </c>
      <c r="C904" s="2812"/>
      <c r="D904" s="2812"/>
      <c r="E904" s="2812"/>
      <c r="F904" s="2812"/>
      <c r="G904" s="1019"/>
      <c r="H904" s="1019"/>
    </row>
    <row r="905" spans="1:8" ht="15.4" customHeight="1">
      <c r="A905" s="1014"/>
      <c r="B905" s="2953" t="s">
        <v>2723</v>
      </c>
      <c r="C905" s="2953"/>
      <c r="D905" s="2953"/>
      <c r="E905" s="2953"/>
      <c r="F905" s="2953"/>
      <c r="G905" s="2953"/>
      <c r="H905" s="2953"/>
    </row>
    <row r="907" spans="1:8" ht="15" customHeight="1">
      <c r="A907" s="993"/>
      <c r="B907" s="3226" t="s">
        <v>2724</v>
      </c>
      <c r="C907" s="3241"/>
      <c r="D907" s="3227"/>
    </row>
    <row r="908" spans="1:8" ht="15" customHeight="1">
      <c r="A908" s="993" t="s">
        <v>621</v>
      </c>
      <c r="B908" s="2812" t="s">
        <v>1794</v>
      </c>
      <c r="C908" s="2812"/>
      <c r="D908" s="2812"/>
      <c r="E908" s="2812"/>
      <c r="F908" s="2812"/>
      <c r="G908" s="1078" t="s">
        <v>437</v>
      </c>
      <c r="H908" s="1078" t="s">
        <v>438</v>
      </c>
    </row>
    <row r="909" spans="1:8" ht="15.4" customHeight="1">
      <c r="A909" s="993"/>
      <c r="B909" s="2812"/>
      <c r="C909" s="2812"/>
      <c r="D909" s="2812"/>
      <c r="E909" s="2812"/>
      <c r="F909" s="2812"/>
      <c r="G909" s="1019"/>
      <c r="H909" s="1019"/>
    </row>
    <row r="910" spans="1:8" ht="15.4" customHeight="1">
      <c r="B910" s="2812" t="s">
        <v>1807</v>
      </c>
      <c r="C910" s="2812"/>
      <c r="D910" s="2812"/>
      <c r="E910" s="2812"/>
      <c r="F910" s="2812"/>
      <c r="G910" s="3214"/>
      <c r="H910" s="3214"/>
    </row>
    <row r="911" spans="1:8" ht="15.4" customHeight="1">
      <c r="A911" s="993"/>
      <c r="B911" s="2812"/>
      <c r="C911" s="2812"/>
      <c r="D911" s="2812"/>
      <c r="E911" s="2812"/>
      <c r="F911" s="2812"/>
      <c r="G911" s="3259"/>
      <c r="H911" s="3259"/>
    </row>
    <row r="912" spans="1:8" ht="15.4" customHeight="1">
      <c r="A912" s="993"/>
      <c r="B912" s="2812"/>
      <c r="C912" s="2812"/>
      <c r="D912" s="2812"/>
      <c r="E912" s="2812"/>
      <c r="F912" s="2812"/>
      <c r="G912" s="3215"/>
      <c r="H912" s="3215"/>
    </row>
    <row r="913" spans="1:8" ht="15.4" customHeight="1">
      <c r="A913" s="993"/>
      <c r="B913" s="2812" t="s">
        <v>2725</v>
      </c>
      <c r="C913" s="2812"/>
      <c r="D913" s="2812"/>
      <c r="E913" s="2812"/>
      <c r="F913" s="2812"/>
      <c r="G913" s="3214"/>
      <c r="H913" s="3214"/>
    </row>
    <row r="914" spans="1:8" ht="15.4" customHeight="1">
      <c r="B914" s="2812"/>
      <c r="C914" s="2812"/>
      <c r="D914" s="2812"/>
      <c r="E914" s="2812"/>
      <c r="F914" s="2812"/>
      <c r="G914" s="3215"/>
      <c r="H914" s="3215"/>
    </row>
    <row r="915" spans="1:8" ht="15" customHeight="1">
      <c r="B915" s="2849" t="s">
        <v>2726</v>
      </c>
      <c r="C915" s="2849"/>
      <c r="D915" s="2849"/>
      <c r="E915" s="2849"/>
      <c r="F915" s="2849"/>
      <c r="G915" s="2849"/>
      <c r="H915" s="2849"/>
    </row>
    <row r="916" spans="1:8" ht="15" customHeight="1">
      <c r="B916" s="2849"/>
      <c r="C916" s="2849"/>
      <c r="D916" s="2849"/>
      <c r="E916" s="2849"/>
      <c r="F916" s="2849"/>
      <c r="G916" s="2849"/>
      <c r="H916" s="2849"/>
    </row>
    <row r="918" spans="1:8" ht="15.4" customHeight="1">
      <c r="A918" s="993" t="s">
        <v>621</v>
      </c>
      <c r="B918" s="2812" t="s">
        <v>2727</v>
      </c>
      <c r="C918" s="2812"/>
      <c r="D918" s="2812"/>
      <c r="E918" s="2812"/>
      <c r="F918" s="2812"/>
      <c r="G918" s="751"/>
      <c r="H918" s="1021"/>
    </row>
    <row r="919" spans="1:8" ht="15.4" customHeight="1">
      <c r="A919" s="993"/>
      <c r="B919" s="2812"/>
      <c r="C919" s="2812"/>
      <c r="D919" s="2812"/>
      <c r="E919" s="2812"/>
      <c r="F919" s="2812"/>
      <c r="G919" s="1004"/>
      <c r="H919" s="1004"/>
    </row>
    <row r="920" spans="1:8" ht="15.4" customHeight="1">
      <c r="B920" s="2910" t="s">
        <v>2728</v>
      </c>
      <c r="C920" s="2910"/>
      <c r="D920" s="2910"/>
      <c r="E920" s="2910"/>
      <c r="F920" s="2910"/>
      <c r="G920" s="2910"/>
      <c r="H920" s="2910"/>
    </row>
    <row r="921" spans="1:8" ht="15.4" customHeight="1">
      <c r="A921" s="993"/>
      <c r="B921" s="2910"/>
      <c r="C921" s="2910"/>
      <c r="D921" s="2910"/>
      <c r="E921" s="2910"/>
      <c r="F921" s="2910"/>
      <c r="G921" s="2910"/>
      <c r="H921" s="2910"/>
    </row>
    <row r="922" spans="1:8" ht="15.4" customHeight="1">
      <c r="B922" s="2910"/>
      <c r="C922" s="2910"/>
      <c r="D922" s="2910"/>
      <c r="E922" s="2910"/>
      <c r="F922" s="2910"/>
      <c r="G922" s="2910"/>
      <c r="H922" s="2910"/>
    </row>
    <row r="923" spans="1:8" ht="15" customHeight="1">
      <c r="B923" s="2910"/>
      <c r="C923" s="2910"/>
      <c r="D923" s="2910"/>
      <c r="E923" s="2910"/>
      <c r="F923" s="2910"/>
      <c r="G923" s="2910"/>
      <c r="H923" s="2910"/>
    </row>
    <row r="925" spans="1:8" ht="15.4" customHeight="1">
      <c r="A925" s="3167" t="s">
        <v>2438</v>
      </c>
      <c r="B925" s="3167"/>
      <c r="C925" s="3167"/>
      <c r="D925" s="1021"/>
    </row>
    <row r="926" spans="1:8" ht="15.4" customHeight="1">
      <c r="A926" s="993"/>
    </row>
    <row r="927" spans="1:8" ht="15.4" customHeight="1">
      <c r="A927" s="993" t="s">
        <v>471</v>
      </c>
      <c r="B927" s="3226" t="s">
        <v>2729</v>
      </c>
      <c r="C927" s="3241"/>
      <c r="D927" s="3227"/>
    </row>
    <row r="928" spans="1:8" ht="15.4" customHeight="1">
      <c r="A928" s="993"/>
      <c r="B928" s="3183" t="s">
        <v>2730</v>
      </c>
      <c r="C928" s="3167"/>
      <c r="D928" s="3167"/>
      <c r="E928" s="3167"/>
      <c r="G928" s="993"/>
    </row>
    <row r="929" spans="1:8" ht="15.4" customHeight="1">
      <c r="B929" s="1108"/>
      <c r="C929" s="1108"/>
      <c r="D929" s="1108"/>
      <c r="E929" s="1141" t="s">
        <v>1213</v>
      </c>
      <c r="F929" s="1142"/>
      <c r="G929" s="1143" t="s">
        <v>921</v>
      </c>
    </row>
    <row r="930" spans="1:8" ht="15.4" customHeight="1">
      <c r="B930" s="1108"/>
      <c r="C930" s="1108"/>
      <c r="D930" s="1108"/>
      <c r="E930" s="1144" t="s">
        <v>2731</v>
      </c>
      <c r="F930" s="1142"/>
      <c r="G930" s="1143" t="s">
        <v>921</v>
      </c>
    </row>
    <row r="931" spans="1:8" ht="15.4" customHeight="1">
      <c r="B931" s="1108"/>
      <c r="C931" s="1108"/>
      <c r="D931" s="1108"/>
      <c r="E931" s="1144" t="s">
        <v>2732</v>
      </c>
      <c r="F931" s="1019"/>
      <c r="G931" s="1143" t="s">
        <v>921</v>
      </c>
    </row>
    <row r="932" spans="1:8" ht="15.4" customHeight="1">
      <c r="A932" s="2639" t="s">
        <v>1552</v>
      </c>
      <c r="B932" s="2639"/>
      <c r="C932" s="2639"/>
      <c r="D932" s="2639"/>
      <c r="E932" s="2639"/>
    </row>
    <row r="933" spans="1:8" ht="15.4" customHeight="1">
      <c r="A933" s="2639"/>
      <c r="B933" s="2639"/>
      <c r="C933" s="2639"/>
      <c r="D933" s="2639"/>
      <c r="E933" s="2639"/>
      <c r="F933" s="1019"/>
      <c r="G933" s="1143" t="s">
        <v>921</v>
      </c>
    </row>
    <row r="934" spans="1:8" ht="15.4" customHeight="1">
      <c r="B934" s="3183" t="s">
        <v>1553</v>
      </c>
      <c r="C934" s="3167"/>
      <c r="D934" s="3167"/>
      <c r="E934" s="3167"/>
    </row>
    <row r="935" spans="1:8" ht="15.4" customHeight="1">
      <c r="D935" s="1108"/>
      <c r="E935" s="1141" t="s">
        <v>2733</v>
      </c>
      <c r="F935" s="1145"/>
      <c r="G935" s="1143" t="s">
        <v>2734</v>
      </c>
    </row>
    <row r="936" spans="1:8" ht="15.4" customHeight="1">
      <c r="D936" s="1108"/>
      <c r="E936" s="1141" t="s">
        <v>1556</v>
      </c>
      <c r="F936" s="1146"/>
      <c r="G936" s="1143" t="s">
        <v>2735</v>
      </c>
    </row>
    <row r="937" spans="1:8" ht="15.4" customHeight="1">
      <c r="D937" s="1108"/>
      <c r="E937" s="1141" t="s">
        <v>1558</v>
      </c>
      <c r="F937" s="1145"/>
      <c r="G937" s="1143" t="s">
        <v>2735</v>
      </c>
    </row>
    <row r="938" spans="1:8" ht="15.4" customHeight="1">
      <c r="D938" s="1108"/>
      <c r="E938" s="1141" t="s">
        <v>1559</v>
      </c>
      <c r="F938" s="1147"/>
      <c r="G938" s="1143" t="s">
        <v>2735</v>
      </c>
    </row>
    <row r="939" spans="1:8" ht="15.4" customHeight="1">
      <c r="A939" s="993"/>
      <c r="D939" s="1108"/>
      <c r="E939" s="1141" t="s">
        <v>1560</v>
      </c>
      <c r="F939" s="1147"/>
      <c r="G939" s="1143" t="s">
        <v>2735</v>
      </c>
    </row>
    <row r="940" spans="1:8" ht="15.4" customHeight="1">
      <c r="A940" s="993"/>
      <c r="D940" s="1108"/>
      <c r="E940" s="1141" t="s">
        <v>1561</v>
      </c>
      <c r="F940" s="1145"/>
      <c r="G940" s="1143" t="s">
        <v>921</v>
      </c>
    </row>
    <row r="941" spans="1:8" ht="15.4" customHeight="1">
      <c r="A941" s="993"/>
      <c r="D941" s="1108"/>
      <c r="E941" s="1144" t="s">
        <v>1563</v>
      </c>
      <c r="F941" s="1147"/>
      <c r="G941" s="1143" t="s">
        <v>921</v>
      </c>
      <c r="H941" s="1021"/>
    </row>
    <row r="942" spans="1:8" ht="15.4" customHeight="1">
      <c r="A942" s="993"/>
      <c r="B942" s="3183" t="s">
        <v>2736</v>
      </c>
      <c r="C942" s="3167"/>
      <c r="D942" s="3167"/>
      <c r="E942" s="3167"/>
      <c r="H942" s="1021"/>
    </row>
    <row r="943" spans="1:8" ht="15.4" customHeight="1">
      <c r="A943" s="993"/>
      <c r="E943" s="1141" t="s">
        <v>1565</v>
      </c>
      <c r="F943" s="1145"/>
      <c r="G943" s="1143" t="s">
        <v>921</v>
      </c>
      <c r="H943" s="1021"/>
    </row>
    <row r="944" spans="1:8" ht="15.4" customHeight="1">
      <c r="A944" s="993"/>
      <c r="D944" s="1091"/>
      <c r="E944" s="1091" t="s">
        <v>2737</v>
      </c>
      <c r="F944" s="1145"/>
      <c r="G944" s="1143" t="s">
        <v>2735</v>
      </c>
      <c r="H944" s="1021"/>
    </row>
    <row r="945" spans="1:8" ht="15" customHeight="1">
      <c r="A945" s="993"/>
      <c r="D945" s="635"/>
      <c r="E945" s="1141" t="s">
        <v>2738</v>
      </c>
      <c r="F945" s="1145"/>
      <c r="G945" s="1148" t="s">
        <v>2739</v>
      </c>
      <c r="H945" s="1021"/>
    </row>
    <row r="946" spans="1:8" ht="15.4" customHeight="1">
      <c r="A946" s="993"/>
      <c r="B946" s="3226" t="s">
        <v>2740</v>
      </c>
      <c r="C946" s="3241"/>
      <c r="D946" s="3227"/>
      <c r="E946" s="1021"/>
      <c r="F946" s="1021"/>
      <c r="G946" s="1021"/>
      <c r="H946" s="1022" t="s">
        <v>1562</v>
      </c>
    </row>
    <row r="947" spans="1:8" ht="15.4" customHeight="1">
      <c r="A947" s="993" t="s">
        <v>471</v>
      </c>
      <c r="B947" s="2292" t="s">
        <v>2741</v>
      </c>
      <c r="C947" s="2292"/>
      <c r="D947" s="2951" t="s">
        <v>2742</v>
      </c>
      <c r="E947" s="2951"/>
      <c r="F947" s="2292" t="s">
        <v>2743</v>
      </c>
      <c r="G947" s="2292"/>
      <c r="H947" s="3213"/>
    </row>
    <row r="948" spans="1:8" ht="15.4" customHeight="1">
      <c r="A948" s="993"/>
      <c r="B948" s="2292"/>
      <c r="C948" s="2292"/>
      <c r="D948" s="2951"/>
      <c r="E948" s="2951"/>
      <c r="F948" s="2292"/>
      <c r="G948" s="2292"/>
      <c r="H948" s="3213"/>
    </row>
    <row r="949" spans="1:8" ht="15" customHeight="1">
      <c r="A949" s="993"/>
      <c r="B949" s="2292"/>
      <c r="C949" s="2292"/>
      <c r="D949" s="2951"/>
      <c r="E949" s="2951"/>
      <c r="F949" s="2292"/>
      <c r="G949" s="2292"/>
      <c r="H949" s="3213"/>
    </row>
    <row r="950" spans="1:8" ht="15.4" customHeight="1">
      <c r="A950" s="993"/>
      <c r="B950" s="2292"/>
      <c r="C950" s="2292"/>
      <c r="D950" s="2950" t="s">
        <v>411</v>
      </c>
      <c r="E950" s="2950"/>
      <c r="F950" s="2271" t="s">
        <v>2744</v>
      </c>
      <c r="G950" s="2271"/>
      <c r="H950" s="1019"/>
    </row>
    <row r="951" spans="1:8" ht="15.4" customHeight="1">
      <c r="A951" s="993"/>
      <c r="B951" s="2292"/>
      <c r="C951" s="2292"/>
      <c r="D951" s="2950" t="s">
        <v>412</v>
      </c>
      <c r="E951" s="2950"/>
      <c r="F951" s="2271"/>
      <c r="G951" s="2271"/>
      <c r="H951" s="1019"/>
    </row>
    <row r="952" spans="1:8" ht="15.4" customHeight="1">
      <c r="A952" s="993"/>
      <c r="B952" s="2292"/>
      <c r="C952" s="2292"/>
      <c r="D952" s="2950" t="s">
        <v>395</v>
      </c>
      <c r="E952" s="2950"/>
      <c r="F952" s="2271"/>
      <c r="G952" s="2271"/>
      <c r="H952" s="1019"/>
    </row>
    <row r="953" spans="1:8" ht="15.4" customHeight="1">
      <c r="A953" s="993"/>
      <c r="B953" s="1021"/>
      <c r="C953" s="1021"/>
      <c r="D953" s="1021"/>
      <c r="E953" s="1021"/>
      <c r="F953" s="1021"/>
      <c r="G953" s="1021"/>
      <c r="H953" s="1021"/>
    </row>
    <row r="954" spans="1:8" ht="15.4" customHeight="1">
      <c r="A954" s="993" t="s">
        <v>490</v>
      </c>
      <c r="B954" s="2812" t="s">
        <v>1577</v>
      </c>
      <c r="C954" s="2812"/>
      <c r="D954" s="2812"/>
      <c r="E954" s="2812"/>
      <c r="F954" s="2812"/>
      <c r="G954" s="1078" t="s">
        <v>437</v>
      </c>
      <c r="H954" s="1078" t="s">
        <v>438</v>
      </c>
    </row>
    <row r="955" spans="1:8" ht="15.4" customHeight="1">
      <c r="A955" s="993"/>
      <c r="B955" s="2812"/>
      <c r="C955" s="2812"/>
      <c r="D955" s="2812"/>
      <c r="E955" s="2812"/>
      <c r="F955" s="2812"/>
      <c r="G955" s="1019"/>
      <c r="H955" s="1019"/>
    </row>
    <row r="956" spans="1:8" ht="15.4" customHeight="1">
      <c r="A956" s="993"/>
      <c r="B956" s="1021"/>
      <c r="C956" s="1021"/>
      <c r="D956" s="1021"/>
      <c r="E956" s="1021"/>
      <c r="F956" s="1021"/>
      <c r="G956" s="1021"/>
      <c r="H956" s="1021"/>
    </row>
    <row r="957" spans="1:8" ht="15.4" customHeight="1">
      <c r="A957" s="993" t="s">
        <v>490</v>
      </c>
      <c r="B957" s="2949" t="s">
        <v>1572</v>
      </c>
      <c r="C957" s="2949"/>
      <c r="D957" s="2949"/>
      <c r="E957" s="2949"/>
      <c r="F957" s="1019"/>
      <c r="G957" s="1021" t="s">
        <v>494</v>
      </c>
      <c r="H957" s="1021"/>
    </row>
    <row r="958" spans="1:8" ht="15.4" customHeight="1">
      <c r="A958" s="993"/>
      <c r="B958" s="1021"/>
      <c r="C958" s="1021"/>
      <c r="D958" s="1021"/>
      <c r="E958" s="1021"/>
      <c r="F958" s="1019"/>
      <c r="G958" s="1021" t="s">
        <v>495</v>
      </c>
      <c r="H958" s="1021"/>
    </row>
    <row r="959" spans="1:8" ht="15.4" customHeight="1">
      <c r="A959" s="993"/>
      <c r="B959" s="1021"/>
      <c r="C959" s="1021"/>
      <c r="D959" s="1021"/>
      <c r="E959" s="1021"/>
      <c r="F959" s="1019"/>
      <c r="G959" s="1021" t="s">
        <v>496</v>
      </c>
      <c r="H959" s="1021"/>
    </row>
    <row r="960" spans="1:8" ht="15.4" customHeight="1">
      <c r="A960" s="993"/>
      <c r="B960" s="1021"/>
      <c r="C960" s="1021"/>
      <c r="D960" s="1021"/>
      <c r="E960" s="1021"/>
      <c r="F960" s="1019"/>
      <c r="G960" s="1021" t="s">
        <v>497</v>
      </c>
      <c r="H960" s="1021"/>
    </row>
    <row r="962" spans="1:8" ht="15.4" customHeight="1">
      <c r="A962" s="993" t="s">
        <v>2745</v>
      </c>
      <c r="B962" s="3226" t="s">
        <v>2746</v>
      </c>
      <c r="C962" s="3241"/>
      <c r="D962" s="3227"/>
      <c r="E962" s="1021"/>
    </row>
    <row r="963" spans="1:8" ht="15.4" customHeight="1">
      <c r="A963" s="2948" t="s">
        <v>2173</v>
      </c>
      <c r="B963" s="2948"/>
      <c r="C963" s="2948"/>
      <c r="D963" s="2948"/>
      <c r="E963" s="2948"/>
      <c r="F963" s="2948"/>
    </row>
    <row r="964" spans="1:8" ht="15.4" customHeight="1">
      <c r="A964" s="2948"/>
      <c r="B964" s="2948"/>
      <c r="C964" s="2948"/>
      <c r="D964" s="2948"/>
      <c r="E964" s="2948"/>
      <c r="F964" s="2948"/>
      <c r="G964" s="1078" t="s">
        <v>437</v>
      </c>
      <c r="H964" s="1078" t="s">
        <v>438</v>
      </c>
    </row>
    <row r="965" spans="1:8" ht="12.75" customHeight="1">
      <c r="A965" s="1151" t="s">
        <v>2747</v>
      </c>
      <c r="B965" s="1151"/>
      <c r="C965" s="1151"/>
      <c r="D965" s="1151"/>
      <c r="E965" s="1151"/>
      <c r="F965" s="1152"/>
      <c r="G965" s="1035"/>
      <c r="H965" s="1035"/>
    </row>
    <row r="966" spans="1:8" ht="14.45">
      <c r="A966" s="1151" t="s">
        <v>2748</v>
      </c>
      <c r="B966" s="1151"/>
      <c r="C966" s="1151"/>
      <c r="D966" s="1151"/>
      <c r="E966" s="1151"/>
      <c r="F966" s="1152"/>
      <c r="G966" s="1019"/>
      <c r="H966" s="1019"/>
    </row>
    <row r="967" spans="1:8" ht="12.75" customHeight="1">
      <c r="A967" s="2904" t="s">
        <v>2749</v>
      </c>
      <c r="B967" s="2904"/>
      <c r="C967" s="2904"/>
      <c r="D967" s="2904"/>
      <c r="E967" s="2904"/>
      <c r="F967" s="2904"/>
      <c r="G967" s="3214"/>
      <c r="H967" s="3214"/>
    </row>
    <row r="968" spans="1:8" ht="12.6">
      <c r="A968" s="2904"/>
      <c r="B968" s="2904"/>
      <c r="C968" s="2904"/>
      <c r="D968" s="2904"/>
      <c r="E968" s="2904"/>
      <c r="F968" s="2904"/>
      <c r="G968" s="3215"/>
      <c r="H968" s="3215"/>
    </row>
    <row r="969" spans="1:8" ht="15" customHeight="1">
      <c r="A969" s="1151" t="s">
        <v>2180</v>
      </c>
      <c r="G969" s="1035"/>
      <c r="H969" s="1035"/>
    </row>
    <row r="970" spans="1:8" ht="15" customHeight="1">
      <c r="A970" s="1151" t="s">
        <v>2181</v>
      </c>
      <c r="C970" s="44"/>
      <c r="D970" s="44"/>
      <c r="E970" s="44"/>
      <c r="F970" s="44"/>
      <c r="G970" s="1019"/>
      <c r="H970" s="1019"/>
    </row>
    <row r="971" spans="1:8" ht="15" customHeight="1">
      <c r="A971" s="1151"/>
      <c r="C971" s="44"/>
      <c r="D971" s="44"/>
      <c r="E971" s="44"/>
      <c r="F971" s="44"/>
      <c r="G971" s="1078" t="s">
        <v>437</v>
      </c>
      <c r="H971" s="1078" t="s">
        <v>438</v>
      </c>
    </row>
    <row r="972" spans="1:8" ht="15" customHeight="1">
      <c r="A972" s="1151" t="s">
        <v>2183</v>
      </c>
      <c r="C972" s="44"/>
      <c r="D972" s="44"/>
      <c r="E972" s="44"/>
      <c r="F972" s="44"/>
      <c r="G972" s="1019"/>
      <c r="H972" s="1019"/>
    </row>
    <row r="973" spans="1:8" ht="15" customHeight="1">
      <c r="C973" s="44"/>
      <c r="D973" s="44"/>
      <c r="E973" s="44"/>
      <c r="F973" s="44"/>
    </row>
    <row r="974" spans="1:8" ht="15.4" customHeight="1">
      <c r="A974" s="2948" t="s">
        <v>2174</v>
      </c>
      <c r="B974" s="2948"/>
      <c r="C974" s="2948"/>
      <c r="D974" s="2948"/>
      <c r="E974" s="2948"/>
      <c r="F974" s="2948"/>
    </row>
    <row r="975" spans="1:8" ht="15.4" customHeight="1">
      <c r="A975" s="2948"/>
      <c r="B975" s="2948"/>
      <c r="C975" s="2948"/>
      <c r="D975" s="2948"/>
      <c r="E975" s="2948"/>
      <c r="F975" s="2948"/>
      <c r="G975" s="1078" t="s">
        <v>437</v>
      </c>
      <c r="H975" s="1078" t="s">
        <v>438</v>
      </c>
    </row>
    <row r="976" spans="1:8" ht="12.75" customHeight="1">
      <c r="A976" s="1151" t="s">
        <v>2750</v>
      </c>
      <c r="B976" s="1151"/>
      <c r="C976" s="1151"/>
      <c r="D976" s="1151"/>
      <c r="E976" s="1151"/>
      <c r="F976" s="1152"/>
      <c r="G976" s="1035"/>
      <c r="H976" s="1035"/>
    </row>
    <row r="977" spans="1:9" ht="12.75" customHeight="1">
      <c r="A977" s="2904" t="s">
        <v>2179</v>
      </c>
      <c r="B977" s="2904"/>
      <c r="C977" s="2904"/>
      <c r="D977" s="2904"/>
      <c r="E977" s="2904"/>
      <c r="F977" s="2904"/>
      <c r="G977" s="3214"/>
      <c r="H977" s="3214"/>
      <c r="I977" s="1021"/>
    </row>
    <row r="978" spans="1:9" ht="12.75" customHeight="1">
      <c r="A978" s="2904"/>
      <c r="B978" s="2904"/>
      <c r="C978" s="2904"/>
      <c r="D978" s="2904"/>
      <c r="E978" s="2904"/>
      <c r="F978" s="2904"/>
      <c r="G978" s="3215"/>
      <c r="H978" s="3215"/>
      <c r="I978" s="1021"/>
    </row>
    <row r="979" spans="1:9" ht="12.75" customHeight="1">
      <c r="A979" s="2904" t="s">
        <v>2182</v>
      </c>
      <c r="B979" s="2904"/>
      <c r="C979" s="2904"/>
      <c r="D979" s="2904"/>
      <c r="E979" s="2904"/>
      <c r="F979" s="2904"/>
      <c r="G979" s="3214"/>
      <c r="H979" s="3214"/>
      <c r="I979" s="1021"/>
    </row>
    <row r="980" spans="1:9" ht="12.75" customHeight="1">
      <c r="A980" s="2904"/>
      <c r="B980" s="2904"/>
      <c r="C980" s="2904"/>
      <c r="D980" s="2904"/>
      <c r="E980" s="2904"/>
      <c r="F980" s="2904"/>
      <c r="G980" s="3215"/>
      <c r="H980" s="3215"/>
      <c r="I980" s="1021"/>
    </row>
    <row r="981" spans="1:9" ht="12.75" customHeight="1">
      <c r="A981" s="2904" t="s">
        <v>2184</v>
      </c>
      <c r="B981" s="2904"/>
      <c r="C981" s="2904"/>
      <c r="D981" s="2904"/>
      <c r="E981" s="2904"/>
      <c r="F981" s="2904"/>
      <c r="G981" s="3214"/>
      <c r="H981" s="3214"/>
      <c r="I981" s="1021"/>
    </row>
    <row r="982" spans="1:9" ht="12.75" customHeight="1">
      <c r="A982" s="2904"/>
      <c r="B982" s="2904"/>
      <c r="C982" s="2904"/>
      <c r="D982" s="2904"/>
      <c r="E982" s="2904"/>
      <c r="F982" s="2904"/>
      <c r="G982" s="3215"/>
      <c r="H982" s="3215"/>
      <c r="I982" s="1021"/>
    </row>
    <row r="983" spans="1:9" ht="12.75" customHeight="1">
      <c r="A983" s="993"/>
      <c r="B983" s="1134"/>
      <c r="C983" s="1134"/>
      <c r="D983" s="1134"/>
      <c r="E983" s="1134"/>
      <c r="I983" s="1021"/>
    </row>
    <row r="984" spans="1:9" ht="15.4" customHeight="1">
      <c r="A984" s="2948" t="s">
        <v>2185</v>
      </c>
      <c r="B984" s="2948"/>
      <c r="C984" s="2948"/>
      <c r="D984" s="2948"/>
      <c r="E984" s="2948"/>
      <c r="F984" s="2948"/>
      <c r="G984" s="1021"/>
      <c r="H984" s="1021"/>
      <c r="I984" s="1021"/>
    </row>
    <row r="985" spans="1:9" ht="15.4" customHeight="1">
      <c r="A985" s="2948"/>
      <c r="B985" s="2948"/>
      <c r="C985" s="2948"/>
      <c r="D985" s="2948"/>
      <c r="E985" s="2948"/>
      <c r="F985" s="2948"/>
      <c r="G985" s="1078" t="s">
        <v>437</v>
      </c>
      <c r="H985" s="1078" t="s">
        <v>438</v>
      </c>
      <c r="I985" s="1021"/>
    </row>
    <row r="986" spans="1:9" ht="15.4" customHeight="1">
      <c r="A986" s="1151" t="s">
        <v>2751</v>
      </c>
      <c r="G986" s="1035"/>
      <c r="H986" s="1035"/>
      <c r="I986" s="1021"/>
    </row>
    <row r="987" spans="1:9" ht="12.75" customHeight="1">
      <c r="A987" s="2904" t="s">
        <v>2187</v>
      </c>
      <c r="B987" s="2904"/>
      <c r="C987" s="2904"/>
      <c r="D987" s="2904"/>
      <c r="E987" s="2904"/>
      <c r="F987" s="2904"/>
      <c r="G987" s="3214"/>
      <c r="H987" s="3214"/>
      <c r="I987" s="1021"/>
    </row>
    <row r="988" spans="1:9" ht="12.75" customHeight="1">
      <c r="A988" s="2904"/>
      <c r="B988" s="2904"/>
      <c r="C988" s="2904"/>
      <c r="D988" s="2904"/>
      <c r="E988" s="2904"/>
      <c r="F988" s="2904"/>
      <c r="G988" s="3215"/>
      <c r="H988" s="3215"/>
      <c r="I988" s="1021"/>
    </row>
    <row r="989" spans="1:9" ht="12.75" customHeight="1">
      <c r="A989" s="2904" t="s">
        <v>2188</v>
      </c>
      <c r="B989" s="2904"/>
      <c r="C989" s="2904"/>
      <c r="D989" s="2904"/>
      <c r="E989" s="2904"/>
      <c r="F989" s="2904"/>
      <c r="G989" s="3214"/>
      <c r="H989" s="3214"/>
      <c r="I989" s="1021"/>
    </row>
    <row r="990" spans="1:9" ht="12.75" customHeight="1">
      <c r="A990" s="2904"/>
      <c r="B990" s="2904"/>
      <c r="C990" s="2904"/>
      <c r="D990" s="2904"/>
      <c r="E990" s="2904"/>
      <c r="F990" s="2904"/>
      <c r="G990" s="3215"/>
      <c r="H990" s="3215"/>
      <c r="I990" s="1021"/>
    </row>
    <row r="991" spans="1:9" ht="12.75" customHeight="1">
      <c r="A991" s="2904" t="s">
        <v>2752</v>
      </c>
      <c r="B991" s="2904"/>
      <c r="C991" s="2904"/>
      <c r="D991" s="2904"/>
      <c r="E991" s="2904"/>
      <c r="F991" s="2904"/>
      <c r="G991" s="3214"/>
      <c r="H991" s="3214"/>
      <c r="I991" s="1021"/>
    </row>
    <row r="992" spans="1:9" ht="12.75" customHeight="1">
      <c r="A992" s="2904"/>
      <c r="B992" s="2904"/>
      <c r="C992" s="2904"/>
      <c r="D992" s="2904"/>
      <c r="E992" s="2904"/>
      <c r="F992" s="2904"/>
      <c r="G992" s="3215"/>
      <c r="H992" s="3215"/>
      <c r="I992" s="1021"/>
    </row>
    <row r="993" spans="1:9" ht="12.75" customHeight="1">
      <c r="A993" s="2904" t="s">
        <v>2190</v>
      </c>
      <c r="B993" s="2904"/>
      <c r="C993" s="2904"/>
      <c r="D993" s="2904"/>
      <c r="E993" s="2904"/>
      <c r="F993" s="2904"/>
      <c r="G993" s="3214"/>
      <c r="H993" s="3214"/>
      <c r="I993" s="1021"/>
    </row>
    <row r="994" spans="1:9" ht="12.75" customHeight="1">
      <c r="A994" s="2904"/>
      <c r="B994" s="2904"/>
      <c r="C994" s="2904"/>
      <c r="D994" s="2904"/>
      <c r="E994" s="2904"/>
      <c r="F994" s="2904"/>
      <c r="G994" s="3215"/>
      <c r="H994" s="3215"/>
      <c r="I994" s="1021"/>
    </row>
    <row r="995" spans="1:9" ht="15.4" customHeight="1">
      <c r="A995" s="1151"/>
      <c r="C995" s="44"/>
      <c r="D995" s="44"/>
      <c r="E995" s="44"/>
      <c r="F995" s="44"/>
      <c r="G995" s="1078" t="s">
        <v>437</v>
      </c>
      <c r="H995" s="1078" t="s">
        <v>438</v>
      </c>
      <c r="I995" s="1021"/>
    </row>
    <row r="996" spans="1:9" ht="15.4" customHeight="1">
      <c r="A996" s="1151" t="s">
        <v>2191</v>
      </c>
      <c r="C996" s="44"/>
      <c r="D996" s="44"/>
      <c r="E996" s="44"/>
      <c r="F996" s="44"/>
      <c r="G996" s="1019"/>
      <c r="H996" s="1019"/>
      <c r="I996" s="1021"/>
    </row>
    <row r="997" spans="1:9" ht="15.4" customHeight="1">
      <c r="A997" s="3165" t="s">
        <v>2753</v>
      </c>
      <c r="B997" s="3165"/>
      <c r="C997" s="3165"/>
      <c r="D997" s="3165"/>
      <c r="E997" s="3165"/>
      <c r="F997" s="3165"/>
      <c r="G997" s="3165"/>
      <c r="H997" s="3165"/>
      <c r="I997" s="3165"/>
    </row>
    <row r="998" spans="1:9" ht="15.4" customHeight="1">
      <c r="A998" s="993"/>
      <c r="B998" s="1021"/>
      <c r="C998" s="1021"/>
      <c r="D998" s="1021"/>
      <c r="E998" s="1021"/>
      <c r="F998" s="1021"/>
      <c r="G998" s="1021"/>
      <c r="H998" s="1021"/>
      <c r="I998" s="1021"/>
    </row>
    <row r="999" spans="1:9" ht="15.4" customHeight="1">
      <c r="A999" s="3167" t="s">
        <v>2441</v>
      </c>
      <c r="B999" s="3167"/>
      <c r="C999" s="3167"/>
      <c r="D999" s="1021"/>
      <c r="H999" s="1154"/>
      <c r="I999" s="1154"/>
    </row>
    <row r="1000" spans="1:9" ht="15.4" customHeight="1">
      <c r="A1000" s="1021"/>
      <c r="B1000" s="1021"/>
      <c r="C1000" s="1021"/>
      <c r="D1000" s="1021"/>
      <c r="E1000" s="1021"/>
      <c r="F1000" s="1021"/>
      <c r="G1000" s="1154"/>
      <c r="H1000" s="1154"/>
      <c r="I1000" s="1154"/>
    </row>
    <row r="1001" spans="1:9" ht="15.4" customHeight="1">
      <c r="A1001" s="993" t="s">
        <v>606</v>
      </c>
      <c r="B1001" s="1083" t="s">
        <v>2754</v>
      </c>
      <c r="C1001" s="1083"/>
      <c r="D1001" s="1083"/>
      <c r="E1001" s="1083"/>
      <c r="F1001" s="1083"/>
    </row>
    <row r="1002" spans="1:9" ht="19.5" customHeight="1">
      <c r="A1002" s="993"/>
      <c r="B1002" s="1155" t="s">
        <v>2755</v>
      </c>
      <c r="C1002" s="1083"/>
      <c r="D1002" s="1083"/>
      <c r="E1002" s="1083"/>
      <c r="F1002" s="1083"/>
    </row>
    <row r="1003" spans="1:9" ht="15.4" customHeight="1">
      <c r="A1003" s="1019"/>
      <c r="B1003" s="2909" t="s">
        <v>609</v>
      </c>
      <c r="C1003" s="2909"/>
      <c r="D1003" s="2944" t="s">
        <v>1769</v>
      </c>
      <c r="E1003" s="2944"/>
      <c r="F1003" s="2944"/>
      <c r="G1003" s="2944"/>
      <c r="H1003" s="2944"/>
      <c r="I1003" s="2944"/>
    </row>
    <row r="1004" spans="1:9" ht="15.4" customHeight="1">
      <c r="A1004" s="1019"/>
      <c r="B1004" s="2909" t="s">
        <v>610</v>
      </c>
      <c r="C1004" s="2909"/>
      <c r="D1004" s="2944" t="s">
        <v>2756</v>
      </c>
      <c r="E1004" s="2944"/>
      <c r="F1004" s="2944"/>
      <c r="G1004" s="2944"/>
      <c r="H1004" s="2944"/>
      <c r="I1004" s="2944"/>
    </row>
    <row r="1005" spans="1:9" ht="15.4" customHeight="1">
      <c r="A1005" s="1019"/>
      <c r="B1005" s="2909" t="s">
        <v>611</v>
      </c>
      <c r="C1005" s="2909"/>
      <c r="D1005" s="2944" t="s">
        <v>1771</v>
      </c>
      <c r="E1005" s="2944"/>
      <c r="F1005" s="2944"/>
      <c r="G1005" s="2944"/>
      <c r="H1005" s="2944"/>
      <c r="I1005" s="2944"/>
    </row>
    <row r="1006" spans="1:9" ht="15.4" customHeight="1">
      <c r="A1006" s="1019"/>
      <c r="B1006" s="2909" t="s">
        <v>612</v>
      </c>
      <c r="C1006" s="2909"/>
      <c r="D1006" s="2944" t="s">
        <v>1772</v>
      </c>
      <c r="E1006" s="2944"/>
      <c r="F1006" s="2944"/>
      <c r="G1006" s="2944"/>
      <c r="H1006" s="2944"/>
      <c r="I1006" s="2944"/>
    </row>
    <row r="1007" spans="1:9" ht="15.4" customHeight="1">
      <c r="A1007" s="993"/>
      <c r="B1007" s="1021"/>
      <c r="C1007" s="1021"/>
      <c r="D1007" s="1021"/>
      <c r="E1007" s="1021"/>
      <c r="F1007" s="1021"/>
      <c r="G1007" s="1021"/>
      <c r="H1007" s="1021"/>
      <c r="I1007" s="1021"/>
    </row>
    <row r="1008" spans="1:9" ht="15.4" customHeight="1">
      <c r="A1008" s="993" t="s">
        <v>606</v>
      </c>
      <c r="B1008" s="1083" t="s">
        <v>2757</v>
      </c>
      <c r="C1008" s="1083"/>
      <c r="D1008" s="1083"/>
      <c r="E1008" s="1083"/>
      <c r="F1008" s="1083"/>
    </row>
    <row r="1009" spans="1:9" ht="18.75" customHeight="1">
      <c r="A1009" s="993"/>
      <c r="B1009" s="1155" t="s">
        <v>2758</v>
      </c>
      <c r="C1009" s="1083"/>
      <c r="D1009" s="1083"/>
      <c r="E1009" s="1083"/>
      <c r="F1009" s="1083"/>
    </row>
    <row r="1010" spans="1:9" ht="15.4" customHeight="1">
      <c r="A1010" s="1019"/>
      <c r="B1010" s="2909" t="s">
        <v>609</v>
      </c>
      <c r="C1010" s="2909"/>
      <c r="D1010" s="2944" t="s">
        <v>2759</v>
      </c>
      <c r="E1010" s="2944"/>
      <c r="F1010" s="2944"/>
      <c r="G1010" s="2944"/>
      <c r="H1010" s="2944"/>
      <c r="I1010" s="2944"/>
    </row>
    <row r="1011" spans="1:9" ht="15.4" customHeight="1">
      <c r="A1011" s="1019"/>
      <c r="B1011" s="2909" t="s">
        <v>610</v>
      </c>
      <c r="C1011" s="2909"/>
      <c r="D1011" s="2944" t="s">
        <v>2760</v>
      </c>
      <c r="E1011" s="2944"/>
      <c r="F1011" s="2944"/>
      <c r="G1011" s="2944"/>
      <c r="H1011" s="2944"/>
      <c r="I1011" s="2944"/>
    </row>
    <row r="1012" spans="1:9" ht="15.4" customHeight="1">
      <c r="A1012" s="1019"/>
      <c r="B1012" s="2909" t="s">
        <v>611</v>
      </c>
      <c r="C1012" s="2909"/>
      <c r="D1012" s="2944" t="s">
        <v>1777</v>
      </c>
      <c r="E1012" s="2944"/>
      <c r="F1012" s="2944"/>
      <c r="G1012" s="2944"/>
      <c r="H1012" s="2944"/>
      <c r="I1012" s="2944"/>
    </row>
    <row r="1013" spans="1:9" ht="15.4" customHeight="1">
      <c r="A1013" s="1019"/>
      <c r="B1013" s="2909" t="s">
        <v>612</v>
      </c>
      <c r="C1013" s="2909"/>
      <c r="D1013" s="2944" t="s">
        <v>2761</v>
      </c>
      <c r="E1013" s="2944"/>
      <c r="F1013" s="2944"/>
      <c r="G1013" s="2944"/>
      <c r="H1013" s="2944"/>
      <c r="I1013" s="2944"/>
    </row>
    <row r="1014" spans="1:9" ht="15.4" customHeight="1">
      <c r="A1014" s="993"/>
      <c r="B1014" s="1015"/>
      <c r="C1014" s="1015"/>
      <c r="D1014" s="1156"/>
      <c r="E1014" s="1156"/>
      <c r="F1014" s="1156"/>
      <c r="G1014" s="1156"/>
      <c r="H1014" s="1156"/>
      <c r="I1014" s="1156"/>
    </row>
    <row r="1015" spans="1:9" ht="15.4" customHeight="1">
      <c r="A1015" s="993" t="s">
        <v>811</v>
      </c>
      <c r="B1015" s="2812" t="s">
        <v>2762</v>
      </c>
      <c r="C1015" s="2812"/>
      <c r="D1015" s="2812"/>
      <c r="E1015" s="2812"/>
      <c r="F1015" s="2812"/>
      <c r="G1015" s="1078" t="s">
        <v>437</v>
      </c>
      <c r="H1015" s="1078" t="s">
        <v>438</v>
      </c>
      <c r="I1015" s="1021"/>
    </row>
    <row r="1016" spans="1:9" ht="15.4" customHeight="1">
      <c r="A1016" s="993"/>
      <c r="B1016" s="2812"/>
      <c r="C1016" s="2812"/>
      <c r="D1016" s="2812"/>
      <c r="E1016" s="2812"/>
      <c r="F1016" s="2812"/>
      <c r="G1016" s="1019"/>
      <c r="H1016" s="1019"/>
      <c r="I1016" s="1021"/>
    </row>
    <row r="1017" spans="1:9" ht="15.4" customHeight="1">
      <c r="A1017" s="993"/>
      <c r="B1017" s="1075"/>
      <c r="C1017" s="1075"/>
      <c r="D1017" s="1075"/>
      <c r="E1017" s="1075"/>
      <c r="F1017" s="1075"/>
      <c r="I1017" s="1021"/>
    </row>
    <row r="1018" spans="1:9" ht="15.4" customHeight="1">
      <c r="A1018" s="993"/>
      <c r="B1018" s="1075"/>
      <c r="C1018" s="1075"/>
      <c r="D1018" s="1075"/>
      <c r="E1018" s="1075"/>
      <c r="F1018" s="1075"/>
      <c r="I1018" s="1021"/>
    </row>
    <row r="1019" spans="1:9" ht="30.75" customHeight="1">
      <c r="A1019" s="3167" t="s">
        <v>2442</v>
      </c>
      <c r="B1019" s="3167"/>
      <c r="C1019" s="3167"/>
      <c r="I1019" s="1021"/>
    </row>
    <row r="1020" spans="1:9" ht="15.4" customHeight="1">
      <c r="A1020" s="1021"/>
      <c r="C1020" s="1021"/>
      <c r="F1020" s="1021"/>
      <c r="H1020" s="1021"/>
      <c r="I1020" s="1021"/>
    </row>
    <row r="1021" spans="1:9" ht="15.4" customHeight="1">
      <c r="A1021" s="993" t="s">
        <v>508</v>
      </c>
      <c r="B1021" s="2812" t="s">
        <v>1583</v>
      </c>
      <c r="C1021" s="2812"/>
      <c r="D1021" s="2812"/>
      <c r="E1021" s="2812"/>
      <c r="F1021" s="2812"/>
      <c r="G1021" s="1078" t="s">
        <v>437</v>
      </c>
      <c r="H1021" s="1078" t="s">
        <v>438</v>
      </c>
      <c r="I1021" s="1021"/>
    </row>
    <row r="1022" spans="1:9" ht="15.4" customHeight="1">
      <c r="A1022" s="993"/>
      <c r="B1022" s="2812"/>
      <c r="C1022" s="2812"/>
      <c r="D1022" s="2812"/>
      <c r="E1022" s="2812"/>
      <c r="F1022" s="2812"/>
      <c r="G1022" s="1019"/>
      <c r="H1022" s="1019"/>
      <c r="I1022" s="1021"/>
    </row>
    <row r="1023" spans="1:9" ht="15.4" customHeight="1">
      <c r="A1023" s="993"/>
      <c r="B1023" s="2812" t="s">
        <v>2763</v>
      </c>
      <c r="C1023" s="2812"/>
      <c r="D1023" s="2812"/>
      <c r="E1023" s="2812"/>
      <c r="F1023" s="2812"/>
      <c r="G1023" s="1078" t="s">
        <v>437</v>
      </c>
      <c r="H1023" s="1078" t="s">
        <v>438</v>
      </c>
      <c r="I1023" s="1021"/>
    </row>
    <row r="1024" spans="1:9" ht="15.4" customHeight="1">
      <c r="A1024" s="993"/>
      <c r="B1024" s="2812"/>
      <c r="C1024" s="2812"/>
      <c r="D1024" s="2812"/>
      <c r="E1024" s="2812"/>
      <c r="F1024" s="2812"/>
      <c r="G1024" s="1019"/>
      <c r="H1024" s="1019"/>
      <c r="I1024" s="1021"/>
    </row>
    <row r="1025" spans="1:8" ht="15.4" customHeight="1">
      <c r="A1025" s="993"/>
      <c r="B1025" s="2812" t="s">
        <v>2764</v>
      </c>
      <c r="C1025" s="2812"/>
      <c r="D1025" s="2812"/>
      <c r="E1025" s="2812"/>
      <c r="F1025" s="2812"/>
      <c r="G1025" s="1078" t="s">
        <v>437</v>
      </c>
      <c r="H1025" s="1078" t="s">
        <v>438</v>
      </c>
    </row>
    <row r="1026" spans="1:8" ht="15.4" customHeight="1">
      <c r="A1026" s="993"/>
      <c r="B1026" s="748"/>
      <c r="C1026" s="2812" t="s">
        <v>2765</v>
      </c>
      <c r="D1026" s="2812"/>
      <c r="E1026" s="2812"/>
      <c r="F1026" s="2899"/>
      <c r="G1026" s="1019"/>
      <c r="H1026" s="1019"/>
    </row>
    <row r="1027" spans="1:8" ht="15.4" customHeight="1">
      <c r="A1027" s="993" t="s">
        <v>811</v>
      </c>
      <c r="B1027" s="1021"/>
      <c r="C1027" s="2812" t="s">
        <v>2766</v>
      </c>
      <c r="D1027" s="2812"/>
      <c r="E1027" s="2812"/>
      <c r="F1027" s="2899"/>
      <c r="G1027" s="1019"/>
      <c r="H1027" s="1019"/>
    </row>
    <row r="1028" spans="1:8" ht="15.4" customHeight="1">
      <c r="A1028" s="993"/>
      <c r="B1028" s="1021"/>
      <c r="C1028" s="1075"/>
      <c r="D1028" s="1075"/>
      <c r="E1028" s="1075"/>
      <c r="F1028" s="1075"/>
      <c r="G1028" s="1021"/>
      <c r="H1028" s="1021"/>
    </row>
    <row r="1029" spans="1:8" ht="15.4" customHeight="1">
      <c r="A1029" s="993" t="s">
        <v>2767</v>
      </c>
      <c r="B1029" s="2812" t="s">
        <v>2077</v>
      </c>
      <c r="C1029" s="2812"/>
      <c r="D1029" s="2812"/>
      <c r="E1029" s="2812"/>
      <c r="F1029" s="2812"/>
      <c r="G1029" s="1078" t="s">
        <v>437</v>
      </c>
      <c r="H1029" s="1078" t="s">
        <v>438</v>
      </c>
    </row>
    <row r="1030" spans="1:8" ht="15.4" customHeight="1">
      <c r="A1030" s="993"/>
      <c r="B1030" s="2812"/>
      <c r="C1030" s="2812"/>
      <c r="D1030" s="2812"/>
      <c r="E1030" s="2812"/>
      <c r="F1030" s="2812"/>
      <c r="G1030" s="1019"/>
      <c r="H1030" s="1019"/>
    </row>
    <row r="1031" spans="1:8" ht="15.4" customHeight="1">
      <c r="A1031" s="993"/>
      <c r="B1031" s="2947" t="s">
        <v>2768</v>
      </c>
      <c r="C1031" s="2947"/>
      <c r="D1031" s="2947"/>
      <c r="E1031" s="2947"/>
      <c r="F1031" s="2947"/>
      <c r="G1031" s="1021"/>
      <c r="H1031" s="1021"/>
    </row>
    <row r="1032" spans="1:8" ht="15.4" customHeight="1">
      <c r="A1032" s="993"/>
      <c r="B1032" s="1156"/>
      <c r="C1032" s="1156"/>
      <c r="D1032" s="1156"/>
      <c r="E1032" s="1156"/>
      <c r="F1032" s="1156"/>
      <c r="G1032" s="1078" t="s">
        <v>437</v>
      </c>
      <c r="H1032" s="1078" t="s">
        <v>438</v>
      </c>
    </row>
    <row r="1033" spans="1:8" ht="15.4" customHeight="1">
      <c r="A1033" s="993" t="s">
        <v>824</v>
      </c>
      <c r="B1033" s="751" t="s">
        <v>2092</v>
      </c>
      <c r="C1033" s="993"/>
      <c r="D1033" s="993"/>
      <c r="E1033" s="1021"/>
      <c r="F1033" s="1015"/>
      <c r="G1033" s="1019"/>
      <c r="H1033" s="1019"/>
    </row>
    <row r="1034" spans="1:8" ht="15.4" customHeight="1">
      <c r="A1034" s="1021"/>
      <c r="B1034" s="1112" t="s">
        <v>2094</v>
      </c>
      <c r="C1034" s="1112"/>
      <c r="D1034" s="1112"/>
      <c r="E1034" s="1112"/>
      <c r="F1034" s="1112"/>
      <c r="G1034" s="1021"/>
      <c r="H1034" s="1021"/>
    </row>
    <row r="1044" spans="1:9" ht="15.4" customHeight="1">
      <c r="A1044" s="3167" t="s">
        <v>2443</v>
      </c>
      <c r="B1044" s="3167"/>
      <c r="C1044" s="3167"/>
      <c r="D1044" s="1021"/>
      <c r="E1044" s="1021"/>
      <c r="F1044" s="1021"/>
      <c r="G1044" s="1021"/>
      <c r="H1044" s="1021"/>
      <c r="I1044" s="1021"/>
    </row>
    <row r="1045" spans="1:9" ht="15.4" customHeight="1">
      <c r="D1045" s="1021"/>
      <c r="E1045" s="1021"/>
      <c r="F1045" s="1021"/>
      <c r="G1045" s="1021"/>
      <c r="H1045" s="1021"/>
      <c r="I1045" s="1021"/>
    </row>
    <row r="1046" spans="1:9" ht="15.4" customHeight="1">
      <c r="A1046" s="993" t="s">
        <v>798</v>
      </c>
      <c r="B1046" s="1157" t="s">
        <v>2769</v>
      </c>
      <c r="C1046" s="1021"/>
      <c r="D1046" s="1021"/>
      <c r="E1046" s="1021"/>
      <c r="F1046" s="1021"/>
      <c r="G1046" s="1078" t="s">
        <v>437</v>
      </c>
      <c r="H1046" s="1078" t="s">
        <v>438</v>
      </c>
      <c r="I1046" s="1021"/>
    </row>
    <row r="1047" spans="1:9" ht="15.4" customHeight="1">
      <c r="B1047" s="2812" t="s">
        <v>2770</v>
      </c>
      <c r="C1047" s="2812"/>
      <c r="D1047" s="2812"/>
      <c r="E1047" s="2812"/>
      <c r="F1047" s="2899"/>
      <c r="G1047" s="1019"/>
      <c r="H1047" s="1019"/>
      <c r="I1047" s="1021"/>
    </row>
    <row r="1048" spans="1:9" ht="15.4" customHeight="1">
      <c r="A1048" s="993"/>
      <c r="B1048" s="2812" t="s">
        <v>2771</v>
      </c>
      <c r="C1048" s="2812"/>
      <c r="D1048" s="2812"/>
      <c r="E1048" s="2812"/>
      <c r="F1048" s="2899"/>
      <c r="G1048" s="1019"/>
      <c r="H1048" s="1019"/>
      <c r="I1048" s="1021"/>
    </row>
    <row r="1049" spans="1:9" ht="15.4" customHeight="1">
      <c r="A1049" s="993"/>
      <c r="B1049" s="2812" t="s">
        <v>2772</v>
      </c>
      <c r="C1049" s="2812"/>
      <c r="D1049" s="2812"/>
      <c r="E1049" s="2812"/>
      <c r="F1049" s="2899"/>
      <c r="G1049" s="1019"/>
      <c r="H1049" s="1019"/>
      <c r="I1049" s="1021"/>
    </row>
    <row r="1050" spans="1:9" ht="15.4" customHeight="1">
      <c r="A1050" s="993"/>
      <c r="B1050" s="2812" t="s">
        <v>2773</v>
      </c>
      <c r="C1050" s="2812"/>
      <c r="D1050" s="2812"/>
      <c r="E1050" s="2812"/>
      <c r="F1050" s="2899"/>
      <c r="G1050" s="3214"/>
      <c r="H1050" s="3214"/>
      <c r="I1050" s="1021"/>
    </row>
    <row r="1051" spans="1:9" ht="15.4" customHeight="1">
      <c r="A1051" s="993"/>
      <c r="B1051" s="2812"/>
      <c r="C1051" s="2812"/>
      <c r="D1051" s="2812"/>
      <c r="E1051" s="2812"/>
      <c r="F1051" s="2899"/>
      <c r="G1051" s="3215"/>
      <c r="H1051" s="3215"/>
      <c r="I1051" s="1021"/>
    </row>
    <row r="1052" spans="1:9" ht="15.4" customHeight="1">
      <c r="A1052" s="993"/>
      <c r="B1052" s="2812" t="s">
        <v>1978</v>
      </c>
      <c r="C1052" s="2812"/>
      <c r="D1052" s="2812"/>
      <c r="E1052" s="2812"/>
      <c r="F1052" s="2812"/>
      <c r="G1052" s="1019"/>
      <c r="H1052" s="1019"/>
      <c r="I1052" s="1021"/>
    </row>
    <row r="1053" spans="1:9" ht="15.4" customHeight="1">
      <c r="A1053" s="993"/>
      <c r="B1053" s="2812" t="s">
        <v>1979</v>
      </c>
      <c r="C1053" s="2812"/>
      <c r="D1053" s="2812"/>
      <c r="E1053" s="1004"/>
      <c r="F1053" s="1004"/>
      <c r="G1053" s="1004"/>
      <c r="H1053" s="1004"/>
      <c r="I1053" s="1021"/>
    </row>
    <row r="1054" spans="1:9" ht="15.4" customHeight="1">
      <c r="A1054" s="993"/>
      <c r="B1054" s="1021"/>
      <c r="C1054" s="1021"/>
      <c r="D1054" s="1021"/>
      <c r="E1054" s="1021"/>
      <c r="F1054" s="1021"/>
      <c r="G1054" s="1021"/>
      <c r="H1054" s="1021"/>
      <c r="I1054" s="1021"/>
    </row>
    <row r="1055" spans="1:9" ht="24.75" customHeight="1">
      <c r="A1055" s="993" t="s">
        <v>2774</v>
      </c>
      <c r="B1055" s="2812" t="s">
        <v>1998</v>
      </c>
      <c r="C1055" s="2812"/>
      <c r="D1055" s="2812"/>
      <c r="E1055" s="2812"/>
      <c r="F1055" s="748"/>
      <c r="G1055" s="2945" t="s">
        <v>2775</v>
      </c>
      <c r="H1055" s="2945" t="s">
        <v>2776</v>
      </c>
      <c r="I1055" s="1021"/>
    </row>
    <row r="1056" spans="1:9" ht="15.75" customHeight="1">
      <c r="A1056" s="993"/>
      <c r="B1056" s="2812"/>
      <c r="C1056" s="2812"/>
      <c r="D1056" s="2812"/>
      <c r="E1056" s="2812"/>
      <c r="F1056" s="1078" t="s">
        <v>438</v>
      </c>
      <c r="G1056" s="2946"/>
      <c r="H1056" s="2946"/>
      <c r="I1056" s="1021"/>
    </row>
    <row r="1057" spans="1:9" ht="15.4" customHeight="1">
      <c r="A1057" s="993"/>
      <c r="B1057" s="2812"/>
      <c r="C1057" s="2812"/>
      <c r="D1057" s="2812"/>
      <c r="E1057" s="2812"/>
      <c r="F1057" s="1019"/>
      <c r="G1057" s="1019"/>
      <c r="H1057" s="1019"/>
      <c r="I1057" s="1021"/>
    </row>
    <row r="1058" spans="1:9" ht="53.25" customHeight="1">
      <c r="A1058" s="993"/>
      <c r="B1058" s="2910" t="s">
        <v>2777</v>
      </c>
      <c r="C1058" s="2910"/>
      <c r="D1058" s="2910"/>
      <c r="E1058" s="2910"/>
      <c r="F1058" s="2910"/>
      <c r="G1058" s="2910"/>
      <c r="H1058" s="2910"/>
      <c r="I1058" s="2910"/>
    </row>
    <row r="1059" spans="1:9" ht="15.4" customHeight="1">
      <c r="A1059" s="993"/>
      <c r="B1059" s="1158"/>
      <c r="C1059" s="1158"/>
      <c r="D1059" s="1158"/>
      <c r="E1059" s="1158"/>
      <c r="F1059" s="1158"/>
      <c r="G1059" s="1158"/>
      <c r="H1059" s="1158"/>
      <c r="I1059" s="1158"/>
    </row>
    <row r="1060" spans="1:9" ht="15.4" customHeight="1">
      <c r="A1060" s="993" t="s">
        <v>2774</v>
      </c>
      <c r="B1060" s="2812" t="s">
        <v>2000</v>
      </c>
      <c r="C1060" s="2812"/>
      <c r="D1060" s="2812"/>
      <c r="E1060" s="2812"/>
      <c r="F1060" s="2812"/>
      <c r="G1060" s="1078" t="s">
        <v>437</v>
      </c>
      <c r="H1060" s="1078" t="s">
        <v>438</v>
      </c>
      <c r="I1060" s="1021"/>
    </row>
    <row r="1061" spans="1:9" ht="15.4" customHeight="1">
      <c r="A1061" s="993"/>
      <c r="B1061" s="2812"/>
      <c r="C1061" s="2812"/>
      <c r="D1061" s="2812"/>
      <c r="E1061" s="2812"/>
      <c r="F1061" s="2812"/>
      <c r="G1061" s="1019"/>
      <c r="H1061" s="1019"/>
      <c r="I1061" s="1021"/>
    </row>
    <row r="1062" spans="1:9" ht="15.4" customHeight="1">
      <c r="A1062" s="993"/>
      <c r="B1062" s="2944" t="s">
        <v>2001</v>
      </c>
      <c r="C1062" s="2944"/>
      <c r="D1062" s="2944"/>
      <c r="E1062" s="2944"/>
      <c r="F1062" s="2944"/>
      <c r="G1062" s="2944"/>
      <c r="H1062" s="2944"/>
      <c r="I1062" s="2944"/>
    </row>
    <row r="1063" spans="1:9" ht="15.4" customHeight="1">
      <c r="A1063" s="993"/>
      <c r="B1063" s="1158"/>
      <c r="C1063" s="1158"/>
      <c r="D1063" s="1158"/>
      <c r="E1063" s="1158"/>
      <c r="F1063" s="1158"/>
      <c r="G1063" s="1158"/>
      <c r="H1063" s="1158"/>
      <c r="I1063" s="1158"/>
    </row>
    <row r="1064" spans="1:9" ht="15.4" customHeight="1">
      <c r="A1064" s="993"/>
      <c r="B1064" s="1158"/>
      <c r="C1064" s="1158"/>
      <c r="D1064" s="1158"/>
      <c r="E1064" s="1158"/>
      <c r="F1064" s="1158"/>
      <c r="G1064" s="1158"/>
      <c r="H1064" s="1158"/>
      <c r="I1064" s="1158"/>
    </row>
    <row r="1065" spans="1:9" ht="15.4" customHeight="1">
      <c r="A1065" s="3167" t="s">
        <v>2444</v>
      </c>
      <c r="B1065" s="3167"/>
      <c r="C1065" s="3167"/>
      <c r="D1065" s="1021"/>
      <c r="E1065" s="1021"/>
      <c r="F1065" s="1021"/>
      <c r="G1065" s="1021"/>
      <c r="H1065" s="1021"/>
      <c r="I1065" s="1021"/>
    </row>
    <row r="1066" spans="1:9" ht="15.4" customHeight="1">
      <c r="A1066" s="993"/>
      <c r="B1066" s="1021"/>
      <c r="C1066" s="1021"/>
      <c r="D1066" s="1021"/>
      <c r="E1066" s="1021"/>
      <c r="F1066" s="1021"/>
      <c r="G1066" s="1021"/>
      <c r="H1066" s="1021"/>
      <c r="I1066" s="1021"/>
    </row>
    <row r="1067" spans="1:9" ht="15.4" customHeight="1">
      <c r="A1067" s="993" t="s">
        <v>800</v>
      </c>
      <c r="B1067" s="623" t="s">
        <v>1981</v>
      </c>
      <c r="C1067" s="1083"/>
      <c r="D1067" s="1083"/>
      <c r="E1067" s="1083"/>
      <c r="F1067" s="1083"/>
      <c r="G1067" s="1078" t="s">
        <v>437</v>
      </c>
      <c r="H1067" s="1078" t="s">
        <v>438</v>
      </c>
      <c r="I1067" s="1021"/>
    </row>
    <row r="1068" spans="1:9" ht="15.4" customHeight="1">
      <c r="A1068" s="2933" t="s">
        <v>2778</v>
      </c>
      <c r="B1068" s="2933"/>
      <c r="C1068" s="2933"/>
      <c r="D1068" s="2933"/>
      <c r="E1068" s="2933"/>
      <c r="F1068" s="2933"/>
      <c r="G1068" s="1019"/>
      <c r="H1068" s="1019"/>
      <c r="I1068" s="1021"/>
    </row>
    <row r="1069" spans="1:9" ht="15.4" customHeight="1">
      <c r="A1069" s="2933" t="s">
        <v>2779</v>
      </c>
      <c r="B1069" s="2933"/>
      <c r="C1069" s="2933"/>
      <c r="D1069" s="2933"/>
      <c r="E1069" s="2933"/>
      <c r="F1069" s="2933"/>
      <c r="G1069" s="1019"/>
      <c r="H1069" s="1019"/>
      <c r="I1069" s="1021"/>
    </row>
    <row r="1070" spans="1:9" ht="15.4" customHeight="1">
      <c r="A1070" s="2943" t="s">
        <v>2780</v>
      </c>
      <c r="B1070" s="2943"/>
      <c r="C1070" s="2943"/>
      <c r="D1070" s="2943"/>
      <c r="E1070" s="2943"/>
      <c r="F1070" s="2943"/>
      <c r="G1070" s="3213"/>
      <c r="H1070" s="3213"/>
      <c r="I1070" s="1021"/>
    </row>
    <row r="1071" spans="1:9" ht="15.4" customHeight="1">
      <c r="A1071" s="2943"/>
      <c r="B1071" s="2943"/>
      <c r="C1071" s="2943"/>
      <c r="D1071" s="2943"/>
      <c r="E1071" s="2943"/>
      <c r="F1071" s="2943"/>
      <c r="G1071" s="3213"/>
      <c r="H1071" s="3213"/>
      <c r="I1071" s="1021"/>
    </row>
    <row r="1072" spans="1:9" ht="15.4" customHeight="1">
      <c r="A1072" s="2930" t="s">
        <v>2781</v>
      </c>
      <c r="B1072" s="2931"/>
      <c r="C1072" s="2931"/>
      <c r="D1072" s="2931"/>
      <c r="E1072" s="2931"/>
      <c r="F1072" s="2932"/>
      <c r="G1072" s="1019"/>
      <c r="H1072" s="1019"/>
      <c r="I1072" s="1021"/>
    </row>
    <row r="1073" spans="1:8" ht="15.4" customHeight="1">
      <c r="A1073" s="2933" t="s">
        <v>2782</v>
      </c>
      <c r="B1073" s="2933"/>
      <c r="C1073" s="2933"/>
      <c r="D1073" s="2933"/>
      <c r="E1073" s="2933"/>
      <c r="F1073" s="2933"/>
      <c r="G1073" s="1019"/>
      <c r="H1073" s="1019"/>
    </row>
    <row r="1074" spans="1:8" ht="15" customHeight="1">
      <c r="A1074" s="2934" t="s">
        <v>2783</v>
      </c>
      <c r="B1074" s="2935"/>
      <c r="C1074" s="2935"/>
      <c r="D1074" s="2935"/>
      <c r="E1074" s="2935"/>
      <c r="F1074" s="2936"/>
      <c r="G1074" s="3214"/>
      <c r="H1074" s="3214"/>
    </row>
    <row r="1075" spans="1:8" ht="15" customHeight="1">
      <c r="A1075" s="2937"/>
      <c r="B1075" s="2938"/>
      <c r="C1075" s="2938"/>
      <c r="D1075" s="2938"/>
      <c r="E1075" s="2938"/>
      <c r="F1075" s="2939"/>
      <c r="G1075" s="3259"/>
      <c r="H1075" s="3259"/>
    </row>
    <row r="1076" spans="1:8" ht="15" customHeight="1">
      <c r="A1076" s="2937"/>
      <c r="B1076" s="2938"/>
      <c r="C1076" s="2938"/>
      <c r="D1076" s="2938"/>
      <c r="E1076" s="2938"/>
      <c r="F1076" s="2939"/>
      <c r="G1076" s="3259"/>
      <c r="H1076" s="3259"/>
    </row>
    <row r="1077" spans="1:8" ht="15" customHeight="1">
      <c r="A1077" s="2940"/>
      <c r="B1077" s="2941"/>
      <c r="C1077" s="2941"/>
      <c r="D1077" s="2941"/>
      <c r="E1077" s="2941"/>
      <c r="F1077" s="2942"/>
      <c r="G1077" s="3215"/>
      <c r="H1077" s="3215"/>
    </row>
    <row r="1078" spans="1:8" ht="15.4" customHeight="1">
      <c r="A1078" s="2943" t="s">
        <v>2784</v>
      </c>
      <c r="B1078" s="2943"/>
      <c r="C1078" s="2943"/>
      <c r="D1078" s="2943"/>
      <c r="E1078" s="2943"/>
      <c r="F1078" s="2943"/>
      <c r="G1078" s="3213"/>
      <c r="H1078" s="3213"/>
    </row>
    <row r="1079" spans="1:8" ht="15.4" customHeight="1">
      <c r="A1079" s="2943"/>
      <c r="B1079" s="2943"/>
      <c r="C1079" s="2943"/>
      <c r="D1079" s="2943"/>
      <c r="E1079" s="2943"/>
      <c r="F1079" s="2943"/>
      <c r="G1079" s="3213"/>
      <c r="H1079" s="3213"/>
    </row>
    <row r="1080" spans="1:8" ht="15.4" customHeight="1">
      <c r="A1080" s="1159" t="s">
        <v>777</v>
      </c>
      <c r="B1080" s="3193"/>
      <c r="C1080" s="3184"/>
      <c r="D1080" s="3184"/>
      <c r="E1080" s="3184"/>
      <c r="F1080" s="3184"/>
      <c r="G1080" s="3184"/>
      <c r="H1080" s="3207"/>
    </row>
    <row r="1090" spans="1:8" ht="15.4" customHeight="1">
      <c r="A1090" s="3167" t="s">
        <v>2785</v>
      </c>
      <c r="B1090" s="3167"/>
      <c r="C1090" s="3167"/>
      <c r="D1090" s="1021"/>
      <c r="E1090" s="1021"/>
      <c r="F1090" s="1021"/>
      <c r="G1090" s="1021"/>
      <c r="H1090" s="1021"/>
    </row>
    <row r="1091" spans="1:8" ht="15.4" customHeight="1">
      <c r="A1091" s="3167"/>
      <c r="B1091" s="3167"/>
      <c r="C1091" s="3167"/>
      <c r="D1091" s="1021"/>
      <c r="E1091" s="1021"/>
      <c r="F1091" s="1021"/>
      <c r="G1091" s="1021"/>
      <c r="H1091" s="1021"/>
    </row>
    <row r="1092" spans="1:8" ht="15" customHeight="1">
      <c r="A1092" s="993" t="s">
        <v>817</v>
      </c>
      <c r="B1092" s="993"/>
      <c r="C1092" s="993"/>
      <c r="D1092" s="993"/>
      <c r="E1092" s="1021"/>
      <c r="F1092" s="1021"/>
      <c r="G1092" s="1094" t="s">
        <v>2063</v>
      </c>
      <c r="H1092" s="1094" t="s">
        <v>1</v>
      </c>
    </row>
    <row r="1093" spans="1:8" ht="15.4" customHeight="1">
      <c r="A1093" s="3186" t="s">
        <v>2062</v>
      </c>
      <c r="B1093" s="3217"/>
      <c r="C1093" s="3217"/>
      <c r="D1093" s="3217"/>
      <c r="E1093" s="3217"/>
      <c r="F1093" s="3208"/>
      <c r="G1093" s="1068" t="s">
        <v>2786</v>
      </c>
      <c r="H1093" s="1068" t="s">
        <v>2787</v>
      </c>
    </row>
    <row r="1094" spans="1:8" ht="15.4" customHeight="1">
      <c r="A1094" s="3168" t="s">
        <v>2064</v>
      </c>
      <c r="B1094" s="2920" t="s">
        <v>2065</v>
      </c>
      <c r="C1094" s="2921"/>
      <c r="D1094" s="2921"/>
      <c r="E1094" s="2921"/>
      <c r="F1094" s="2922"/>
      <c r="G1094" s="1019"/>
      <c r="H1094" s="1019"/>
    </row>
    <row r="1095" spans="1:8" ht="15.4" customHeight="1">
      <c r="A1095" s="3173"/>
      <c r="B1095" s="2923" t="s">
        <v>2066</v>
      </c>
      <c r="C1095" s="2924"/>
      <c r="D1095" s="2924"/>
      <c r="E1095" s="2924"/>
      <c r="F1095" s="2925"/>
      <c r="G1095" s="3214"/>
      <c r="H1095" s="3214"/>
    </row>
    <row r="1096" spans="1:8" ht="15.4" customHeight="1">
      <c r="A1096" s="3173"/>
      <c r="B1096" s="2926"/>
      <c r="C1096" s="2911"/>
      <c r="D1096" s="2911"/>
      <c r="E1096" s="2911"/>
      <c r="F1096" s="2912"/>
      <c r="G1096" s="3259"/>
      <c r="H1096" s="3259"/>
    </row>
    <row r="1097" spans="1:8" ht="15.4" customHeight="1">
      <c r="A1097" s="3173"/>
      <c r="B1097" s="2927"/>
      <c r="C1097" s="2928"/>
      <c r="D1097" s="2928"/>
      <c r="E1097" s="2928"/>
      <c r="F1097" s="2929"/>
      <c r="G1097" s="3215"/>
      <c r="H1097" s="3215"/>
    </row>
    <row r="1098" spans="1:8" ht="15.4" customHeight="1">
      <c r="A1098" s="3173"/>
      <c r="B1098" s="2923" t="s">
        <v>2788</v>
      </c>
      <c r="C1098" s="2924"/>
      <c r="D1098" s="2924"/>
      <c r="E1098" s="2924"/>
      <c r="F1098" s="2925"/>
      <c r="G1098" s="3214"/>
      <c r="H1098" s="3214"/>
    </row>
    <row r="1099" spans="1:8" ht="15.4" customHeight="1">
      <c r="A1099" s="3178"/>
      <c r="B1099" s="2927"/>
      <c r="C1099" s="2928"/>
      <c r="D1099" s="2928"/>
      <c r="E1099" s="2928"/>
      <c r="F1099" s="2929"/>
      <c r="G1099" s="3215"/>
      <c r="H1099" s="3215"/>
    </row>
    <row r="1100" spans="1:8" ht="15.4" customHeight="1">
      <c r="A1100" s="3222" t="s">
        <v>2068</v>
      </c>
      <c r="B1100" s="2919" t="s">
        <v>2069</v>
      </c>
      <c r="C1100" s="2919"/>
      <c r="D1100" s="2919"/>
      <c r="E1100" s="2919"/>
      <c r="F1100" s="2919"/>
      <c r="G1100" s="3213"/>
      <c r="H1100" s="3213"/>
    </row>
    <row r="1101" spans="1:8" ht="15" customHeight="1">
      <c r="A1101" s="3222"/>
      <c r="B1101" s="2919"/>
      <c r="C1101" s="2919"/>
      <c r="D1101" s="2919"/>
      <c r="E1101" s="2919"/>
      <c r="F1101" s="2919"/>
      <c r="G1101" s="3213"/>
      <c r="H1101" s="3213"/>
    </row>
    <row r="1102" spans="1:8" ht="15" customHeight="1"/>
    <row r="1103" spans="1:8" ht="15.4" customHeight="1">
      <c r="A1103" s="993" t="s">
        <v>817</v>
      </c>
      <c r="B1103" s="2812" t="s">
        <v>2789</v>
      </c>
      <c r="C1103" s="2812"/>
      <c r="D1103" s="2812"/>
      <c r="E1103" s="2812"/>
      <c r="F1103" s="2812"/>
      <c r="G1103" s="1078" t="s">
        <v>437</v>
      </c>
      <c r="H1103" s="1078" t="s">
        <v>438</v>
      </c>
    </row>
    <row r="1104" spans="1:8" ht="15.4" customHeight="1">
      <c r="B1104" s="2812"/>
      <c r="C1104" s="2812"/>
      <c r="D1104" s="2812"/>
      <c r="E1104" s="2812"/>
      <c r="F1104" s="2812"/>
      <c r="G1104" s="1019"/>
      <c r="H1104" s="1019"/>
    </row>
    <row r="1105" spans="1:8" ht="15.4" customHeight="1">
      <c r="A1105" s="993" t="s">
        <v>817</v>
      </c>
      <c r="B1105" s="1080" t="s">
        <v>2790</v>
      </c>
      <c r="G1105" s="1019"/>
      <c r="H1105" s="1019"/>
    </row>
    <row r="1106" spans="1:8" ht="15.4" customHeight="1">
      <c r="A1106" s="993"/>
      <c r="B1106" s="1112" t="s">
        <v>2791</v>
      </c>
      <c r="C1106" s="993"/>
      <c r="D1106" s="1021"/>
      <c r="E1106" s="1021"/>
      <c r="F1106" s="1021"/>
    </row>
    <row r="1108" spans="1:8" ht="15.4" customHeight="1">
      <c r="A1108" s="993" t="s">
        <v>811</v>
      </c>
      <c r="B1108" s="2812" t="s">
        <v>2038</v>
      </c>
      <c r="C1108" s="2812"/>
      <c r="D1108" s="2812"/>
      <c r="E1108" s="2812"/>
      <c r="F1108" s="2812"/>
      <c r="G1108" s="1078" t="s">
        <v>437</v>
      </c>
      <c r="H1108" s="1078" t="s">
        <v>438</v>
      </c>
    </row>
    <row r="1109" spans="1:8" ht="15.4" customHeight="1">
      <c r="B1109" s="2812"/>
      <c r="C1109" s="2812"/>
      <c r="D1109" s="2812"/>
      <c r="E1109" s="2812"/>
      <c r="F1109" s="2812"/>
      <c r="G1109" s="1019"/>
      <c r="H1109" s="1019"/>
    </row>
    <row r="1110" spans="1:8" ht="15.4" customHeight="1">
      <c r="A1110" s="993"/>
      <c r="B1110" s="1080" t="s">
        <v>2039</v>
      </c>
      <c r="G1110" s="1019"/>
      <c r="H1110" s="1019"/>
    </row>
    <row r="1111" spans="1:8" ht="15.4" customHeight="1">
      <c r="A1111" s="993"/>
      <c r="B1111" s="1121" t="s">
        <v>2663</v>
      </c>
      <c r="C1111" s="1004"/>
      <c r="D1111" s="1004"/>
      <c r="E1111" s="1004"/>
      <c r="F1111" s="1004"/>
      <c r="G1111" s="1004"/>
      <c r="H1111" s="1004"/>
    </row>
    <row r="1112" spans="1:8" ht="15.4" customHeight="1">
      <c r="A1112" s="993"/>
      <c r="B1112" s="1080"/>
    </row>
    <row r="1113" spans="1:8" ht="15.4" customHeight="1">
      <c r="A1113" s="993"/>
      <c r="B1113" s="1021"/>
      <c r="C1113" s="1021"/>
      <c r="D1113" s="1021"/>
      <c r="E1113" s="1021"/>
      <c r="F1113" s="1021"/>
      <c r="G1113" s="1021"/>
      <c r="H1113" s="1021"/>
    </row>
    <row r="1114" spans="1:8" ht="15.4" customHeight="1">
      <c r="A1114" s="3167" t="s">
        <v>2446</v>
      </c>
      <c r="B1114" s="3167"/>
      <c r="C1114" s="3167"/>
      <c r="D1114" s="1021"/>
      <c r="H1114" s="1021"/>
    </row>
    <row r="1115" spans="1:8" ht="15.4" customHeight="1">
      <c r="A1115" s="1021"/>
      <c r="B1115" s="1021"/>
      <c r="C1115" s="1021"/>
      <c r="D1115" s="1021"/>
      <c r="E1115" s="1021"/>
      <c r="F1115" s="1021"/>
      <c r="G1115" s="1021"/>
      <c r="H1115" s="1021"/>
    </row>
    <row r="1116" spans="1:8" ht="15.4" customHeight="1">
      <c r="A1116" s="993" t="s">
        <v>807</v>
      </c>
      <c r="B1116" s="623" t="s">
        <v>2792</v>
      </c>
      <c r="C1116" s="751"/>
      <c r="D1116" s="751"/>
      <c r="E1116" s="1021"/>
      <c r="F1116" s="1021"/>
      <c r="G1116" s="1078" t="s">
        <v>437</v>
      </c>
      <c r="H1116" s="1078" t="s">
        <v>438</v>
      </c>
    </row>
    <row r="1117" spans="1:8" ht="15.4" customHeight="1">
      <c r="A1117" s="993"/>
      <c r="B1117" s="2810" t="s">
        <v>2005</v>
      </c>
      <c r="C1117" s="2810"/>
      <c r="D1117" s="2810"/>
      <c r="E1117" s="2810"/>
      <c r="F1117" s="2810"/>
      <c r="G1117" s="1019"/>
      <c r="H1117" s="1019"/>
    </row>
    <row r="1118" spans="1:8" ht="15.4" customHeight="1">
      <c r="A1118" s="993"/>
      <c r="B1118" s="1121" t="s">
        <v>2663</v>
      </c>
      <c r="C1118" s="1004"/>
      <c r="D1118" s="1004"/>
      <c r="E1118" s="1004"/>
      <c r="F1118" s="1004"/>
      <c r="G1118" s="1004"/>
      <c r="H1118" s="1004"/>
    </row>
    <row r="1119" spans="1:8" ht="15.4" customHeight="1">
      <c r="A1119" s="993"/>
      <c r="B1119" s="2810" t="s">
        <v>2008</v>
      </c>
      <c r="C1119" s="2810"/>
      <c r="D1119" s="2810"/>
      <c r="E1119" s="2810"/>
      <c r="F1119" s="2810"/>
      <c r="G1119" s="1019"/>
      <c r="H1119" s="1019"/>
    </row>
    <row r="1120" spans="1:8" ht="15.4" customHeight="1">
      <c r="A1120" s="993"/>
      <c r="B1120" s="2810" t="s">
        <v>2009</v>
      </c>
      <c r="C1120" s="2810"/>
      <c r="D1120" s="2810"/>
      <c r="E1120" s="2810"/>
      <c r="F1120" s="2810"/>
      <c r="G1120" s="1019"/>
      <c r="H1120" s="1019"/>
    </row>
    <row r="1122" spans="1:8" ht="15.4" customHeight="1">
      <c r="A1122" s="993" t="s">
        <v>815</v>
      </c>
      <c r="B1122" s="623" t="s">
        <v>2793</v>
      </c>
      <c r="C1122" s="1021"/>
      <c r="D1122" s="1021"/>
      <c r="E1122" s="1021"/>
      <c r="F1122" s="1021"/>
      <c r="G1122" s="1078" t="s">
        <v>437</v>
      </c>
      <c r="H1122" s="1078" t="s">
        <v>438</v>
      </c>
    </row>
    <row r="1123" spans="1:8" ht="15" customHeight="1">
      <c r="A1123" s="993"/>
      <c r="B1123" s="2812" t="s">
        <v>2058</v>
      </c>
      <c r="C1123" s="2812"/>
      <c r="D1123" s="2812"/>
      <c r="E1123" s="2812"/>
      <c r="F1123" s="2899"/>
      <c r="G1123" s="1019"/>
      <c r="H1123" s="1019"/>
    </row>
    <row r="1124" spans="1:8" ht="15" customHeight="1">
      <c r="A1124" s="993"/>
      <c r="B1124" s="2918" t="s">
        <v>2794</v>
      </c>
      <c r="C1124" s="2918"/>
      <c r="D1124" s="2918"/>
      <c r="E1124" s="2918"/>
      <c r="F1124" s="2918"/>
      <c r="G1124" s="2918"/>
      <c r="H1124" s="2918"/>
    </row>
    <row r="1125" spans="1:8" ht="15.4" customHeight="1">
      <c r="A1125" s="993"/>
      <c r="B1125" s="2812" t="s">
        <v>2795</v>
      </c>
      <c r="C1125" s="2810"/>
      <c r="D1125" s="2810"/>
      <c r="E1125" s="2810"/>
      <c r="F1125" s="2810"/>
      <c r="G1125" s="1019"/>
      <c r="H1125" s="1019"/>
    </row>
    <row r="1126" spans="1:8" ht="15.4" customHeight="1">
      <c r="A1126" s="993"/>
      <c r="B1126" s="2918" t="s">
        <v>2796</v>
      </c>
      <c r="C1126" s="2918"/>
      <c r="D1126" s="2918"/>
      <c r="E1126" s="2918"/>
      <c r="F1126" s="2918"/>
      <c r="G1126" s="1021"/>
      <c r="H1126" s="1021"/>
    </row>
    <row r="1127" spans="1:8" ht="15.4" customHeight="1">
      <c r="A1127" s="993"/>
      <c r="B1127" s="2810" t="s">
        <v>2060</v>
      </c>
      <c r="C1127" s="2810"/>
      <c r="D1127" s="2810"/>
      <c r="E1127" s="2810"/>
      <c r="F1127" s="2810"/>
      <c r="G1127" s="1019"/>
      <c r="H1127" s="1019"/>
    </row>
    <row r="1139" spans="1:8" ht="15.4" customHeight="1">
      <c r="A1139" s="3167" t="s">
        <v>2447</v>
      </c>
      <c r="B1139" s="3167"/>
      <c r="C1139" s="3167"/>
      <c r="D1139" s="1021"/>
      <c r="G1139" s="1021"/>
      <c r="H1139" s="1021"/>
    </row>
    <row r="1140" spans="1:8" ht="15.4" customHeight="1">
      <c r="A1140" s="1021"/>
      <c r="B1140" s="1021"/>
      <c r="C1140" s="1021"/>
      <c r="E1140" s="1021"/>
      <c r="F1140" s="1021"/>
      <c r="G1140" s="1021"/>
      <c r="H1140" s="1021"/>
    </row>
    <row r="1141" spans="1:8" ht="15.4" customHeight="1">
      <c r="A1141" s="993" t="s">
        <v>813</v>
      </c>
      <c r="B1141" s="623" t="s">
        <v>2797</v>
      </c>
      <c r="C1141" s="623"/>
      <c r="D1141" s="623"/>
      <c r="E1141" s="623"/>
      <c r="F1141" s="623"/>
      <c r="G1141" s="1078" t="s">
        <v>437</v>
      </c>
      <c r="H1141" s="1078" t="s">
        <v>438</v>
      </c>
    </row>
    <row r="1142" spans="1:8" ht="15.4" customHeight="1">
      <c r="A1142" s="993"/>
      <c r="B1142" s="2810" t="s">
        <v>2043</v>
      </c>
      <c r="C1142" s="2810"/>
      <c r="D1142" s="2810"/>
      <c r="E1142" s="2810"/>
      <c r="F1142" s="2810"/>
      <c r="G1142" s="1019"/>
      <c r="H1142" s="1019"/>
    </row>
    <row r="1143" spans="1:8" ht="15.4" customHeight="1">
      <c r="A1143" s="993"/>
      <c r="B1143" s="2810" t="s">
        <v>2798</v>
      </c>
      <c r="C1143" s="2810"/>
      <c r="D1143" s="2810"/>
      <c r="E1143" s="2810"/>
      <c r="F1143" s="2810"/>
      <c r="G1143" s="1019"/>
      <c r="H1143" s="1019"/>
    </row>
    <row r="1145" spans="1:8" ht="14.45">
      <c r="A1145" s="993" t="s">
        <v>813</v>
      </c>
      <c r="B1145" s="623" t="s">
        <v>2042</v>
      </c>
      <c r="C1145" s="993"/>
      <c r="D1145" s="993"/>
      <c r="E1145" s="993"/>
      <c r="F1145" s="1021"/>
      <c r="G1145" s="1078" t="s">
        <v>437</v>
      </c>
      <c r="H1145" s="1078" t="s">
        <v>438</v>
      </c>
    </row>
    <row r="1146" spans="1:8" ht="15.4" customHeight="1">
      <c r="A1146" s="993"/>
      <c r="B1146" s="2913" t="s">
        <v>2799</v>
      </c>
      <c r="C1146" s="2913"/>
      <c r="D1146" s="2913"/>
      <c r="E1146" s="2913"/>
      <c r="F1146" s="2914"/>
      <c r="G1146" s="1019"/>
      <c r="H1146" s="1019"/>
    </row>
    <row r="1147" spans="1:8" ht="15.4" customHeight="1">
      <c r="A1147" s="993"/>
      <c r="B1147" s="2913" t="s">
        <v>2800</v>
      </c>
      <c r="C1147" s="2913"/>
      <c r="D1147" s="2913"/>
      <c r="E1147" s="2913"/>
      <c r="F1147" s="2914"/>
      <c r="G1147" s="1019"/>
      <c r="H1147" s="1019"/>
    </row>
    <row r="1148" spans="1:8" ht="14.45">
      <c r="A1148" s="993"/>
      <c r="B1148" s="2915" t="s">
        <v>2801</v>
      </c>
      <c r="C1148" s="2915"/>
      <c r="D1148" s="2915"/>
      <c r="E1148" s="2915"/>
      <c r="F1148" s="2915"/>
      <c r="G1148" s="2915"/>
      <c r="H1148" s="2916"/>
    </row>
    <row r="1149" spans="1:8" ht="15.4" customHeight="1">
      <c r="A1149" s="993"/>
      <c r="B1149" s="2913" t="s">
        <v>2802</v>
      </c>
      <c r="C1149" s="2913"/>
      <c r="D1149" s="2913"/>
      <c r="E1149" s="2913"/>
      <c r="F1149" s="2914"/>
      <c r="G1149" s="1019"/>
      <c r="H1149" s="1019"/>
    </row>
    <row r="1150" spans="1:8" ht="15.4" customHeight="1">
      <c r="A1150" s="993"/>
      <c r="B1150" s="2917" t="s">
        <v>2803</v>
      </c>
      <c r="C1150" s="2917"/>
      <c r="D1150" s="2917"/>
      <c r="E1150" s="2917"/>
      <c r="F1150" s="2917"/>
      <c r="G1150" s="1019"/>
      <c r="H1150" s="1019"/>
    </row>
    <row r="1152" spans="1:8" ht="15.4" customHeight="1">
      <c r="A1152" s="993" t="s">
        <v>813</v>
      </c>
      <c r="B1152" s="2812" t="s">
        <v>2049</v>
      </c>
      <c r="C1152" s="2812"/>
      <c r="D1152" s="2812"/>
      <c r="E1152" s="2812"/>
      <c r="F1152" s="2812"/>
      <c r="G1152" s="1078" t="s">
        <v>437</v>
      </c>
      <c r="H1152" s="1078" t="s">
        <v>438</v>
      </c>
    </row>
    <row r="1153" spans="1:9" ht="15.4" customHeight="1">
      <c r="A1153" s="993"/>
      <c r="B1153" s="2812"/>
      <c r="C1153" s="2812"/>
      <c r="D1153" s="2812"/>
      <c r="E1153" s="2812"/>
      <c r="F1153" s="2812"/>
      <c r="G1153" s="1019"/>
      <c r="H1153" s="1019"/>
      <c r="I1153" s="1021"/>
    </row>
    <row r="1154" spans="1:9" ht="15.4" customHeight="1">
      <c r="A1154" s="993"/>
      <c r="B1154" s="1102" t="s">
        <v>2804</v>
      </c>
      <c r="C1154" s="1004"/>
      <c r="D1154" s="1004"/>
      <c r="E1154" s="1004"/>
      <c r="F1154" s="1004"/>
      <c r="G1154" s="1004"/>
      <c r="H1154" s="1004"/>
    </row>
    <row r="1156" spans="1:9" ht="15.4" customHeight="1">
      <c r="A1156" s="993" t="s">
        <v>802</v>
      </c>
      <c r="B1156" s="623" t="s">
        <v>801</v>
      </c>
      <c r="C1156" s="1021"/>
      <c r="D1156" s="1021"/>
      <c r="E1156" s="1021"/>
      <c r="F1156" s="1021"/>
      <c r="G1156" s="1021"/>
      <c r="H1156" s="1021"/>
      <c r="I1156" s="1021"/>
    </row>
    <row r="1157" spans="1:9" ht="14.45">
      <c r="A1157" s="993"/>
      <c r="B1157" s="2812" t="s">
        <v>1992</v>
      </c>
      <c r="C1157" s="2812"/>
      <c r="D1157" s="2812"/>
      <c r="E1157" s="2812"/>
      <c r="F1157" s="2812"/>
      <c r="G1157" s="1078" t="s">
        <v>437</v>
      </c>
      <c r="H1157" s="1078" t="s">
        <v>438</v>
      </c>
      <c r="I1157" s="1021"/>
    </row>
    <row r="1158" spans="1:9" ht="15.4" customHeight="1">
      <c r="A1158" s="993"/>
      <c r="B1158" s="2812"/>
      <c r="C1158" s="2812"/>
      <c r="D1158" s="2812"/>
      <c r="E1158" s="2812"/>
      <c r="F1158" s="2812"/>
      <c r="G1158" s="1019"/>
      <c r="H1158" s="1019"/>
      <c r="I1158" s="1021"/>
    </row>
    <row r="1159" spans="1:9" ht="38.25" customHeight="1">
      <c r="A1159" s="993"/>
      <c r="B1159" s="2910" t="s">
        <v>2805</v>
      </c>
      <c r="C1159" s="2910"/>
      <c r="D1159" s="2910"/>
      <c r="E1159" s="2910"/>
      <c r="F1159" s="2910"/>
      <c r="G1159" s="2910"/>
      <c r="H1159" s="2910"/>
      <c r="I1159" s="2910"/>
    </row>
    <row r="1160" spans="1:9" ht="15.4" customHeight="1">
      <c r="A1160" s="993"/>
      <c r="B1160" s="2812" t="s">
        <v>1994</v>
      </c>
      <c r="C1160" s="2812"/>
      <c r="D1160" s="2812"/>
      <c r="E1160" s="2812"/>
      <c r="F1160" s="2812"/>
      <c r="G1160" s="1078" t="s">
        <v>437</v>
      </c>
      <c r="H1160" s="1078" t="s">
        <v>438</v>
      </c>
      <c r="I1160" s="1021"/>
    </row>
    <row r="1161" spans="1:9" ht="15.4" customHeight="1">
      <c r="A1161" s="993"/>
      <c r="B1161" s="2812"/>
      <c r="C1161" s="2812"/>
      <c r="D1161" s="2812"/>
      <c r="E1161" s="2812"/>
      <c r="F1161" s="2812"/>
      <c r="G1161" s="1019"/>
      <c r="H1161" s="1019"/>
      <c r="I1161" s="1021"/>
    </row>
    <row r="1162" spans="1:9" ht="26.25" customHeight="1">
      <c r="A1162" s="993"/>
      <c r="B1162" s="2910" t="s">
        <v>1995</v>
      </c>
      <c r="C1162" s="2910"/>
      <c r="D1162" s="2910"/>
      <c r="E1162" s="2910"/>
      <c r="F1162" s="2910"/>
      <c r="G1162" s="2910"/>
      <c r="H1162" s="2910"/>
      <c r="I1162" s="2910"/>
    </row>
    <row r="1163" spans="1:9" ht="15.4" customHeight="1">
      <c r="A1163" s="993"/>
      <c r="B1163" s="2812" t="s">
        <v>2806</v>
      </c>
      <c r="C1163" s="2812"/>
      <c r="D1163" s="2812"/>
      <c r="E1163" s="2812"/>
      <c r="F1163" s="2812"/>
      <c r="I1163" s="1021"/>
    </row>
    <row r="1164" spans="1:9" ht="15.4" customHeight="1">
      <c r="A1164" s="993"/>
      <c r="B1164" s="2812"/>
      <c r="C1164" s="2812"/>
      <c r="D1164" s="2812"/>
      <c r="E1164" s="2812"/>
      <c r="F1164" s="2812"/>
      <c r="G1164" s="1078" t="s">
        <v>437</v>
      </c>
      <c r="H1164" s="1078" t="s">
        <v>438</v>
      </c>
      <c r="I1164" s="1021"/>
    </row>
    <row r="1165" spans="1:9" ht="15.4" customHeight="1">
      <c r="A1165" s="993"/>
      <c r="B1165" s="2812"/>
      <c r="C1165" s="2812"/>
      <c r="D1165" s="2812"/>
      <c r="E1165" s="2812"/>
      <c r="F1165" s="2812"/>
      <c r="G1165" s="1019"/>
      <c r="H1165" s="1019"/>
      <c r="I1165" s="1021"/>
    </row>
    <row r="1166" spans="1:9" ht="15.4" customHeight="1">
      <c r="A1166" s="993"/>
      <c r="B1166" s="1075"/>
      <c r="C1166" s="1075"/>
      <c r="D1166" s="1075"/>
      <c r="G1166" s="1075"/>
      <c r="H1166" s="1075"/>
      <c r="I1166" s="1021"/>
    </row>
    <row r="1167" spans="1:9" ht="15.4" customHeight="1">
      <c r="A1167" s="993"/>
      <c r="B1167" s="1075"/>
      <c r="C1167" s="1075"/>
      <c r="D1167" s="1075"/>
      <c r="G1167" s="1075"/>
      <c r="H1167" s="1075"/>
      <c r="I1167" s="1021"/>
    </row>
    <row r="1168" spans="1:9" ht="15.4" customHeight="1">
      <c r="A1168" s="3167" t="s">
        <v>2448</v>
      </c>
      <c r="B1168" s="3167"/>
      <c r="C1168" s="3167"/>
      <c r="D1168" s="1021"/>
      <c r="H1168" s="1021"/>
      <c r="I1168" s="1021"/>
    </row>
    <row r="1169" spans="1:8" ht="15.4" customHeight="1">
      <c r="A1169" s="1021"/>
      <c r="B1169" s="1021"/>
      <c r="C1169" s="1021"/>
      <c r="D1169" s="1021"/>
      <c r="E1169" s="1021"/>
      <c r="F1169" s="1021"/>
      <c r="G1169" s="1078" t="s">
        <v>437</v>
      </c>
      <c r="H1169" s="1078" t="s">
        <v>438</v>
      </c>
    </row>
    <row r="1170" spans="1:8" ht="15.4" customHeight="1">
      <c r="A1170" s="993" t="s">
        <v>2767</v>
      </c>
      <c r="B1170" s="2810" t="s">
        <v>2074</v>
      </c>
      <c r="C1170" s="2810"/>
      <c r="D1170" s="2810"/>
      <c r="E1170" s="2810"/>
      <c r="F1170" s="2811"/>
      <c r="G1170" s="1019"/>
      <c r="H1170" s="1019"/>
    </row>
    <row r="1171" spans="1:8" ht="15.4" customHeight="1">
      <c r="A1171" s="993"/>
      <c r="B1171" s="2910" t="s">
        <v>2075</v>
      </c>
      <c r="C1171" s="2910"/>
      <c r="D1171" s="2910"/>
      <c r="E1171" s="2910"/>
      <c r="F1171" s="2910"/>
      <c r="G1171" s="2910"/>
      <c r="H1171" s="2910"/>
    </row>
    <row r="1172" spans="1:8" ht="15.4" customHeight="1">
      <c r="A1172" s="993"/>
      <c r="B1172" s="751" t="s">
        <v>2076</v>
      </c>
      <c r="C1172" s="1004"/>
      <c r="D1172" s="1004"/>
      <c r="E1172" s="1004"/>
      <c r="F1172" s="1004"/>
      <c r="G1172" s="1004"/>
      <c r="H1172" s="1004"/>
    </row>
    <row r="1173" spans="1:8" ht="15.4" customHeight="1">
      <c r="A1173" s="993"/>
      <c r="B1173" s="1021"/>
      <c r="C1173" s="1021"/>
      <c r="D1173" s="1021"/>
      <c r="E1173" s="1021"/>
      <c r="F1173" s="1021"/>
      <c r="G1173" s="1021"/>
      <c r="H1173" s="1021"/>
    </row>
    <row r="1174" spans="1:8" ht="15.4" customHeight="1">
      <c r="A1174" s="993" t="s">
        <v>830</v>
      </c>
      <c r="B1174" s="2812" t="s">
        <v>2120</v>
      </c>
      <c r="C1174" s="2812"/>
      <c r="D1174" s="2812"/>
      <c r="E1174" s="2812"/>
      <c r="F1174" s="2812"/>
      <c r="G1174" s="1021"/>
      <c r="H1174" s="1021"/>
    </row>
    <row r="1175" spans="1:8" ht="15.4" customHeight="1">
      <c r="A1175" s="993"/>
      <c r="B1175" s="2812"/>
      <c r="C1175" s="2812"/>
      <c r="D1175" s="2812"/>
      <c r="E1175" s="2812"/>
      <c r="F1175" s="2812"/>
      <c r="G1175" s="1004"/>
      <c r="H1175" s="1004"/>
    </row>
    <row r="1176" spans="1:8" ht="15.4" customHeight="1">
      <c r="A1176" s="993" t="s">
        <v>830</v>
      </c>
      <c r="B1176" s="2812" t="s">
        <v>2807</v>
      </c>
      <c r="C1176" s="2812"/>
      <c r="D1176" s="2812"/>
      <c r="E1176" s="2812"/>
      <c r="F1176" s="2812"/>
      <c r="G1176" s="1078" t="s">
        <v>437</v>
      </c>
      <c r="H1176" s="1078" t="s">
        <v>438</v>
      </c>
    </row>
    <row r="1177" spans="1:8" ht="15.4" customHeight="1">
      <c r="A1177" s="993"/>
      <c r="B1177" s="2812"/>
      <c r="C1177" s="2812"/>
      <c r="D1177" s="2812"/>
      <c r="E1177" s="2812"/>
      <c r="F1177" s="2812"/>
      <c r="G1177" s="1019"/>
      <c r="H1177" s="1019"/>
    </row>
    <row r="1178" spans="1:8" ht="15.4" customHeight="1">
      <c r="A1178" s="993" t="s">
        <v>830</v>
      </c>
      <c r="B1178" s="2812" t="s">
        <v>2122</v>
      </c>
      <c r="C1178" s="2812"/>
      <c r="D1178" s="2812"/>
      <c r="E1178" s="2812"/>
      <c r="F1178" s="2812"/>
      <c r="G1178" s="1021"/>
      <c r="H1178" s="1021"/>
    </row>
    <row r="1179" spans="1:8" ht="15.4" customHeight="1">
      <c r="A1179" s="993"/>
      <c r="B1179" s="2812"/>
      <c r="C1179" s="2812"/>
      <c r="D1179" s="2812"/>
      <c r="E1179" s="2812"/>
      <c r="F1179" s="2812"/>
      <c r="G1179" s="1004"/>
      <c r="H1179" s="1004"/>
    </row>
    <row r="1186" spans="1:8" ht="15.4" customHeight="1">
      <c r="A1186" s="3167" t="s">
        <v>2449</v>
      </c>
      <c r="B1186" s="3167"/>
      <c r="C1186" s="3167"/>
      <c r="D1186" s="1021"/>
    </row>
    <row r="1187" spans="1:8" ht="15.4" customHeight="1">
      <c r="A1187" s="1021"/>
      <c r="B1187" s="1021"/>
      <c r="C1187" s="1021"/>
      <c r="D1187" s="1021"/>
      <c r="E1187" s="1021"/>
      <c r="F1187" s="1021"/>
      <c r="G1187" s="1021"/>
      <c r="H1187" s="1021"/>
    </row>
    <row r="1188" spans="1:8" ht="15.4" customHeight="1">
      <c r="A1188" s="993" t="s">
        <v>822</v>
      </c>
      <c r="B1188" s="2812" t="s">
        <v>2808</v>
      </c>
      <c r="C1188" s="2812"/>
      <c r="D1188" s="2812"/>
      <c r="E1188" s="2812"/>
      <c r="F1188" s="2812"/>
      <c r="G1188" s="1078" t="s">
        <v>437</v>
      </c>
      <c r="H1188" s="1078" t="s">
        <v>438</v>
      </c>
    </row>
    <row r="1189" spans="1:8" ht="15.4" customHeight="1">
      <c r="A1189" s="993"/>
      <c r="B1189" s="2812"/>
      <c r="C1189" s="2812"/>
      <c r="D1189" s="2812"/>
      <c r="E1189" s="2812"/>
      <c r="F1189" s="2812"/>
      <c r="G1189" s="1019"/>
      <c r="H1189" s="1019"/>
    </row>
    <row r="1190" spans="1:8" ht="15.4" customHeight="1">
      <c r="A1190" s="993"/>
      <c r="B1190" s="1112" t="s">
        <v>2809</v>
      </c>
      <c r="C1190" s="993"/>
      <c r="D1190" s="993"/>
      <c r="E1190" s="993"/>
      <c r="F1190" s="1021"/>
      <c r="G1190" s="1021"/>
      <c r="H1190" s="1021"/>
    </row>
    <row r="1191" spans="1:8" ht="15.4" customHeight="1">
      <c r="A1191" s="993"/>
      <c r="B1191" s="1021"/>
      <c r="C1191" s="1021"/>
      <c r="D1191" s="1021"/>
      <c r="E1191" s="1021"/>
      <c r="F1191" s="1021"/>
      <c r="G1191" s="1021"/>
      <c r="H1191" s="1021"/>
    </row>
    <row r="1192" spans="1:8" ht="15.4" customHeight="1">
      <c r="A1192" s="993" t="s">
        <v>824</v>
      </c>
      <c r="B1192" s="623" t="s">
        <v>2810</v>
      </c>
      <c r="C1192" s="1021"/>
      <c r="D1192" s="1021"/>
      <c r="E1192" s="1021"/>
      <c r="F1192" s="1021"/>
      <c r="G1192" s="1078" t="s">
        <v>437</v>
      </c>
      <c r="H1192" s="1078" t="s">
        <v>438</v>
      </c>
    </row>
    <row r="1193" spans="1:8" ht="29.25" customHeight="1">
      <c r="A1193" s="993"/>
      <c r="B1193" s="2812" t="s">
        <v>2811</v>
      </c>
      <c r="C1193" s="2812"/>
      <c r="D1193" s="2812"/>
      <c r="E1193" s="2812"/>
      <c r="F1193" s="2899"/>
      <c r="G1193" s="1019"/>
      <c r="H1193" s="1019"/>
    </row>
    <row r="1194" spans="1:8" ht="15.4" customHeight="1">
      <c r="A1194" s="993"/>
      <c r="B1194" s="751" t="s">
        <v>2812</v>
      </c>
      <c r="C1194" s="1021"/>
      <c r="D1194" s="1021"/>
      <c r="E1194" s="1021"/>
      <c r="F1194" s="1021"/>
      <c r="G1194" s="1019"/>
      <c r="H1194" s="1019"/>
    </row>
    <row r="1195" spans="1:8" ht="15.4" customHeight="1">
      <c r="A1195" s="993"/>
      <c r="B1195" s="751"/>
      <c r="C1195" s="1021"/>
      <c r="D1195" s="1021"/>
      <c r="E1195" s="1021"/>
      <c r="F1195" s="1021"/>
    </row>
    <row r="1196" spans="1:8" ht="15.4" customHeight="1">
      <c r="A1196" s="993" t="s">
        <v>822</v>
      </c>
      <c r="B1196" s="2911" t="s">
        <v>2080</v>
      </c>
      <c r="C1196" s="2911"/>
      <c r="D1196" s="2911"/>
      <c r="E1196" s="2911"/>
      <c r="F1196" s="2912"/>
      <c r="G1196" s="1019"/>
      <c r="H1196" s="1076" t="s">
        <v>2813</v>
      </c>
    </row>
    <row r="1197" spans="1:8" ht="15.4" customHeight="1">
      <c r="A1197" s="993"/>
      <c r="B1197" s="2911"/>
      <c r="C1197" s="2911"/>
      <c r="D1197" s="2911"/>
      <c r="E1197" s="2911"/>
      <c r="F1197" s="2912"/>
      <c r="G1197" s="1019"/>
      <c r="H1197" s="1076" t="s">
        <v>2814</v>
      </c>
    </row>
    <row r="1198" spans="1:8" ht="15.4" customHeight="1">
      <c r="A1198" s="993"/>
      <c r="B1198" s="2911"/>
      <c r="C1198" s="2911"/>
      <c r="D1198" s="2911"/>
      <c r="E1198" s="2911"/>
      <c r="F1198" s="2912"/>
      <c r="G1198" s="1019"/>
      <c r="H1198" s="1076" t="s">
        <v>438</v>
      </c>
    </row>
    <row r="1199" spans="1:8" ht="15.4" customHeight="1">
      <c r="A1199" s="993"/>
      <c r="B1199" s="2812" t="s">
        <v>2081</v>
      </c>
      <c r="C1199" s="2812"/>
      <c r="D1199" s="2812"/>
      <c r="E1199" s="2812"/>
      <c r="F1199" s="2812"/>
      <c r="G1199" s="1078" t="s">
        <v>437</v>
      </c>
      <c r="H1199" s="1078" t="s">
        <v>438</v>
      </c>
    </row>
    <row r="1200" spans="1:8" ht="15.4" customHeight="1">
      <c r="A1200" s="993"/>
      <c r="B1200" s="2812"/>
      <c r="C1200" s="2812"/>
      <c r="D1200" s="2812"/>
      <c r="E1200" s="2812"/>
      <c r="F1200" s="2812"/>
      <c r="G1200" s="1019"/>
      <c r="H1200" s="1019"/>
    </row>
    <row r="1201" spans="1:9" ht="15.4" customHeight="1">
      <c r="A1201" s="993"/>
      <c r="B1201" s="1130" t="s">
        <v>2082</v>
      </c>
      <c r="C1201" s="751"/>
      <c r="D1201" s="751"/>
      <c r="E1201" s="751"/>
      <c r="F1201" s="1021"/>
      <c r="G1201" s="1021"/>
      <c r="H1201" s="1021"/>
      <c r="I1201" s="1021"/>
    </row>
    <row r="1202" spans="1:9" ht="15.4" customHeight="1">
      <c r="A1202" s="993"/>
      <c r="B1202" s="1130"/>
      <c r="C1202" s="751"/>
      <c r="D1202" s="751"/>
      <c r="E1202" s="751"/>
      <c r="F1202" s="1021"/>
      <c r="G1202" s="1021"/>
      <c r="H1202" s="1021"/>
      <c r="I1202" s="1021"/>
    </row>
    <row r="1203" spans="1:9" ht="15.4" customHeight="1">
      <c r="A1203" s="993" t="s">
        <v>606</v>
      </c>
      <c r="B1203" s="2911" t="s">
        <v>1780</v>
      </c>
      <c r="C1203" s="2911"/>
      <c r="D1203" s="2911"/>
      <c r="E1203" s="2911"/>
      <c r="F1203" s="2911"/>
      <c r="G1203" s="2911"/>
      <c r="H1203" s="2911"/>
      <c r="I1203" s="1021"/>
    </row>
    <row r="1204" spans="1:9" ht="15.4" customHeight="1">
      <c r="A1204" s="993"/>
      <c r="B1204" s="2911"/>
      <c r="C1204" s="2911"/>
      <c r="D1204" s="2911"/>
      <c r="E1204" s="2911"/>
      <c r="F1204" s="2911"/>
      <c r="G1204" s="2911"/>
      <c r="H1204" s="2911"/>
      <c r="I1204" s="1021"/>
    </row>
    <row r="1205" spans="1:9" ht="15.4" customHeight="1">
      <c r="B1205" s="1019"/>
      <c r="C1205" s="2909" t="s">
        <v>609</v>
      </c>
      <c r="D1205" s="2909"/>
      <c r="E1205" s="1160" t="s">
        <v>1781</v>
      </c>
      <c r="F1205" s="1160"/>
      <c r="G1205" s="1160"/>
      <c r="H1205" s="1160"/>
      <c r="I1205" s="1160"/>
    </row>
    <row r="1206" spans="1:9" ht="15.4" customHeight="1">
      <c r="B1206" s="1019"/>
      <c r="C1206" s="2909" t="s">
        <v>610</v>
      </c>
      <c r="D1206" s="2909"/>
      <c r="E1206" s="1160" t="s">
        <v>1782</v>
      </c>
      <c r="F1206" s="1160"/>
      <c r="G1206" s="1160"/>
      <c r="H1206" s="1160"/>
      <c r="I1206" s="1160"/>
    </row>
    <row r="1207" spans="1:9" ht="15.4" customHeight="1">
      <c r="B1207" s="1019"/>
      <c r="C1207" s="2909" t="s">
        <v>611</v>
      </c>
      <c r="D1207" s="2909"/>
      <c r="E1207" s="2910" t="s">
        <v>1783</v>
      </c>
      <c r="F1207" s="2910"/>
      <c r="G1207" s="2910"/>
      <c r="H1207" s="2910"/>
      <c r="I1207" s="2910"/>
    </row>
    <row r="1208" spans="1:9" ht="15.4" customHeight="1">
      <c r="B1208" s="993"/>
      <c r="C1208" s="1021"/>
      <c r="D1208" s="1021"/>
      <c r="E1208" s="2910"/>
      <c r="F1208" s="2910"/>
      <c r="G1208" s="2910"/>
      <c r="H1208" s="2910"/>
      <c r="I1208" s="2910"/>
    </row>
    <row r="1209" spans="1:9" ht="15.4" customHeight="1">
      <c r="A1209" s="993"/>
      <c r="B1209" s="1021"/>
      <c r="C1209" s="1021"/>
      <c r="D1209" s="1021"/>
      <c r="E1209" s="1021"/>
      <c r="F1209" s="1021"/>
      <c r="G1209" s="1021"/>
      <c r="H1209" s="1021"/>
      <c r="I1209" s="1021"/>
    </row>
    <row r="1210" spans="1:9" ht="15.4" customHeight="1">
      <c r="A1210" s="993"/>
      <c r="B1210" s="3226" t="s">
        <v>2815</v>
      </c>
      <c r="C1210" s="3241"/>
      <c r="D1210" s="3227"/>
      <c r="E1210" s="1021"/>
      <c r="I1210" s="1021"/>
    </row>
    <row r="1211" spans="1:9" ht="15.4" customHeight="1">
      <c r="A1211" s="993" t="s">
        <v>822</v>
      </c>
      <c r="B1211" s="623" t="s">
        <v>2085</v>
      </c>
      <c r="C1211" s="1021"/>
      <c r="D1211" s="1021"/>
      <c r="E1211" s="1021"/>
      <c r="F1211" s="1021"/>
      <c r="G1211" s="1078" t="s">
        <v>437</v>
      </c>
      <c r="H1211" s="1078" t="s">
        <v>438</v>
      </c>
      <c r="I1211" s="1021"/>
    </row>
    <row r="1212" spans="1:9" ht="15.4" customHeight="1">
      <c r="A1212" s="993"/>
      <c r="B1212" s="2812" t="s">
        <v>2086</v>
      </c>
      <c r="C1212" s="2812"/>
      <c r="D1212" s="2812"/>
      <c r="E1212" s="2812"/>
      <c r="F1212" s="2812"/>
      <c r="G1212" s="3213"/>
      <c r="H1212" s="3213"/>
      <c r="I1212" s="1021"/>
    </row>
    <row r="1213" spans="1:9" ht="15.4" customHeight="1">
      <c r="A1213" s="993"/>
      <c r="B1213" s="2812"/>
      <c r="C1213" s="2812"/>
      <c r="D1213" s="2812"/>
      <c r="E1213" s="2812"/>
      <c r="F1213" s="2812"/>
      <c r="G1213" s="3213"/>
      <c r="H1213" s="3213"/>
      <c r="I1213" s="1021"/>
    </row>
    <row r="1214" spans="1:9" ht="15.4" customHeight="1">
      <c r="A1214" s="993"/>
      <c r="B1214" s="2812" t="s">
        <v>2087</v>
      </c>
      <c r="C1214" s="2812"/>
      <c r="D1214" s="2812"/>
      <c r="E1214" s="2812"/>
      <c r="F1214" s="2812"/>
      <c r="G1214" s="3213"/>
      <c r="H1214" s="3213"/>
      <c r="I1214" s="1021"/>
    </row>
    <row r="1215" spans="1:9" ht="15.4" customHeight="1">
      <c r="A1215" s="993"/>
      <c r="B1215" s="2812"/>
      <c r="C1215" s="2812"/>
      <c r="D1215" s="2812"/>
      <c r="E1215" s="2812"/>
      <c r="F1215" s="2812"/>
      <c r="G1215" s="3213"/>
      <c r="H1215" s="3213"/>
      <c r="I1215" s="1021"/>
    </row>
    <row r="1217" spans="1:8" ht="15.4" customHeight="1">
      <c r="A1217" s="993" t="s">
        <v>822</v>
      </c>
      <c r="B1217" s="2812" t="s">
        <v>2816</v>
      </c>
      <c r="C1217" s="2812"/>
      <c r="D1217" s="2812"/>
      <c r="E1217" s="2812"/>
      <c r="F1217" s="1075"/>
      <c r="G1217" s="1019"/>
      <c r="H1217" s="1021" t="s">
        <v>2817</v>
      </c>
    </row>
    <row r="1218" spans="1:8" ht="15.4" customHeight="1">
      <c r="A1218" s="993"/>
      <c r="B1218" s="1075"/>
      <c r="C1218" s="1075"/>
      <c r="D1218" s="1075"/>
      <c r="E1218" s="1075"/>
      <c r="F1218" s="1075"/>
      <c r="G1218" s="1019"/>
      <c r="H1218" s="1109" t="s">
        <v>2818</v>
      </c>
    </row>
    <row r="1219" spans="1:8" ht="15.4" customHeight="1">
      <c r="A1219" s="993"/>
      <c r="B1219" s="1075"/>
      <c r="C1219" s="1075"/>
      <c r="D1219" s="1075"/>
      <c r="E1219" s="1075"/>
      <c r="F1219" s="1075"/>
      <c r="G1219" s="1021"/>
      <c r="H1219" s="1109"/>
    </row>
    <row r="1220" spans="1:8" ht="15.4" customHeight="1">
      <c r="A1220" s="993" t="s">
        <v>826</v>
      </c>
      <c r="B1220" s="623" t="s">
        <v>2819</v>
      </c>
      <c r="C1220" s="1021"/>
      <c r="D1220" s="1021"/>
      <c r="E1220" s="1021"/>
      <c r="F1220" s="1021"/>
      <c r="G1220" s="1021"/>
      <c r="H1220" s="1021"/>
    </row>
    <row r="1221" spans="1:8" ht="15.4" customHeight="1">
      <c r="A1221" s="993"/>
      <c r="B1221" s="751" t="s">
        <v>2096</v>
      </c>
      <c r="C1221" s="993"/>
      <c r="D1221" s="993"/>
      <c r="E1221" s="993"/>
      <c r="F1221" s="1021"/>
      <c r="G1221" s="1004"/>
      <c r="H1221" s="1004"/>
    </row>
    <row r="1222" spans="1:8" ht="15.4" customHeight="1">
      <c r="A1222" s="993"/>
      <c r="B1222" s="2810" t="s">
        <v>2820</v>
      </c>
      <c r="C1222" s="2810"/>
      <c r="D1222" s="2810"/>
      <c r="E1222" s="2810"/>
      <c r="F1222" s="2810"/>
      <c r="G1222" s="1004"/>
      <c r="H1222" s="1004"/>
    </row>
    <row r="1223" spans="1:8" ht="15.4" customHeight="1">
      <c r="A1223" s="993"/>
      <c r="B1223" s="2812" t="s">
        <v>2821</v>
      </c>
      <c r="C1223" s="2812"/>
      <c r="D1223" s="2812"/>
      <c r="E1223" s="2812"/>
      <c r="F1223" s="2812"/>
    </row>
    <row r="1224" spans="1:8" ht="15.4" customHeight="1">
      <c r="B1224" s="2812"/>
      <c r="C1224" s="2812"/>
      <c r="D1224" s="2812"/>
      <c r="E1224" s="2812"/>
      <c r="F1224" s="2812"/>
      <c r="G1224" s="1004"/>
      <c r="H1224" s="1004"/>
    </row>
    <row r="1225" spans="1:8" ht="15.4" customHeight="1">
      <c r="A1225" s="993"/>
      <c r="B1225" s="1021"/>
      <c r="C1225" s="1021"/>
      <c r="D1225" s="1021"/>
      <c r="E1225" s="1021"/>
      <c r="F1225" s="1021"/>
      <c r="G1225" s="1078" t="s">
        <v>437</v>
      </c>
      <c r="H1225" s="1078" t="s">
        <v>438</v>
      </c>
    </row>
    <row r="1226" spans="1:8" ht="15.4" customHeight="1">
      <c r="A1226" s="993" t="s">
        <v>826</v>
      </c>
      <c r="B1226" s="1080" t="s">
        <v>2822</v>
      </c>
      <c r="C1226" s="1080"/>
      <c r="D1226" s="1080"/>
      <c r="E1226" s="1080"/>
      <c r="F1226" s="1080"/>
      <c r="G1226" s="1019"/>
      <c r="H1226" s="1019"/>
    </row>
    <row r="1227" spans="1:8" ht="15.4" customHeight="1">
      <c r="A1227" s="993"/>
      <c r="B1227" s="1080" t="s">
        <v>2823</v>
      </c>
      <c r="C1227" s="1080"/>
      <c r="D1227" s="1080"/>
      <c r="E1227" s="1080"/>
      <c r="F1227" s="1080"/>
      <c r="G1227" s="1019"/>
      <c r="H1227" s="1019"/>
    </row>
    <row r="1234" spans="1:8" ht="15.4" customHeight="1">
      <c r="A1234" s="3167" t="s">
        <v>2450</v>
      </c>
      <c r="B1234" s="3167"/>
      <c r="C1234" s="3167"/>
      <c r="D1234" s="1021"/>
      <c r="H1234" s="1021"/>
    </row>
    <row r="1235" spans="1:8" ht="15.4" customHeight="1">
      <c r="A1235" s="1021"/>
      <c r="B1235" s="1021"/>
      <c r="C1235" s="1021"/>
      <c r="D1235" s="1021"/>
      <c r="E1235" s="1021"/>
      <c r="F1235" s="1021"/>
      <c r="G1235" s="1021"/>
      <c r="H1235" s="1021"/>
    </row>
    <row r="1236" spans="1:8" ht="15.4" customHeight="1">
      <c r="A1236" s="993" t="s">
        <v>828</v>
      </c>
      <c r="B1236" s="623" t="s">
        <v>2824</v>
      </c>
      <c r="C1236" s="623"/>
      <c r="D1236" s="751"/>
      <c r="E1236" s="751"/>
      <c r="F1236" s="751"/>
      <c r="G1236" s="1078" t="s">
        <v>437</v>
      </c>
      <c r="H1236" s="1078" t="s">
        <v>438</v>
      </c>
    </row>
    <row r="1237" spans="1:8" ht="15.4" customHeight="1">
      <c r="A1237" s="2898" t="s">
        <v>2106</v>
      </c>
      <c r="B1237" s="2898"/>
      <c r="C1237" s="2898"/>
      <c r="D1237" s="2898"/>
      <c r="E1237" s="2898"/>
      <c r="F1237" s="2898"/>
      <c r="G1237" s="1019"/>
      <c r="H1237" s="1019"/>
    </row>
    <row r="1238" spans="1:8" ht="15.4" customHeight="1">
      <c r="A1238" s="2898" t="s">
        <v>2107</v>
      </c>
      <c r="B1238" s="2898"/>
      <c r="C1238" s="2898"/>
      <c r="D1238" s="2898"/>
      <c r="E1238" s="2898"/>
      <c r="F1238" s="2898"/>
      <c r="G1238" s="1019"/>
      <c r="H1238" s="1019"/>
    </row>
    <row r="1239" spans="1:8" ht="15.4" customHeight="1">
      <c r="A1239" s="2898" t="s">
        <v>2825</v>
      </c>
      <c r="B1239" s="2898"/>
      <c r="C1239" s="2898"/>
      <c r="D1239" s="2898"/>
      <c r="E1239" s="2898"/>
      <c r="F1239" s="2898"/>
      <c r="G1239" s="1019"/>
      <c r="H1239" s="1019"/>
    </row>
    <row r="1240" spans="1:8" ht="15.4" customHeight="1">
      <c r="A1240" s="2900" t="s">
        <v>2826</v>
      </c>
      <c r="B1240" s="2901"/>
      <c r="C1240" s="2901"/>
      <c r="D1240" s="2901"/>
      <c r="E1240" s="2901"/>
      <c r="F1240" s="2902"/>
      <c r="G1240" s="3214"/>
      <c r="H1240" s="3214"/>
    </row>
    <row r="1241" spans="1:8" ht="11.25" customHeight="1">
      <c r="A1241" s="2903"/>
      <c r="B1241" s="2904"/>
      <c r="C1241" s="2904"/>
      <c r="D1241" s="2904"/>
      <c r="E1241" s="2904"/>
      <c r="F1241" s="2905"/>
      <c r="G1241" s="3259"/>
      <c r="H1241" s="3259"/>
    </row>
    <row r="1242" spans="1:8" ht="15.4" customHeight="1">
      <c r="A1242" s="2906"/>
      <c r="B1242" s="2907"/>
      <c r="C1242" s="2907"/>
      <c r="D1242" s="2907"/>
      <c r="E1242" s="2907"/>
      <c r="F1242" s="2908"/>
      <c r="G1242" s="3215"/>
      <c r="H1242" s="3215"/>
    </row>
    <row r="1243" spans="1:8" ht="15.4" customHeight="1">
      <c r="A1243" s="1153"/>
      <c r="B1243" s="1021"/>
      <c r="C1243" s="1021"/>
      <c r="D1243" s="1021"/>
      <c r="E1243" s="1021"/>
      <c r="F1243" s="1021"/>
      <c r="H1243" s="1021"/>
    </row>
    <row r="1244" spans="1:8" ht="15.4" customHeight="1">
      <c r="A1244" s="993" t="s">
        <v>828</v>
      </c>
      <c r="B1244" s="623" t="s">
        <v>2827</v>
      </c>
      <c r="C1244" s="623"/>
      <c r="D1244" s="751"/>
      <c r="E1244" s="751"/>
      <c r="F1244" s="751"/>
      <c r="G1244" s="1078" t="s">
        <v>437</v>
      </c>
      <c r="H1244" s="1078" t="s">
        <v>438</v>
      </c>
    </row>
    <row r="1245" spans="1:8" ht="15.4" customHeight="1">
      <c r="A1245" s="2898" t="s">
        <v>2828</v>
      </c>
      <c r="B1245" s="2898"/>
      <c r="C1245" s="2898"/>
      <c r="D1245" s="2898"/>
      <c r="E1245" s="2898"/>
      <c r="F1245" s="2898"/>
      <c r="G1245" s="1019"/>
      <c r="H1245" s="1019"/>
    </row>
    <row r="1246" spans="1:8" ht="15.4" customHeight="1">
      <c r="A1246" s="2898" t="s">
        <v>2112</v>
      </c>
      <c r="B1246" s="2898"/>
      <c r="C1246" s="2898"/>
      <c r="D1246" s="2898"/>
      <c r="E1246" s="2898"/>
      <c r="F1246" s="2898"/>
      <c r="G1246" s="1019"/>
      <c r="H1246" s="1019"/>
    </row>
    <row r="1247" spans="1:8" ht="15.4" customHeight="1">
      <c r="A1247" s="2898" t="s">
        <v>2829</v>
      </c>
      <c r="B1247" s="2898"/>
      <c r="C1247" s="2898"/>
      <c r="D1247" s="2898"/>
      <c r="E1247" s="2898"/>
      <c r="F1247" s="2898"/>
      <c r="G1247" s="1019"/>
      <c r="H1247" s="1019"/>
    </row>
    <row r="1248" spans="1:8" ht="15.4" customHeight="1">
      <c r="A1248" s="2898" t="s">
        <v>2114</v>
      </c>
      <c r="B1248" s="2898"/>
      <c r="C1248" s="2898"/>
      <c r="D1248" s="2898"/>
      <c r="E1248" s="2898"/>
      <c r="F1248" s="2898"/>
      <c r="G1248" s="1019"/>
      <c r="H1248" s="1019"/>
    </row>
    <row r="1250" spans="1:8" ht="15.4" customHeight="1">
      <c r="A1250" s="993" t="s">
        <v>828</v>
      </c>
      <c r="B1250" s="751" t="s">
        <v>2115</v>
      </c>
      <c r="C1250" s="751"/>
      <c r="D1250" s="751"/>
      <c r="E1250" s="751"/>
      <c r="F1250" s="1161"/>
    </row>
    <row r="1251" spans="1:8" ht="15.4" customHeight="1">
      <c r="A1251" s="993"/>
      <c r="B1251" s="1019"/>
      <c r="C1251" s="1162" t="s">
        <v>2830</v>
      </c>
      <c r="D1251" s="748"/>
      <c r="E1251" s="748"/>
      <c r="F1251" s="748"/>
      <c r="G1251" s="993"/>
      <c r="H1251" s="993"/>
    </row>
    <row r="1252" spans="1:8" ht="15.4" customHeight="1">
      <c r="A1252" s="993"/>
      <c r="B1252" s="1019"/>
      <c r="C1252" s="1162" t="s">
        <v>2831</v>
      </c>
    </row>
    <row r="1253" spans="1:8" ht="15.4" customHeight="1">
      <c r="A1253" s="993"/>
      <c r="B1253" s="1019"/>
      <c r="C1253" s="1162" t="s">
        <v>2832</v>
      </c>
      <c r="G1253" s="993"/>
      <c r="H1253" s="993"/>
    </row>
    <row r="1254" spans="1:8" ht="15.4" customHeight="1">
      <c r="A1254" s="993"/>
      <c r="E1254" s="748"/>
      <c r="F1254" s="748"/>
      <c r="G1254" s="1078" t="s">
        <v>437</v>
      </c>
      <c r="H1254" s="1078" t="s">
        <v>438</v>
      </c>
    </row>
    <row r="1255" spans="1:8" ht="15.4" customHeight="1">
      <c r="A1255" s="993" t="s">
        <v>828</v>
      </c>
      <c r="B1255" s="751" t="s">
        <v>2116</v>
      </c>
      <c r="E1255" s="748"/>
      <c r="F1255" s="748"/>
      <c r="G1255" s="1019"/>
      <c r="H1255" s="1019"/>
    </row>
    <row r="1256" spans="1:8" ht="15.4" customHeight="1">
      <c r="A1256" s="993"/>
      <c r="B1256" s="2812" t="s">
        <v>2117</v>
      </c>
      <c r="C1256" s="2812"/>
      <c r="D1256" s="2812"/>
      <c r="E1256" s="2812"/>
      <c r="F1256" s="2899"/>
      <c r="G1256" s="3214"/>
      <c r="H1256" s="3214"/>
    </row>
    <row r="1257" spans="1:8" ht="15.4" customHeight="1">
      <c r="A1257" s="993"/>
      <c r="B1257" s="2812"/>
      <c r="C1257" s="2812"/>
      <c r="D1257" s="2812"/>
      <c r="E1257" s="2812"/>
      <c r="F1257" s="2899"/>
      <c r="G1257" s="3215"/>
      <c r="H1257" s="3215"/>
    </row>
    <row r="1258" spans="1:8" ht="15.4" customHeight="1">
      <c r="A1258" s="993"/>
      <c r="B1258" s="751" t="s">
        <v>2833</v>
      </c>
      <c r="E1258" s="748"/>
      <c r="F1258" s="748"/>
      <c r="G1258" s="1019"/>
      <c r="H1258" s="1019"/>
    </row>
    <row r="1259" spans="1:8" ht="15.4" customHeight="1">
      <c r="A1259" s="993"/>
      <c r="B1259" s="1021"/>
      <c r="C1259" s="1021"/>
      <c r="D1259" s="748"/>
      <c r="E1259" s="748"/>
      <c r="F1259" s="748"/>
    </row>
    <row r="1260" spans="1:8" ht="15.4" customHeight="1">
      <c r="A1260" s="993"/>
      <c r="B1260" s="1021"/>
      <c r="C1260" s="1021"/>
      <c r="D1260" s="748"/>
      <c r="E1260" s="748"/>
      <c r="F1260" s="748"/>
      <c r="G1260" s="1078"/>
      <c r="H1260" s="1078"/>
    </row>
    <row r="1261" spans="1:8" ht="15.4" customHeight="1">
      <c r="A1261" s="3167" t="s">
        <v>2451</v>
      </c>
      <c r="B1261" s="3167"/>
      <c r="C1261" s="3167"/>
      <c r="D1261" s="1021"/>
      <c r="E1261" s="1021"/>
      <c r="F1261" s="1021"/>
    </row>
    <row r="1262" spans="1:8" ht="15.4" customHeight="1">
      <c r="A1262" s="1021"/>
      <c r="B1262" s="1021"/>
      <c r="D1262" s="1021"/>
    </row>
    <row r="1263" spans="1:8" ht="15.4" customHeight="1">
      <c r="A1263" s="993" t="s">
        <v>835</v>
      </c>
      <c r="B1263" s="623" t="s">
        <v>2834</v>
      </c>
      <c r="C1263" s="1080"/>
      <c r="D1263" s="1109"/>
      <c r="E1263" s="1109"/>
      <c r="F1263" s="1109"/>
    </row>
    <row r="1264" spans="1:8" ht="15.4" customHeight="1">
      <c r="A1264" s="993"/>
      <c r="C1264" s="751" t="s">
        <v>2135</v>
      </c>
      <c r="D1264" s="751"/>
      <c r="E1264" s="751"/>
      <c r="F1264" s="751"/>
      <c r="G1264" s="1021"/>
      <c r="H1264" s="1021"/>
    </row>
    <row r="1265" spans="1:8" ht="15.4" customHeight="1">
      <c r="A1265" s="993"/>
      <c r="C1265" s="1019"/>
      <c r="D1265" s="1162" t="s">
        <v>2835</v>
      </c>
      <c r="E1265" s="751"/>
      <c r="F1265" s="751"/>
      <c r="G1265" s="1021"/>
      <c r="H1265" s="1021"/>
    </row>
    <row r="1266" spans="1:8" ht="15.4" customHeight="1">
      <c r="A1266" s="993"/>
      <c r="C1266" s="1019"/>
      <c r="D1266" s="1162" t="s">
        <v>2836</v>
      </c>
      <c r="E1266" s="751"/>
      <c r="F1266" s="751"/>
      <c r="G1266" s="1021"/>
      <c r="H1266" s="1021"/>
    </row>
    <row r="1267" spans="1:8" ht="15" customHeight="1">
      <c r="A1267" s="993"/>
      <c r="C1267" s="1019"/>
      <c r="D1267" s="1162" t="s">
        <v>2837</v>
      </c>
    </row>
    <row r="1268" spans="1:8" ht="16.5" customHeight="1">
      <c r="A1268" s="993"/>
      <c r="C1268" s="751" t="s">
        <v>2136</v>
      </c>
    </row>
    <row r="1269" spans="1:8" ht="15.4" customHeight="1">
      <c r="A1269" s="993"/>
      <c r="C1269" s="1019"/>
      <c r="D1269" s="1162" t="s">
        <v>2838</v>
      </c>
    </row>
    <row r="1270" spans="1:8" ht="15.4" customHeight="1">
      <c r="A1270" s="993"/>
      <c r="C1270" s="1019"/>
      <c r="D1270" s="1162" t="s">
        <v>2839</v>
      </c>
    </row>
    <row r="1271" spans="1:8" ht="15.4" customHeight="1">
      <c r="A1271" s="993"/>
      <c r="C1271" s="3214"/>
      <c r="D1271" s="2896" t="s">
        <v>2840</v>
      </c>
      <c r="E1271" s="2896"/>
      <c r="F1271" s="2896"/>
      <c r="G1271" s="2896"/>
      <c r="H1271" s="2896"/>
    </row>
    <row r="1272" spans="1:8" ht="15.4" customHeight="1">
      <c r="C1272" s="3215"/>
      <c r="D1272" s="2896"/>
      <c r="E1272" s="2896"/>
      <c r="F1272" s="2896"/>
      <c r="G1272" s="2896"/>
      <c r="H1272" s="2896"/>
    </row>
    <row r="1273" spans="1:8" ht="15.4" customHeight="1">
      <c r="C1273" s="1015" t="s">
        <v>2841</v>
      </c>
      <c r="D1273" s="1004"/>
      <c r="E1273" s="1004"/>
      <c r="F1273" s="1004"/>
      <c r="G1273" s="1004"/>
      <c r="H1273" s="1004"/>
    </row>
    <row r="1275" spans="1:8" ht="15.4" customHeight="1">
      <c r="A1275" s="993" t="s">
        <v>835</v>
      </c>
      <c r="B1275" s="2897" t="s">
        <v>2137</v>
      </c>
      <c r="C1275" s="2897"/>
      <c r="D1275" s="2897"/>
      <c r="E1275" s="2897"/>
      <c r="F1275" s="2897"/>
      <c r="G1275" s="1078" t="s">
        <v>437</v>
      </c>
      <c r="H1275" s="1078" t="s">
        <v>438</v>
      </c>
    </row>
    <row r="1276" spans="1:8" ht="15" customHeight="1">
      <c r="B1276" s="2897"/>
      <c r="C1276" s="2897"/>
      <c r="D1276" s="2897"/>
      <c r="E1276" s="2897"/>
      <c r="F1276" s="2897"/>
      <c r="G1276" s="1019"/>
      <c r="H1276" s="1019"/>
    </row>
    <row r="1277" spans="1:8" ht="15.4" customHeight="1">
      <c r="B1277" s="1130" t="s">
        <v>2842</v>
      </c>
    </row>
    <row r="1278" spans="1:8" ht="15.4" customHeight="1">
      <c r="A1278" s="993"/>
      <c r="B1278" s="751" t="s">
        <v>2076</v>
      </c>
      <c r="C1278" s="1004"/>
      <c r="D1278" s="1004"/>
      <c r="E1278" s="1004"/>
      <c r="F1278" s="1004"/>
      <c r="G1278" s="1004"/>
      <c r="H1278" s="1004"/>
    </row>
    <row r="1283" spans="1:8" ht="15.4" customHeight="1">
      <c r="A1283" s="3167" t="s">
        <v>2452</v>
      </c>
      <c r="B1283" s="3167"/>
      <c r="C1283" s="3167"/>
      <c r="D1283" s="1021"/>
      <c r="E1283" s="1021"/>
      <c r="F1283" s="1021"/>
    </row>
    <row r="1284" spans="1:8" ht="15.4" customHeight="1">
      <c r="A1284" s="3167"/>
      <c r="B1284" s="3167"/>
      <c r="C1284" s="3167"/>
      <c r="D1284" s="1021"/>
      <c r="E1284" s="1021"/>
      <c r="F1284" s="1021"/>
    </row>
    <row r="1285" spans="1:8" ht="15.4" customHeight="1">
      <c r="A1285" s="1021"/>
      <c r="B1285" s="1021"/>
      <c r="C1285" s="1021"/>
      <c r="D1285" s="1021"/>
      <c r="E1285" s="1021"/>
      <c r="F1285" s="1021"/>
      <c r="G1285" s="1078" t="s">
        <v>437</v>
      </c>
      <c r="H1285" s="1078" t="s">
        <v>438</v>
      </c>
    </row>
    <row r="1286" spans="1:8" ht="15.4" customHeight="1">
      <c r="A1286" s="993" t="s">
        <v>833</v>
      </c>
      <c r="B1286" s="2813" t="s">
        <v>2843</v>
      </c>
      <c r="C1286" s="2813"/>
      <c r="D1286" s="2813"/>
      <c r="E1286" s="2813"/>
      <c r="F1286" s="2817"/>
      <c r="G1286" s="1019"/>
      <c r="H1286" s="1019"/>
    </row>
    <row r="1287" spans="1:8" ht="15.4" customHeight="1">
      <c r="A1287" s="993"/>
      <c r="B1287" s="2813" t="s">
        <v>2844</v>
      </c>
      <c r="C1287" s="2813"/>
      <c r="D1287" s="2813"/>
      <c r="E1287" s="2813"/>
      <c r="F1287" s="2817"/>
      <c r="G1287" s="1019"/>
      <c r="H1287" s="1019"/>
    </row>
    <row r="1288" spans="1:8" ht="15.4" customHeight="1">
      <c r="A1288" s="993"/>
      <c r="B1288" s="623"/>
      <c r="C1288" s="1110"/>
      <c r="D1288" s="1110"/>
      <c r="E1288" s="1110"/>
      <c r="F1288" s="1110"/>
      <c r="G1288" s="1110"/>
      <c r="H1288" s="1021"/>
    </row>
    <row r="1289" spans="1:8" ht="15.4" customHeight="1">
      <c r="A1289" s="993" t="s">
        <v>833</v>
      </c>
      <c r="B1289" s="2895" t="s">
        <v>2845</v>
      </c>
      <c r="C1289" s="2895"/>
      <c r="D1289" s="2895"/>
      <c r="E1289" s="2895"/>
      <c r="F1289" s="2895"/>
      <c r="G1289" s="1078" t="s">
        <v>437</v>
      </c>
      <c r="H1289" s="1078" t="s">
        <v>438</v>
      </c>
    </row>
    <row r="1290" spans="1:8" ht="15.4" customHeight="1">
      <c r="A1290" s="993"/>
      <c r="B1290" s="2895"/>
      <c r="C1290" s="2895"/>
      <c r="D1290" s="2895"/>
      <c r="E1290" s="2895"/>
      <c r="F1290" s="2895"/>
      <c r="G1290" s="1019"/>
      <c r="H1290" s="1019"/>
    </row>
    <row r="1291" spans="1:8" ht="15.4" customHeight="1">
      <c r="A1291" s="993"/>
      <c r="B1291" s="2813" t="s">
        <v>2844</v>
      </c>
      <c r="C1291" s="2813"/>
      <c r="D1291" s="2813"/>
      <c r="E1291" s="2813"/>
      <c r="F1291" s="2813"/>
      <c r="G1291" s="1019"/>
      <c r="H1291" s="1019"/>
    </row>
    <row r="1292" spans="1:8" ht="15.4" customHeight="1">
      <c r="A1292" s="993"/>
      <c r="B1292" s="993"/>
      <c r="C1292" s="751"/>
      <c r="D1292" s="751"/>
      <c r="E1292" s="751"/>
      <c r="F1292" s="1163"/>
      <c r="G1292" s="1021"/>
      <c r="H1292" s="1021"/>
    </row>
    <row r="1293" spans="1:8" ht="15.4" customHeight="1">
      <c r="A1293" s="993" t="s">
        <v>833</v>
      </c>
      <c r="B1293" s="2895" t="s">
        <v>2846</v>
      </c>
      <c r="C1293" s="2895"/>
      <c r="D1293" s="2895"/>
      <c r="E1293" s="2895"/>
      <c r="F1293" s="2895"/>
      <c r="G1293" s="1078" t="s">
        <v>437</v>
      </c>
      <c r="H1293" s="1078" t="s">
        <v>438</v>
      </c>
    </row>
    <row r="1294" spans="1:8" ht="15.4" customHeight="1">
      <c r="A1294" s="993"/>
      <c r="B1294" s="2895"/>
      <c r="C1294" s="2895"/>
      <c r="D1294" s="2895"/>
      <c r="E1294" s="2895"/>
      <c r="F1294" s="2895"/>
      <c r="G1294" s="3214"/>
      <c r="H1294" s="3214"/>
    </row>
    <row r="1295" spans="1:8" ht="15.4" customHeight="1">
      <c r="A1295" s="993"/>
      <c r="B1295" s="2895"/>
      <c r="C1295" s="2895"/>
      <c r="D1295" s="2895"/>
      <c r="E1295" s="2895"/>
      <c r="F1295" s="2895"/>
      <c r="G1295" s="3215"/>
      <c r="H1295" s="3215"/>
    </row>
    <row r="1297" spans="1:8" ht="15.4" customHeight="1">
      <c r="A1297" s="993" t="s">
        <v>833</v>
      </c>
      <c r="B1297" s="2895" t="s">
        <v>2130</v>
      </c>
      <c r="C1297" s="2895"/>
      <c r="D1297" s="2895"/>
      <c r="E1297" s="2895"/>
      <c r="F1297" s="2895"/>
      <c r="G1297" s="1078" t="s">
        <v>437</v>
      </c>
      <c r="H1297" s="1078" t="s">
        <v>438</v>
      </c>
    </row>
    <row r="1298" spans="1:8" ht="15.4" customHeight="1">
      <c r="A1298" s="993"/>
      <c r="B1298" s="2895"/>
      <c r="C1298" s="2895"/>
      <c r="D1298" s="2895"/>
      <c r="E1298" s="2895"/>
      <c r="F1298" s="2895"/>
      <c r="G1298" s="1019"/>
      <c r="H1298" s="1019"/>
    </row>
    <row r="1299" spans="1:8" ht="15.4" customHeight="1">
      <c r="A1299" s="993"/>
      <c r="B1299" s="2813" t="s">
        <v>2131</v>
      </c>
      <c r="C1299" s="2813"/>
      <c r="D1299" s="2813"/>
      <c r="E1299" s="2813"/>
      <c r="F1299" s="2817"/>
      <c r="G1299" s="1019"/>
      <c r="H1299" s="1019"/>
    </row>
    <row r="1300" spans="1:8" ht="15.4" customHeight="1">
      <c r="A1300" s="993"/>
    </row>
    <row r="1301" spans="1:8" ht="15.4" customHeight="1">
      <c r="A1301" s="993"/>
    </row>
    <row r="1302" spans="1:8" ht="15.4" customHeight="1">
      <c r="A1302" s="3167" t="s">
        <v>2453</v>
      </c>
      <c r="B1302" s="3167"/>
      <c r="C1302" s="3167"/>
      <c r="D1302" s="1021"/>
      <c r="E1302" s="1021"/>
      <c r="F1302" s="1021"/>
      <c r="G1302" s="1021"/>
      <c r="H1302" s="1021"/>
    </row>
    <row r="1303" spans="1:8" ht="15.4" customHeight="1">
      <c r="C1303" s="748"/>
      <c r="D1303" s="748"/>
      <c r="E1303" s="748"/>
      <c r="F1303" s="748"/>
      <c r="G1303" s="1021"/>
      <c r="H1303" s="1021"/>
    </row>
    <row r="1304" spans="1:8" ht="15.4" customHeight="1">
      <c r="A1304" s="993" t="s">
        <v>837</v>
      </c>
      <c r="B1304" s="2812" t="s">
        <v>2141</v>
      </c>
      <c r="C1304" s="2812"/>
      <c r="D1304" s="2812"/>
      <c r="E1304" s="2812"/>
      <c r="F1304" s="2812"/>
      <c r="G1304" s="1004"/>
      <c r="H1304" s="1004"/>
    </row>
    <row r="1305" spans="1:8" ht="15.4" customHeight="1">
      <c r="A1305" s="993"/>
      <c r="B1305" s="1112" t="s">
        <v>2142</v>
      </c>
      <c r="C1305" s="1021"/>
      <c r="D1305" s="1021"/>
      <c r="E1305" s="1021"/>
      <c r="F1305" s="1021"/>
      <c r="G1305" s="1021"/>
      <c r="H1305" s="1021"/>
    </row>
    <row r="1306" spans="1:8" ht="15.4" customHeight="1">
      <c r="A1306" s="993"/>
      <c r="B1306" s="1021"/>
      <c r="C1306" s="1021"/>
      <c r="D1306" s="1021"/>
      <c r="E1306" s="1021"/>
      <c r="F1306" s="1021"/>
      <c r="G1306" s="1021"/>
      <c r="H1306" s="1021"/>
    </row>
    <row r="1307" spans="1:8" ht="15.4" customHeight="1">
      <c r="A1307" s="993" t="s">
        <v>839</v>
      </c>
      <c r="B1307" s="2812" t="s">
        <v>2847</v>
      </c>
      <c r="C1307" s="2812"/>
      <c r="D1307" s="2812"/>
      <c r="E1307" s="2812"/>
      <c r="F1307" s="2812"/>
      <c r="G1307" s="1021"/>
      <c r="H1307" s="1021"/>
    </row>
    <row r="1308" spans="1:8" ht="15.4" customHeight="1">
      <c r="A1308" s="993"/>
      <c r="B1308" s="2812"/>
      <c r="C1308" s="2812"/>
      <c r="D1308" s="2812"/>
      <c r="E1308" s="2812"/>
      <c r="F1308" s="2812"/>
      <c r="G1308" s="1004"/>
      <c r="H1308" s="1004"/>
    </row>
    <row r="1309" spans="1:8" ht="15.4" customHeight="1">
      <c r="A1309" s="993"/>
      <c r="B1309" s="1021"/>
      <c r="C1309" s="751"/>
      <c r="D1309" s="751"/>
      <c r="E1309" s="751"/>
      <c r="F1309" s="751"/>
      <c r="G1309" s="1021"/>
      <c r="H1309" s="1021"/>
    </row>
    <row r="1310" spans="1:8" ht="15.4" customHeight="1">
      <c r="A1310" s="993" t="s">
        <v>839</v>
      </c>
      <c r="B1310" s="2812" t="s">
        <v>2848</v>
      </c>
      <c r="C1310" s="2812"/>
      <c r="D1310" s="2812"/>
      <c r="E1310" s="2812"/>
      <c r="F1310" s="2812"/>
      <c r="G1310" s="1021"/>
      <c r="H1310" s="1021"/>
    </row>
    <row r="1311" spans="1:8" ht="15.4" customHeight="1">
      <c r="A1311" s="993"/>
      <c r="B1311" s="2812"/>
      <c r="C1311" s="2812"/>
      <c r="D1311" s="2812"/>
      <c r="E1311" s="2812"/>
      <c r="F1311" s="2812"/>
      <c r="G1311" s="1004"/>
      <c r="H1311" s="1004"/>
    </row>
    <row r="1312" spans="1:8" ht="15.4" customHeight="1">
      <c r="A1312" s="993"/>
      <c r="B1312" s="1112" t="s">
        <v>2148</v>
      </c>
      <c r="C1312" s="1021"/>
      <c r="D1312" s="1021"/>
      <c r="E1312" s="1021"/>
      <c r="F1312" s="1021"/>
      <c r="G1312" s="1021"/>
      <c r="H1312" s="1021"/>
    </row>
    <row r="1332" spans="1:9" ht="15.4" customHeight="1">
      <c r="A1332" s="3165" t="s">
        <v>2454</v>
      </c>
      <c r="B1332" s="3165"/>
      <c r="C1332" s="3165"/>
      <c r="D1332" s="3165"/>
      <c r="E1332" s="3165"/>
      <c r="F1332" s="3165"/>
      <c r="G1332" s="3165"/>
      <c r="H1332" s="3165"/>
      <c r="I1332" s="3165"/>
    </row>
    <row r="1333" spans="1:9" ht="15.4" customHeight="1">
      <c r="A1333" s="993"/>
      <c r="B1333" s="1021"/>
      <c r="C1333" s="1021"/>
      <c r="D1333" s="1021"/>
      <c r="E1333" s="1021"/>
      <c r="F1333" s="1021"/>
      <c r="G1333" s="1021"/>
      <c r="H1333" s="1021"/>
      <c r="I1333" s="1021"/>
    </row>
    <row r="1334" spans="1:9" ht="15.4" customHeight="1">
      <c r="A1334" s="3167" t="s">
        <v>2849</v>
      </c>
      <c r="B1334" s="3167"/>
      <c r="C1334" s="3167"/>
      <c r="D1334" s="1021"/>
      <c r="E1334" s="1021"/>
      <c r="F1334" s="1021"/>
      <c r="G1334" s="1021"/>
      <c r="H1334" s="1021"/>
      <c r="I1334" s="1021"/>
    </row>
    <row r="1335" spans="1:9" ht="15.4" customHeight="1">
      <c r="A1335" s="1164"/>
      <c r="B1335" s="1164"/>
      <c r="C1335" s="1164"/>
      <c r="D1335" s="1021"/>
      <c r="E1335" s="1021"/>
      <c r="F1335" s="1021"/>
      <c r="G1335" s="1021"/>
      <c r="H1335" s="1021"/>
      <c r="I1335" s="1021"/>
    </row>
    <row r="1336" spans="1:9" ht="15.4" customHeight="1" thickBot="1">
      <c r="A1336" s="993"/>
      <c r="B1336" s="3260" t="s">
        <v>2850</v>
      </c>
      <c r="C1336" s="3261"/>
      <c r="D1336" s="3262"/>
      <c r="E1336" s="1021"/>
      <c r="F1336" s="1021"/>
      <c r="G1336" s="1021"/>
      <c r="H1336" s="1021"/>
      <c r="I1336" s="1021"/>
    </row>
    <row r="1337" spans="1:9" ht="15.4" customHeight="1" thickBot="1">
      <c r="A1337" s="3228" t="s">
        <v>2195</v>
      </c>
      <c r="B1337" s="3243"/>
      <c r="C1337" s="3243"/>
      <c r="D1337" s="3243"/>
      <c r="E1337" s="3229"/>
      <c r="F1337" s="3228" t="s">
        <v>2851</v>
      </c>
      <c r="G1337" s="3243"/>
      <c r="H1337" s="3229"/>
      <c r="I1337" s="1021"/>
    </row>
    <row r="1338" spans="1:9" ht="15.4" customHeight="1" thickBot="1">
      <c r="A1338" s="3263"/>
      <c r="B1338" s="3264"/>
      <c r="C1338" s="3264"/>
      <c r="D1338" s="3264"/>
      <c r="E1338" s="3265"/>
      <c r="F1338" s="1165" t="s">
        <v>1320</v>
      </c>
      <c r="G1338" s="1166" t="s">
        <v>2198</v>
      </c>
      <c r="H1338" s="1167" t="s">
        <v>2199</v>
      </c>
      <c r="I1338" s="41"/>
    </row>
    <row r="1339" spans="1:9" ht="15.4" customHeight="1" thickBot="1">
      <c r="A1339" s="2892" t="s">
        <v>2200</v>
      </c>
      <c r="B1339" s="2893"/>
      <c r="C1339" s="2893"/>
      <c r="D1339" s="2893"/>
      <c r="E1339" s="2894"/>
      <c r="F1339" s="1168"/>
      <c r="G1339" s="1169"/>
      <c r="H1339" s="1170"/>
      <c r="I1339" s="1171" t="s">
        <v>2852</v>
      </c>
    </row>
    <row r="1340" spans="1:9" ht="39.75" customHeight="1" thickBot="1">
      <c r="A1340" s="2881" t="s">
        <v>2202</v>
      </c>
      <c r="B1340" s="2882"/>
      <c r="C1340" s="2882"/>
      <c r="D1340" s="2882"/>
      <c r="E1340" s="2882"/>
      <c r="F1340" s="2887"/>
      <c r="G1340" s="2887"/>
      <c r="H1340" s="2888"/>
      <c r="I1340" s="1172"/>
    </row>
    <row r="1341" spans="1:9" ht="15" thickBot="1">
      <c r="A1341" s="2878" t="s">
        <v>2203</v>
      </c>
      <c r="B1341" s="2879"/>
      <c r="C1341" s="2879"/>
      <c r="D1341" s="2879"/>
      <c r="E1341" s="2880"/>
      <c r="F1341" s="1168"/>
      <c r="G1341" s="1169"/>
      <c r="H1341" s="1170"/>
      <c r="I1341" s="1171" t="s">
        <v>2852</v>
      </c>
    </row>
    <row r="1342" spans="1:9" ht="12.95" thickBot="1">
      <c r="A1342" s="2881" t="s">
        <v>2204</v>
      </c>
      <c r="B1342" s="2882"/>
      <c r="C1342" s="2882"/>
      <c r="D1342" s="2882"/>
      <c r="E1342" s="2882"/>
      <c r="F1342" s="2882"/>
      <c r="G1342" s="2882"/>
      <c r="H1342" s="2883"/>
      <c r="I1342" s="1171"/>
    </row>
    <row r="1343" spans="1:9" ht="15" thickBot="1">
      <c r="A1343" s="2878" t="s">
        <v>2205</v>
      </c>
      <c r="B1343" s="2879"/>
      <c r="C1343" s="2879"/>
      <c r="D1343" s="2879"/>
      <c r="E1343" s="2880"/>
      <c r="F1343" s="1168"/>
      <c r="G1343" s="1169"/>
      <c r="H1343" s="1170"/>
      <c r="I1343" s="1171" t="s">
        <v>2852</v>
      </c>
    </row>
    <row r="1344" spans="1:9" ht="12.6">
      <c r="A1344" s="2881" t="s">
        <v>2206</v>
      </c>
      <c r="B1344" s="2882"/>
      <c r="C1344" s="2882"/>
      <c r="D1344" s="2882"/>
      <c r="E1344" s="2882"/>
      <c r="F1344" s="2882"/>
      <c r="G1344" s="2882"/>
      <c r="H1344" s="2883"/>
      <c r="I1344" s="1171"/>
    </row>
    <row r="1345" spans="1:9" ht="3" customHeight="1" thickBot="1">
      <c r="A1345" s="2889"/>
      <c r="B1345" s="2890"/>
      <c r="C1345" s="2890"/>
      <c r="D1345" s="2890"/>
      <c r="E1345" s="2890"/>
      <c r="F1345" s="2890"/>
      <c r="G1345" s="2890"/>
      <c r="H1345" s="2891"/>
      <c r="I1345" s="1172"/>
    </row>
    <row r="1346" spans="1:9" ht="15.4" customHeight="1" thickBot="1">
      <c r="A1346" s="2852" t="s">
        <v>2207</v>
      </c>
      <c r="B1346" s="2853"/>
      <c r="C1346" s="2853"/>
      <c r="D1346" s="2853"/>
      <c r="E1346" s="2854"/>
      <c r="F1346" s="1168"/>
      <c r="G1346" s="1169"/>
      <c r="H1346" s="1170"/>
      <c r="I1346" s="1171" t="s">
        <v>866</v>
      </c>
    </row>
    <row r="1347" spans="1:9" ht="15.4" customHeight="1" thickBot="1">
      <c r="A1347" s="2881" t="s">
        <v>2208</v>
      </c>
      <c r="B1347" s="2882"/>
      <c r="C1347" s="2882"/>
      <c r="D1347" s="2882"/>
      <c r="E1347" s="2882"/>
      <c r="F1347" s="2882"/>
      <c r="G1347" s="2882"/>
      <c r="H1347" s="2883"/>
      <c r="I1347" s="1172"/>
    </row>
    <row r="1348" spans="1:9" ht="15.4" customHeight="1" thickBot="1">
      <c r="A1348" s="2878" t="s">
        <v>2853</v>
      </c>
      <c r="B1348" s="2879"/>
      <c r="C1348" s="2879"/>
      <c r="D1348" s="2879"/>
      <c r="E1348" s="2880"/>
      <c r="F1348" s="1168"/>
      <c r="G1348" s="1169"/>
      <c r="H1348" s="1170"/>
      <c r="I1348" s="1171" t="s">
        <v>866</v>
      </c>
    </row>
    <row r="1349" spans="1:9" ht="37.9" customHeight="1" thickBot="1">
      <c r="A1349" s="2881" t="s">
        <v>2211</v>
      </c>
      <c r="B1349" s="2882"/>
      <c r="C1349" s="2882"/>
      <c r="D1349" s="2882"/>
      <c r="E1349" s="2882"/>
      <c r="F1349" s="2882"/>
      <c r="G1349" s="2882"/>
      <c r="H1349" s="2883"/>
      <c r="I1349" s="1171"/>
    </row>
    <row r="1350" spans="1:9" ht="15.4" customHeight="1" thickBot="1">
      <c r="A1350" s="2878" t="s">
        <v>2854</v>
      </c>
      <c r="B1350" s="2879"/>
      <c r="C1350" s="2879"/>
      <c r="D1350" s="2879"/>
      <c r="E1350" s="2880"/>
      <c r="F1350" s="1168"/>
      <c r="G1350" s="1169"/>
      <c r="H1350" s="1170"/>
      <c r="I1350" s="1171" t="s">
        <v>866</v>
      </c>
    </row>
    <row r="1351" spans="1:9" ht="27.75" customHeight="1">
      <c r="A1351" s="2881" t="s">
        <v>2855</v>
      </c>
      <c r="B1351" s="2882"/>
      <c r="C1351" s="2882"/>
      <c r="D1351" s="2882"/>
      <c r="E1351" s="2882"/>
      <c r="F1351" s="2882"/>
      <c r="G1351" s="2882"/>
      <c r="H1351" s="2883"/>
    </row>
    <row r="1352" spans="1:9" ht="3.6" customHeight="1" thickBot="1">
      <c r="A1352" s="2881"/>
      <c r="B1352" s="2882"/>
      <c r="C1352" s="2882"/>
      <c r="D1352" s="2882"/>
      <c r="E1352" s="2882"/>
      <c r="F1352" s="2882"/>
      <c r="G1352" s="2882"/>
      <c r="H1352" s="2883"/>
      <c r="I1352" s="1171"/>
    </row>
    <row r="1353" spans="1:9" ht="15.4" customHeight="1" thickBot="1">
      <c r="A1353" s="2878" t="s">
        <v>2218</v>
      </c>
      <c r="B1353" s="2879"/>
      <c r="C1353" s="2879"/>
      <c r="D1353" s="2879"/>
      <c r="E1353" s="2880"/>
      <c r="F1353" s="1168"/>
      <c r="G1353" s="1169"/>
      <c r="H1353" s="1170"/>
      <c r="I1353" s="1171" t="s">
        <v>845</v>
      </c>
    </row>
    <row r="1354" spans="1:9" ht="15.4" customHeight="1" thickBot="1">
      <c r="A1354" s="2884"/>
      <c r="B1354" s="2885"/>
      <c r="C1354" s="2885"/>
      <c r="D1354" s="2885"/>
      <c r="E1354" s="2885"/>
      <c r="F1354" s="2885"/>
      <c r="G1354" s="2885"/>
      <c r="H1354" s="2886"/>
      <c r="I1354" s="1171"/>
    </row>
    <row r="1355" spans="1:9" ht="15.4" customHeight="1">
      <c r="A1355" s="502"/>
      <c r="B1355" s="502"/>
      <c r="C1355" s="502"/>
      <c r="D1355" s="41"/>
      <c r="E1355" s="41"/>
      <c r="F1355" s="41"/>
      <c r="G1355" s="41"/>
      <c r="H1355" s="710"/>
      <c r="I1355" s="1171"/>
    </row>
    <row r="1356" spans="1:9" ht="15.4" customHeight="1" thickBot="1">
      <c r="A1356" s="502"/>
      <c r="B1356" s="3260" t="s">
        <v>2856</v>
      </c>
      <c r="C1356" s="3261"/>
      <c r="D1356" s="3262"/>
      <c r="E1356" s="41"/>
      <c r="F1356" s="41"/>
      <c r="G1356" s="41"/>
      <c r="H1356" s="710"/>
      <c r="I1356" s="1171"/>
    </row>
    <row r="1357" spans="1:9" ht="15.4" customHeight="1" thickBot="1">
      <c r="A1357" s="3228" t="s">
        <v>2195</v>
      </c>
      <c r="B1357" s="3243"/>
      <c r="C1357" s="3243"/>
      <c r="D1357" s="3243"/>
      <c r="E1357" s="3229"/>
      <c r="F1357" s="3228" t="s">
        <v>2851</v>
      </c>
      <c r="G1357" s="3243"/>
      <c r="H1357" s="3229"/>
      <c r="I1357" s="1171"/>
    </row>
    <row r="1358" spans="1:9" ht="15.4" customHeight="1" thickBot="1">
      <c r="A1358" s="3263"/>
      <c r="B1358" s="3264"/>
      <c r="C1358" s="3264"/>
      <c r="D1358" s="3264"/>
      <c r="E1358" s="3265"/>
      <c r="F1358" s="1165" t="s">
        <v>1320</v>
      </c>
      <c r="G1358" s="1166" t="s">
        <v>2198</v>
      </c>
      <c r="H1358" s="1167" t="s">
        <v>2199</v>
      </c>
      <c r="I1358" s="1171"/>
    </row>
    <row r="1359" spans="1:9" ht="15.4" customHeight="1" thickBot="1">
      <c r="A1359" s="2878" t="s">
        <v>2220</v>
      </c>
      <c r="B1359" s="2879"/>
      <c r="C1359" s="2879"/>
      <c r="D1359" s="2879"/>
      <c r="E1359" s="2880"/>
      <c r="F1359" s="1168"/>
      <c r="G1359" s="1169"/>
      <c r="H1359" s="1170"/>
      <c r="I1359" s="1171" t="s">
        <v>2857</v>
      </c>
    </row>
    <row r="1360" spans="1:9" ht="37.9" customHeight="1" thickBot="1">
      <c r="A1360" s="2855" t="s">
        <v>2221</v>
      </c>
      <c r="B1360" s="2856"/>
      <c r="C1360" s="2856"/>
      <c r="D1360" s="2856"/>
      <c r="E1360" s="2856"/>
      <c r="F1360" s="2856"/>
      <c r="G1360" s="2856"/>
      <c r="H1360" s="2857"/>
      <c r="I1360" s="1171"/>
    </row>
    <row r="1361" spans="1:9" ht="15.4" customHeight="1" thickBot="1">
      <c r="A1361" s="2878" t="s">
        <v>2222</v>
      </c>
      <c r="B1361" s="2879"/>
      <c r="C1361" s="2879"/>
      <c r="D1361" s="2879"/>
      <c r="E1361" s="2880"/>
      <c r="F1361" s="1168"/>
      <c r="G1361" s="1169"/>
      <c r="H1361" s="1170"/>
      <c r="I1361" s="1171" t="s">
        <v>2857</v>
      </c>
    </row>
    <row r="1362" spans="1:9" ht="15.4" customHeight="1" thickBot="1">
      <c r="A1362" s="2878" t="s">
        <v>2223</v>
      </c>
      <c r="B1362" s="2879"/>
      <c r="C1362" s="2879"/>
      <c r="D1362" s="2879"/>
      <c r="E1362" s="2880"/>
      <c r="F1362" s="1168"/>
      <c r="G1362" s="1169"/>
      <c r="H1362" s="1170"/>
      <c r="I1362" s="1171" t="s">
        <v>2857</v>
      </c>
    </row>
    <row r="1363" spans="1:9" ht="15.4" customHeight="1" thickBot="1">
      <c r="A1363" s="2878" t="s">
        <v>2224</v>
      </c>
      <c r="B1363" s="2879"/>
      <c r="C1363" s="2879"/>
      <c r="D1363" s="2879"/>
      <c r="E1363" s="2880"/>
      <c r="F1363" s="1168"/>
      <c r="G1363" s="1169"/>
      <c r="H1363" s="1170"/>
      <c r="I1363" s="1171" t="s">
        <v>2857</v>
      </c>
    </row>
    <row r="1364" spans="1:9" ht="15.4" customHeight="1">
      <c r="A1364" s="2855" t="s">
        <v>2225</v>
      </c>
      <c r="B1364" s="2856"/>
      <c r="C1364" s="2856"/>
      <c r="D1364" s="2856"/>
      <c r="E1364" s="2856"/>
      <c r="F1364" s="2856"/>
      <c r="G1364" s="2856"/>
      <c r="H1364" s="2857"/>
      <c r="I1364" s="1171"/>
    </row>
    <row r="1365" spans="1:9" ht="4.1500000000000004" customHeight="1" thickBot="1">
      <c r="A1365" s="2867"/>
      <c r="B1365" s="2856"/>
      <c r="C1365" s="2856"/>
      <c r="D1365" s="2856"/>
      <c r="E1365" s="2856"/>
      <c r="F1365" s="2856"/>
      <c r="G1365" s="2856"/>
      <c r="H1365" s="2857"/>
      <c r="I1365" s="1171"/>
    </row>
    <row r="1366" spans="1:9" ht="15.4" customHeight="1" thickBot="1">
      <c r="A1366" s="2852" t="s">
        <v>2227</v>
      </c>
      <c r="B1366" s="2853"/>
      <c r="C1366" s="2853"/>
      <c r="D1366" s="2853"/>
      <c r="E1366" s="2854"/>
      <c r="F1366" s="1168"/>
      <c r="G1366" s="1169"/>
      <c r="H1366" s="1170"/>
      <c r="I1366" s="1171" t="s">
        <v>856</v>
      </c>
    </row>
    <row r="1367" spans="1:9" ht="24" customHeight="1" thickBot="1">
      <c r="A1367" s="2868" t="s">
        <v>2228</v>
      </c>
      <c r="B1367" s="2869"/>
      <c r="C1367" s="2869"/>
      <c r="D1367" s="2869"/>
      <c r="E1367" s="2869"/>
      <c r="F1367" s="2869"/>
      <c r="G1367" s="2869"/>
      <c r="H1367" s="2870"/>
      <c r="I1367" s="1171"/>
    </row>
    <row r="1368" spans="1:9" ht="15" customHeight="1" thickBot="1">
      <c r="A1368" s="2871" t="s">
        <v>2229</v>
      </c>
      <c r="B1368" s="2872"/>
      <c r="C1368" s="2872"/>
      <c r="D1368" s="2872"/>
      <c r="E1368" s="2873"/>
      <c r="F1368" s="1168"/>
      <c r="G1368" s="1169"/>
      <c r="H1368" s="1170"/>
      <c r="I1368" s="2874" t="s">
        <v>2858</v>
      </c>
    </row>
    <row r="1369" spans="1:9" ht="62.45" customHeight="1" thickBot="1">
      <c r="A1369" s="2875" t="s">
        <v>2230</v>
      </c>
      <c r="B1369" s="2876"/>
      <c r="C1369" s="2876"/>
      <c r="D1369" s="2876"/>
      <c r="E1369" s="2876"/>
      <c r="F1369" s="2876"/>
      <c r="G1369" s="2876"/>
      <c r="H1369" s="2877"/>
      <c r="I1369" s="2874"/>
    </row>
    <row r="1370" spans="1:9" ht="15.4" customHeight="1" thickBot="1">
      <c r="A1370" s="2864" t="s">
        <v>2231</v>
      </c>
      <c r="B1370" s="2865"/>
      <c r="C1370" s="2865"/>
      <c r="D1370" s="2865"/>
      <c r="E1370" s="2866"/>
      <c r="F1370" s="1168"/>
      <c r="G1370" s="1169"/>
      <c r="H1370" s="1170"/>
      <c r="I1370" s="1173"/>
    </row>
    <row r="1371" spans="1:9" ht="15.4" customHeight="1" thickBot="1">
      <c r="A1371" s="615"/>
      <c r="B1371" s="3266" t="s">
        <v>2859</v>
      </c>
      <c r="C1371" s="3267"/>
      <c r="D1371" s="3268"/>
      <c r="E1371" s="615"/>
      <c r="F1371" s="615"/>
      <c r="G1371" s="615"/>
      <c r="H1371" s="41"/>
      <c r="I1371" s="1174"/>
    </row>
    <row r="1372" spans="1:9" ht="12.75" customHeight="1" thickBot="1">
      <c r="A1372" s="3228" t="s">
        <v>2195</v>
      </c>
      <c r="B1372" s="3243"/>
      <c r="C1372" s="3243"/>
      <c r="D1372" s="3243"/>
      <c r="E1372" s="3229"/>
      <c r="F1372" s="3228" t="s">
        <v>2851</v>
      </c>
      <c r="G1372" s="3243"/>
      <c r="H1372" s="3229"/>
      <c r="I1372" s="1174"/>
    </row>
    <row r="1373" spans="1:9" ht="12.75" customHeight="1" thickBot="1">
      <c r="A1373" s="3263"/>
      <c r="B1373" s="3264"/>
      <c r="C1373" s="3264"/>
      <c r="D1373" s="3264"/>
      <c r="E1373" s="3265"/>
      <c r="F1373" s="1165" t="s">
        <v>1320</v>
      </c>
      <c r="G1373" s="1166" t="s">
        <v>2198</v>
      </c>
      <c r="H1373" s="1167" t="s">
        <v>2199</v>
      </c>
      <c r="I1373" s="1174"/>
    </row>
    <row r="1374" spans="1:9" ht="15.4" customHeight="1" thickBot="1">
      <c r="A1374" s="2852" t="s">
        <v>2860</v>
      </c>
      <c r="B1374" s="2853"/>
      <c r="C1374" s="2853"/>
      <c r="D1374" s="2853"/>
      <c r="E1374" s="2854"/>
      <c r="F1374" s="1168"/>
      <c r="G1374" s="1169"/>
      <c r="H1374" s="1170"/>
      <c r="I1374" s="1174" t="s">
        <v>849</v>
      </c>
    </row>
    <row r="1375" spans="1:9" ht="99.6" customHeight="1" thickBot="1">
      <c r="A1375" s="2855" t="s">
        <v>2861</v>
      </c>
      <c r="B1375" s="2856"/>
      <c r="C1375" s="2856"/>
      <c r="D1375" s="2856"/>
      <c r="E1375" s="2856"/>
      <c r="F1375" s="2856"/>
      <c r="G1375" s="2856"/>
      <c r="H1375" s="2857"/>
      <c r="I1375" s="1174"/>
    </row>
    <row r="1376" spans="1:9" ht="15.4" customHeight="1" thickBot="1">
      <c r="A1376" s="2852" t="s">
        <v>2862</v>
      </c>
      <c r="B1376" s="2853"/>
      <c r="C1376" s="2853"/>
      <c r="D1376" s="2853"/>
      <c r="E1376" s="2854"/>
      <c r="F1376" s="1168"/>
      <c r="G1376" s="1169"/>
      <c r="H1376" s="1170"/>
      <c r="I1376" s="1174" t="s">
        <v>2863</v>
      </c>
    </row>
    <row r="1377" spans="1:9" ht="37.9" customHeight="1" thickBot="1">
      <c r="A1377" s="2855" t="s">
        <v>2864</v>
      </c>
      <c r="B1377" s="2856"/>
      <c r="C1377" s="2856"/>
      <c r="D1377" s="2856"/>
      <c r="E1377" s="2856"/>
      <c r="F1377" s="2856"/>
      <c r="G1377" s="2856"/>
      <c r="H1377" s="2857"/>
      <c r="I1377" s="1174"/>
    </row>
    <row r="1378" spans="1:9" ht="15.4" customHeight="1" thickBot="1">
      <c r="A1378" s="2852" t="s">
        <v>2238</v>
      </c>
      <c r="B1378" s="2853"/>
      <c r="C1378" s="2853"/>
      <c r="D1378" s="2853"/>
      <c r="E1378" s="2854"/>
      <c r="F1378" s="1168"/>
      <c r="G1378" s="1169"/>
      <c r="H1378" s="1170"/>
      <c r="I1378" s="1174" t="s">
        <v>847</v>
      </c>
    </row>
    <row r="1379" spans="1:9" ht="15.4" customHeight="1">
      <c r="A1379" s="41"/>
      <c r="B1379" s="79"/>
      <c r="C1379" s="79"/>
      <c r="D1379" s="41"/>
      <c r="E1379" s="41"/>
      <c r="F1379" s="41"/>
      <c r="H1379" s="41"/>
      <c r="I1379" s="1174"/>
    </row>
    <row r="1380" spans="1:9" ht="15.4" customHeight="1" thickBot="1">
      <c r="A1380" s="41"/>
      <c r="B1380" s="3226" t="s">
        <v>2865</v>
      </c>
      <c r="C1380" s="3241"/>
      <c r="D1380" s="3227"/>
      <c r="E1380" s="41"/>
      <c r="F1380" s="41"/>
      <c r="H1380" s="41"/>
      <c r="I1380" s="1174"/>
    </row>
    <row r="1381" spans="1:9" ht="12.75" customHeight="1" thickBot="1">
      <c r="A1381" s="3228" t="s">
        <v>2195</v>
      </c>
      <c r="B1381" s="3243"/>
      <c r="C1381" s="3243"/>
      <c r="D1381" s="3243"/>
      <c r="E1381" s="3229"/>
      <c r="F1381" s="3228" t="s">
        <v>2851</v>
      </c>
      <c r="G1381" s="3243"/>
      <c r="H1381" s="3229"/>
      <c r="I1381" s="1174"/>
    </row>
    <row r="1382" spans="1:9" ht="12.75" customHeight="1" thickBot="1">
      <c r="A1382" s="3263"/>
      <c r="B1382" s="3264"/>
      <c r="C1382" s="3264"/>
      <c r="D1382" s="3264"/>
      <c r="E1382" s="3265"/>
      <c r="F1382" s="1165" t="s">
        <v>1320</v>
      </c>
      <c r="G1382" s="1166" t="s">
        <v>2198</v>
      </c>
      <c r="H1382" s="1167" t="s">
        <v>2199</v>
      </c>
      <c r="I1382" s="1174"/>
    </row>
    <row r="1383" spans="1:9" ht="15" thickBot="1">
      <c r="A1383" s="2852" t="s">
        <v>2866</v>
      </c>
      <c r="B1383" s="2853"/>
      <c r="C1383" s="2853"/>
      <c r="D1383" s="2853"/>
      <c r="E1383" s="2854"/>
      <c r="F1383" s="1168"/>
      <c r="G1383" s="1169"/>
      <c r="H1383" s="1170"/>
      <c r="I1383" s="1174" t="s">
        <v>861</v>
      </c>
    </row>
    <row r="1384" spans="1:9" ht="12.95">
      <c r="A1384" s="2855" t="s">
        <v>2867</v>
      </c>
      <c r="B1384" s="2856"/>
      <c r="C1384" s="2856"/>
      <c r="D1384" s="2856"/>
      <c r="E1384" s="2856"/>
      <c r="F1384" s="2856"/>
      <c r="G1384" s="2856"/>
      <c r="H1384" s="2857"/>
      <c r="I1384" s="1174"/>
    </row>
    <row r="1385" spans="1:9" ht="6" customHeight="1" thickBot="1">
      <c r="A1385" s="2858"/>
      <c r="B1385" s="2859"/>
      <c r="C1385" s="2859"/>
      <c r="D1385" s="2859"/>
      <c r="E1385" s="2859"/>
      <c r="F1385" s="2859"/>
      <c r="G1385" s="2859"/>
      <c r="H1385" s="2860"/>
      <c r="I1385" s="1174"/>
    </row>
    <row r="1386" spans="1:9" ht="15.4" customHeight="1" thickBot="1">
      <c r="A1386" s="2852" t="s">
        <v>2243</v>
      </c>
      <c r="B1386" s="2853"/>
      <c r="C1386" s="2853"/>
      <c r="D1386" s="2853"/>
      <c r="E1386" s="2854"/>
      <c r="F1386" s="1168"/>
      <c r="G1386" s="1169"/>
      <c r="H1386" s="1170"/>
      <c r="I1386" s="1174" t="s">
        <v>849</v>
      </c>
    </row>
    <row r="1387" spans="1:9" ht="15.4" customHeight="1" thickBot="1">
      <c r="A1387" s="2861" t="s">
        <v>2244</v>
      </c>
      <c r="B1387" s="2862"/>
      <c r="C1387" s="2862"/>
      <c r="D1387" s="2862"/>
      <c r="E1387" s="2863"/>
      <c r="F1387" s="1168"/>
      <c r="G1387" s="1169"/>
      <c r="H1387" s="1170"/>
      <c r="I1387" s="1174" t="s">
        <v>849</v>
      </c>
    </row>
    <row r="1388" spans="1:9" ht="15.4" customHeight="1">
      <c r="A1388" s="993"/>
      <c r="B1388" s="992"/>
      <c r="C1388" s="751"/>
      <c r="D1388" s="751"/>
      <c r="E1388" s="751"/>
      <c r="F1388" s="1021"/>
      <c r="G1388" s="1021"/>
      <c r="H1388" s="1021"/>
      <c r="I1388" s="1021"/>
    </row>
    <row r="1390" spans="1:9" ht="15.4" customHeight="1">
      <c r="A1390" s="3167" t="s">
        <v>2457</v>
      </c>
      <c r="B1390" s="3167"/>
      <c r="C1390" s="3167"/>
      <c r="D1390" s="1021"/>
      <c r="E1390" s="1021"/>
      <c r="F1390" s="1021"/>
      <c r="G1390" s="1021"/>
      <c r="H1390" s="1021"/>
      <c r="I1390" s="1021"/>
    </row>
    <row r="1391" spans="1:9" ht="15.4" customHeight="1">
      <c r="A1391" s="993" t="s">
        <v>845</v>
      </c>
      <c r="B1391" s="2812" t="s">
        <v>2868</v>
      </c>
      <c r="C1391" s="2812"/>
      <c r="D1391" s="2812"/>
      <c r="E1391" s="2812"/>
      <c r="F1391" s="2812"/>
      <c r="G1391" s="1021"/>
      <c r="H1391" s="1021"/>
      <c r="I1391" s="1021"/>
    </row>
    <row r="1392" spans="1:9" ht="15.4" customHeight="1">
      <c r="A1392" s="993"/>
      <c r="B1392" s="2812"/>
      <c r="C1392" s="2812"/>
      <c r="D1392" s="2812"/>
      <c r="E1392" s="2812"/>
      <c r="F1392" s="2812"/>
      <c r="G1392" s="1004"/>
      <c r="H1392" s="1004"/>
      <c r="I1392" s="1021"/>
    </row>
    <row r="1394" spans="1:8" ht="15.4" customHeight="1">
      <c r="A1394" s="993" t="s">
        <v>858</v>
      </c>
      <c r="B1394" s="2812" t="s">
        <v>2869</v>
      </c>
      <c r="C1394" s="2812"/>
      <c r="D1394" s="2812"/>
      <c r="E1394" s="2812"/>
      <c r="F1394" s="2812"/>
      <c r="G1394" s="1078" t="s">
        <v>437</v>
      </c>
      <c r="H1394" s="1078" t="s">
        <v>438</v>
      </c>
    </row>
    <row r="1395" spans="1:8" ht="15.4" customHeight="1">
      <c r="A1395" s="993"/>
      <c r="B1395" s="2812"/>
      <c r="C1395" s="2812"/>
      <c r="D1395" s="2812"/>
      <c r="E1395" s="2812"/>
      <c r="F1395" s="2812"/>
      <c r="G1395" s="1019"/>
      <c r="H1395" s="1019"/>
    </row>
    <row r="1396" spans="1:8" ht="15" customHeight="1">
      <c r="A1396" s="993"/>
      <c r="B1396" s="2849" t="s">
        <v>2870</v>
      </c>
      <c r="C1396" s="2849"/>
      <c r="D1396" s="2849"/>
      <c r="E1396" s="2849"/>
      <c r="F1396" s="2849"/>
      <c r="G1396" s="2849"/>
      <c r="H1396" s="2849"/>
    </row>
    <row r="1418" spans="1:9" ht="17.25" customHeight="1">
      <c r="A1418" s="3167" t="s">
        <v>2459</v>
      </c>
      <c r="B1418" s="3167"/>
      <c r="C1418" s="3167"/>
      <c r="D1418" s="992"/>
      <c r="E1418" s="2850" t="s">
        <v>2871</v>
      </c>
      <c r="F1418" s="2851"/>
      <c r="G1418" s="3269" t="s">
        <v>2872</v>
      </c>
      <c r="H1418" s="3183" t="s">
        <v>2873</v>
      </c>
      <c r="I1418" s="3249"/>
    </row>
    <row r="1419" spans="1:9" ht="17.25" customHeight="1">
      <c r="A1419" s="993" t="s">
        <v>852</v>
      </c>
      <c r="E1419" s="2850"/>
      <c r="F1419" s="2851"/>
      <c r="G1419" s="3270"/>
      <c r="H1419" s="3194"/>
      <c r="I1419" s="3271"/>
    </row>
    <row r="1420" spans="1:9" ht="17.25" customHeight="1" thickBot="1">
      <c r="A1420" s="623"/>
      <c r="B1420" s="992"/>
      <c r="C1420" s="992"/>
      <c r="D1420" s="992"/>
      <c r="E1420" s="1175"/>
      <c r="F1420" s="1176"/>
      <c r="G1420" s="1177" t="s">
        <v>2874</v>
      </c>
      <c r="H1420" s="3209" t="s">
        <v>2874</v>
      </c>
      <c r="I1420" s="3272"/>
    </row>
    <row r="1421" spans="1:9" ht="17.25" customHeight="1">
      <c r="A1421" s="2847" t="s">
        <v>2875</v>
      </c>
      <c r="B1421" s="2848"/>
      <c r="C1421" s="2848"/>
      <c r="D1421" s="2848"/>
      <c r="E1421" s="2848"/>
      <c r="F1421" s="2848"/>
      <c r="G1421" s="1178"/>
      <c r="H1421" s="3251"/>
      <c r="I1421" s="3273"/>
    </row>
    <row r="1422" spans="1:9" ht="17.25" customHeight="1">
      <c r="A1422" s="2835" t="s">
        <v>1221</v>
      </c>
      <c r="B1422" s="2836"/>
      <c r="C1422" s="2836"/>
      <c r="D1422" s="2836"/>
      <c r="E1422" s="2836"/>
      <c r="F1422" s="2836"/>
      <c r="G1422" s="1019"/>
      <c r="H1422" s="2837"/>
      <c r="I1422" s="2838"/>
    </row>
    <row r="1423" spans="1:9" ht="17.25" customHeight="1">
      <c r="A1423" s="2835" t="s">
        <v>2876</v>
      </c>
      <c r="B1423" s="2836"/>
      <c r="C1423" s="2836"/>
      <c r="D1423" s="2836"/>
      <c r="E1423" s="2836"/>
      <c r="F1423" s="2836"/>
      <c r="G1423" s="1019"/>
      <c r="H1423" s="2837"/>
      <c r="I1423" s="2838"/>
    </row>
    <row r="1424" spans="1:9" ht="17.25" customHeight="1">
      <c r="A1424" s="2835" t="s">
        <v>2877</v>
      </c>
      <c r="B1424" s="2836"/>
      <c r="C1424" s="2836"/>
      <c r="D1424" s="2836"/>
      <c r="E1424" s="2836"/>
      <c r="F1424" s="2836"/>
      <c r="G1424" s="1019"/>
      <c r="H1424" s="2837"/>
      <c r="I1424" s="2838"/>
    </row>
    <row r="1425" spans="1:9" ht="17.25" customHeight="1">
      <c r="A1425" s="2835" t="s">
        <v>2878</v>
      </c>
      <c r="B1425" s="2836"/>
      <c r="C1425" s="2836"/>
      <c r="D1425" s="2836"/>
      <c r="E1425" s="2836"/>
      <c r="F1425" s="2836"/>
      <c r="G1425" s="1019"/>
      <c r="H1425" s="2837"/>
      <c r="I1425" s="2838"/>
    </row>
    <row r="1426" spans="1:9" ht="17.25" customHeight="1">
      <c r="A1426" s="2835" t="s">
        <v>2879</v>
      </c>
      <c r="B1426" s="2836"/>
      <c r="C1426" s="2836"/>
      <c r="D1426" s="2836"/>
      <c r="E1426" s="2836"/>
      <c r="F1426" s="2836"/>
      <c r="G1426" s="1019"/>
      <c r="H1426" s="2837"/>
      <c r="I1426" s="2838"/>
    </row>
    <row r="1427" spans="1:9" ht="17.25" customHeight="1">
      <c r="A1427" s="2835" t="s">
        <v>2880</v>
      </c>
      <c r="B1427" s="2836"/>
      <c r="C1427" s="2836"/>
      <c r="D1427" s="2836"/>
      <c r="E1427" s="2836"/>
      <c r="F1427" s="2836"/>
      <c r="G1427" s="1019"/>
      <c r="H1427" s="2837"/>
      <c r="I1427" s="2838"/>
    </row>
    <row r="1428" spans="1:9" ht="17.25" customHeight="1">
      <c r="A1428" s="2839" t="s">
        <v>2881</v>
      </c>
      <c r="B1428" s="2840"/>
      <c r="C1428" s="2840"/>
      <c r="D1428" s="2840"/>
      <c r="E1428" s="2840"/>
      <c r="F1428" s="2841"/>
      <c r="G1428" s="2842"/>
      <c r="H1428" s="2843"/>
      <c r="I1428" s="2844"/>
    </row>
    <row r="1429" spans="1:9" ht="17.25" customHeight="1">
      <c r="A1429" s="2821"/>
      <c r="B1429" s="2822"/>
      <c r="C1429" s="2822"/>
      <c r="D1429" s="2822"/>
      <c r="E1429" s="2822"/>
      <c r="F1429" s="2823"/>
      <c r="G1429" s="2825"/>
      <c r="H1429" s="2845"/>
      <c r="I1429" s="2846"/>
    </row>
    <row r="1430" spans="1:9" ht="17.25" customHeight="1">
      <c r="A1430" s="2826" t="s">
        <v>2275</v>
      </c>
      <c r="B1430" s="2827"/>
      <c r="C1430" s="2827"/>
      <c r="D1430" s="2827"/>
      <c r="E1430" s="2827"/>
      <c r="F1430" s="2828"/>
      <c r="G1430" s="1019"/>
      <c r="H1430" s="1087"/>
      <c r="I1430" s="1181"/>
    </row>
    <row r="1431" spans="1:9" ht="17.25" customHeight="1">
      <c r="A1431" s="2826" t="s">
        <v>2276</v>
      </c>
      <c r="B1431" s="2827"/>
      <c r="C1431" s="2827"/>
      <c r="D1431" s="2827"/>
      <c r="E1431" s="2827"/>
      <c r="F1431" s="2828"/>
      <c r="G1431" s="1019"/>
      <c r="H1431" s="1087"/>
      <c r="I1431" s="1181"/>
    </row>
    <row r="1432" spans="1:9" ht="17.25" customHeight="1">
      <c r="A1432" s="2826" t="s">
        <v>2882</v>
      </c>
      <c r="B1432" s="2827"/>
      <c r="C1432" s="2827"/>
      <c r="D1432" s="2827"/>
      <c r="E1432" s="2827"/>
      <c r="F1432" s="2828"/>
      <c r="G1432" s="1019"/>
      <c r="H1432" s="1087"/>
      <c r="I1432" s="1181"/>
    </row>
    <row r="1433" spans="1:9" ht="17.25" customHeight="1">
      <c r="A1433" s="2826" t="s">
        <v>2882</v>
      </c>
      <c r="B1433" s="2827"/>
      <c r="C1433" s="2827"/>
      <c r="D1433" s="2827"/>
      <c r="E1433" s="2827"/>
      <c r="F1433" s="2828"/>
      <c r="G1433" s="1019"/>
      <c r="H1433" s="1087"/>
      <c r="I1433" s="1181"/>
    </row>
    <row r="1434" spans="1:9" ht="17.25" customHeight="1" thickBot="1">
      <c r="A1434" s="2826" t="s">
        <v>2882</v>
      </c>
      <c r="B1434" s="2827"/>
      <c r="C1434" s="2827"/>
      <c r="D1434" s="2827"/>
      <c r="E1434" s="2827"/>
      <c r="F1434" s="2828"/>
      <c r="G1434" s="1019"/>
      <c r="H1434" s="1087"/>
      <c r="I1434" s="1181"/>
    </row>
    <row r="1435" spans="1:9" ht="17.25" customHeight="1">
      <c r="A1435" s="2829" t="s">
        <v>2883</v>
      </c>
      <c r="B1435" s="2830"/>
      <c r="C1435" s="2830"/>
      <c r="D1435" s="2830"/>
      <c r="E1435" s="2830"/>
      <c r="F1435" s="2831"/>
      <c r="G1435" s="1178"/>
      <c r="H1435" s="3274"/>
      <c r="I1435" s="3275"/>
    </row>
    <row r="1436" spans="1:9" ht="17.25" customHeight="1">
      <c r="A1436" s="2826" t="s">
        <v>2884</v>
      </c>
      <c r="B1436" s="2827"/>
      <c r="C1436" s="2827"/>
      <c r="D1436" s="2827"/>
      <c r="E1436" s="2827"/>
      <c r="F1436" s="2828"/>
      <c r="G1436" s="1019"/>
      <c r="H1436" s="1087"/>
      <c r="I1436" s="1181"/>
    </row>
    <row r="1437" spans="1:9" ht="17.25" customHeight="1">
      <c r="A1437" s="2826" t="s">
        <v>2885</v>
      </c>
      <c r="B1437" s="2827"/>
      <c r="C1437" s="2827"/>
      <c r="D1437" s="2827"/>
      <c r="E1437" s="2827"/>
      <c r="F1437" s="2828"/>
      <c r="G1437" s="1019"/>
      <c r="H1437" s="1087"/>
      <c r="I1437" s="1181"/>
    </row>
    <row r="1438" spans="1:9" ht="17.25" customHeight="1">
      <c r="A1438" s="2826" t="s">
        <v>2886</v>
      </c>
      <c r="B1438" s="2827"/>
      <c r="C1438" s="2827"/>
      <c r="D1438" s="2827"/>
      <c r="E1438" s="2827"/>
      <c r="F1438" s="2828"/>
      <c r="G1438" s="1044"/>
      <c r="H1438" s="1182"/>
      <c r="I1438" s="1183"/>
    </row>
    <row r="1439" spans="1:9" ht="17.25" customHeight="1" thickBot="1">
      <c r="A1439" s="2826" t="s">
        <v>2887</v>
      </c>
      <c r="B1439" s="2827"/>
      <c r="C1439" s="2827"/>
      <c r="D1439" s="2827"/>
      <c r="E1439" s="2827"/>
      <c r="F1439" s="2828"/>
      <c r="G1439" s="1044"/>
      <c r="H1439" s="1182"/>
      <c r="I1439" s="1183"/>
    </row>
    <row r="1440" spans="1:9" ht="17.25" customHeight="1">
      <c r="A1440" s="2829" t="s">
        <v>2283</v>
      </c>
      <c r="B1440" s="2830"/>
      <c r="C1440" s="2830"/>
      <c r="D1440" s="2830"/>
      <c r="E1440" s="2830"/>
      <c r="F1440" s="2831"/>
      <c r="G1440" s="1178"/>
      <c r="H1440" s="3274"/>
      <c r="I1440" s="3275"/>
    </row>
    <row r="1441" spans="1:9" ht="17.25" customHeight="1">
      <c r="A1441" s="2826" t="s">
        <v>2884</v>
      </c>
      <c r="B1441" s="2827"/>
      <c r="C1441" s="2827"/>
      <c r="D1441" s="2827"/>
      <c r="E1441" s="2827"/>
      <c r="F1441" s="2828"/>
      <c r="G1441" s="1019"/>
      <c r="H1441" s="1087"/>
      <c r="I1441" s="1181"/>
    </row>
    <row r="1442" spans="1:9" ht="17.25" customHeight="1">
      <c r="A1442" s="2826" t="s">
        <v>2885</v>
      </c>
      <c r="B1442" s="2827"/>
      <c r="C1442" s="2827"/>
      <c r="D1442" s="2827"/>
      <c r="E1442" s="2827"/>
      <c r="F1442" s="2828"/>
      <c r="G1442" s="1019"/>
      <c r="H1442" s="1087"/>
      <c r="I1442" s="1181"/>
    </row>
    <row r="1443" spans="1:9" ht="17.25" customHeight="1">
      <c r="A1443" s="2826" t="s">
        <v>2886</v>
      </c>
      <c r="B1443" s="2827"/>
      <c r="C1443" s="2827"/>
      <c r="D1443" s="2827"/>
      <c r="E1443" s="2827"/>
      <c r="F1443" s="2828"/>
      <c r="G1443" s="1019"/>
      <c r="H1443" s="1087"/>
      <c r="I1443" s="1181"/>
    </row>
    <row r="1444" spans="1:9" ht="17.25" customHeight="1" thickBot="1">
      <c r="A1444" s="2826" t="s">
        <v>2887</v>
      </c>
      <c r="B1444" s="2827"/>
      <c r="C1444" s="2827"/>
      <c r="D1444" s="2827"/>
      <c r="E1444" s="2827"/>
      <c r="F1444" s="2828"/>
      <c r="G1444" s="1044"/>
      <c r="H1444" s="1182"/>
      <c r="I1444" s="1183"/>
    </row>
    <row r="1445" spans="1:9" ht="17.25" customHeight="1">
      <c r="A1445" s="2829" t="s">
        <v>2284</v>
      </c>
      <c r="B1445" s="2830"/>
      <c r="C1445" s="2830"/>
      <c r="D1445" s="2830"/>
      <c r="E1445" s="2830"/>
      <c r="F1445" s="2831"/>
      <c r="G1445" s="1178"/>
      <c r="H1445" s="3274"/>
      <c r="I1445" s="3275"/>
    </row>
    <row r="1446" spans="1:9" ht="17.25" customHeight="1">
      <c r="A1446" s="2826" t="s">
        <v>2884</v>
      </c>
      <c r="B1446" s="2827"/>
      <c r="C1446" s="2827"/>
      <c r="D1446" s="2827"/>
      <c r="E1446" s="2827"/>
      <c r="F1446" s="2828"/>
      <c r="G1446" s="1019"/>
      <c r="H1446" s="1087"/>
      <c r="I1446" s="1181"/>
    </row>
    <row r="1447" spans="1:9" ht="17.25" customHeight="1">
      <c r="A1447" s="2826" t="s">
        <v>2885</v>
      </c>
      <c r="B1447" s="2827"/>
      <c r="C1447" s="2827"/>
      <c r="D1447" s="2827"/>
      <c r="E1447" s="2827"/>
      <c r="F1447" s="2828"/>
      <c r="G1447" s="1019"/>
      <c r="H1447" s="1087"/>
      <c r="I1447" s="1181"/>
    </row>
    <row r="1448" spans="1:9" ht="17.25" customHeight="1">
      <c r="A1448" s="2826" t="s">
        <v>2886</v>
      </c>
      <c r="B1448" s="2827"/>
      <c r="C1448" s="2827"/>
      <c r="D1448" s="2827"/>
      <c r="E1448" s="2827"/>
      <c r="F1448" s="2828"/>
      <c r="G1448" s="1019"/>
      <c r="H1448" s="1087"/>
      <c r="I1448" s="1181"/>
    </row>
    <row r="1449" spans="1:9" ht="17.25" customHeight="1" thickBot="1">
      <c r="A1449" s="2826" t="s">
        <v>2887</v>
      </c>
      <c r="B1449" s="2827"/>
      <c r="C1449" s="2827"/>
      <c r="D1449" s="2827"/>
      <c r="E1449" s="2827"/>
      <c r="F1449" s="2828"/>
      <c r="G1449" s="1044"/>
      <c r="H1449" s="1182"/>
      <c r="I1449" s="1183"/>
    </row>
    <row r="1450" spans="1:9" ht="17.25" customHeight="1">
      <c r="A1450" s="2829" t="s">
        <v>2285</v>
      </c>
      <c r="B1450" s="2830"/>
      <c r="C1450" s="2830"/>
      <c r="D1450" s="2830"/>
      <c r="E1450" s="2830"/>
      <c r="F1450" s="2831"/>
      <c r="G1450" s="1178"/>
      <c r="H1450" s="3274"/>
      <c r="I1450" s="3275"/>
    </row>
    <row r="1451" spans="1:9" ht="17.25" customHeight="1">
      <c r="A1451" s="2826" t="s">
        <v>2884</v>
      </c>
      <c r="B1451" s="2827"/>
      <c r="C1451" s="2827"/>
      <c r="D1451" s="2827"/>
      <c r="E1451" s="2827"/>
      <c r="F1451" s="2828"/>
      <c r="G1451" s="1019"/>
      <c r="H1451" s="1087"/>
      <c r="I1451" s="1181"/>
    </row>
    <row r="1452" spans="1:9" ht="17.25" customHeight="1">
      <c r="A1452" s="2826" t="s">
        <v>2885</v>
      </c>
      <c r="B1452" s="2827"/>
      <c r="C1452" s="2827"/>
      <c r="D1452" s="2827"/>
      <c r="E1452" s="2827"/>
      <c r="F1452" s="2828"/>
      <c r="G1452" s="1019"/>
      <c r="H1452" s="1087"/>
      <c r="I1452" s="1181"/>
    </row>
    <row r="1453" spans="1:9" ht="17.25" customHeight="1">
      <c r="A1453" s="2826" t="s">
        <v>2886</v>
      </c>
      <c r="B1453" s="2827"/>
      <c r="C1453" s="2827"/>
      <c r="D1453" s="2827"/>
      <c r="E1453" s="2827"/>
      <c r="F1453" s="2828"/>
      <c r="G1453" s="1019"/>
      <c r="H1453" s="1087"/>
      <c r="I1453" s="1181"/>
    </row>
    <row r="1454" spans="1:9" ht="17.25" customHeight="1" thickBot="1">
      <c r="A1454" s="2826" t="s">
        <v>2887</v>
      </c>
      <c r="B1454" s="2827"/>
      <c r="C1454" s="2827"/>
      <c r="D1454" s="2827"/>
      <c r="E1454" s="2827"/>
      <c r="F1454" s="2828"/>
      <c r="G1454" s="1044"/>
      <c r="H1454" s="1182"/>
      <c r="I1454" s="1183"/>
    </row>
    <row r="1455" spans="1:9" ht="17.25" customHeight="1">
      <c r="A1455" s="2829" t="s">
        <v>2888</v>
      </c>
      <c r="B1455" s="2830"/>
      <c r="C1455" s="2830"/>
      <c r="D1455" s="2830"/>
      <c r="E1455" s="2830"/>
      <c r="F1455" s="2831"/>
      <c r="G1455" s="1178"/>
      <c r="H1455" s="3274"/>
      <c r="I1455" s="3275"/>
    </row>
    <row r="1456" spans="1:9" ht="17.25" customHeight="1">
      <c r="A1456" s="2826" t="s">
        <v>2291</v>
      </c>
      <c r="B1456" s="2827"/>
      <c r="C1456" s="2827"/>
      <c r="D1456" s="2827"/>
      <c r="E1456" s="2827"/>
      <c r="F1456" s="2828"/>
      <c r="G1456" s="1019"/>
      <c r="H1456" s="1087"/>
      <c r="I1456" s="1181"/>
    </row>
    <row r="1457" spans="1:9" ht="17.25" customHeight="1">
      <c r="A1457" s="2826" t="s">
        <v>2292</v>
      </c>
      <c r="B1457" s="2827"/>
      <c r="C1457" s="2827"/>
      <c r="D1457" s="2827"/>
      <c r="E1457" s="2827"/>
      <c r="F1457" s="2828"/>
      <c r="G1457" s="1019"/>
      <c r="H1457" s="1087"/>
      <c r="I1457" s="1181"/>
    </row>
    <row r="1458" spans="1:9" ht="17.25" customHeight="1">
      <c r="A1458" s="2826" t="s">
        <v>2293</v>
      </c>
      <c r="B1458" s="2827"/>
      <c r="C1458" s="2827"/>
      <c r="D1458" s="2827"/>
      <c r="E1458" s="2827"/>
      <c r="F1458" s="2828"/>
      <c r="G1458" s="1019"/>
      <c r="H1458" s="1087"/>
      <c r="I1458" s="1181"/>
    </row>
    <row r="1459" spans="1:9" ht="17.25" customHeight="1">
      <c r="A1459" s="2826" t="s">
        <v>2294</v>
      </c>
      <c r="B1459" s="2827"/>
      <c r="C1459" s="2827"/>
      <c r="D1459" s="2827"/>
      <c r="E1459" s="2827"/>
      <c r="F1459" s="2828"/>
      <c r="G1459" s="1019"/>
      <c r="H1459" s="1087"/>
      <c r="I1459" s="1181"/>
    </row>
    <row r="1460" spans="1:9" ht="17.25" customHeight="1">
      <c r="A1460" s="1179"/>
      <c r="B1460" s="1180"/>
      <c r="C1460" s="1180"/>
      <c r="D1460" s="1180"/>
      <c r="E1460" s="1180"/>
      <c r="F1460" s="1184"/>
      <c r="G1460" s="1185"/>
      <c r="H1460" s="1087"/>
      <c r="I1460" s="1186" t="s">
        <v>2889</v>
      </c>
    </row>
    <row r="1461" spans="1:9" ht="17.25" customHeight="1">
      <c r="A1461" s="2826" t="s">
        <v>2295</v>
      </c>
      <c r="B1461" s="2827"/>
      <c r="C1461" s="2827"/>
      <c r="D1461" s="2827"/>
      <c r="E1461" s="2827"/>
      <c r="F1461" s="2828"/>
      <c r="G1461" s="1019"/>
      <c r="H1461" s="1087"/>
      <c r="I1461" s="1181"/>
    </row>
    <row r="1462" spans="1:9" ht="17.25" customHeight="1">
      <c r="A1462" s="2826" t="s">
        <v>2296</v>
      </c>
      <c r="B1462" s="2827"/>
      <c r="C1462" s="2827"/>
      <c r="D1462" s="2827"/>
      <c r="E1462" s="2827"/>
      <c r="F1462" s="2828"/>
      <c r="G1462" s="1019"/>
      <c r="H1462" s="1087"/>
      <c r="I1462" s="1181"/>
    </row>
    <row r="1463" spans="1:9" ht="17.25" customHeight="1">
      <c r="A1463" s="2826" t="s">
        <v>2297</v>
      </c>
      <c r="B1463" s="2827"/>
      <c r="C1463" s="2827"/>
      <c r="D1463" s="2827"/>
      <c r="E1463" s="2827"/>
      <c r="F1463" s="2828"/>
      <c r="G1463" s="1019"/>
      <c r="H1463" s="1087"/>
      <c r="I1463" s="1181"/>
    </row>
    <row r="1464" spans="1:9" ht="17.25" customHeight="1" thickBot="1">
      <c r="A1464" s="2832" t="s">
        <v>2890</v>
      </c>
      <c r="B1464" s="2833"/>
      <c r="C1464" s="2833"/>
      <c r="D1464" s="2833"/>
      <c r="E1464" s="2833"/>
      <c r="F1464" s="2834"/>
      <c r="G1464" s="1187"/>
      <c r="H1464" s="1188"/>
      <c r="I1464" s="1189"/>
    </row>
    <row r="1465" spans="1:9" ht="17.25" customHeight="1">
      <c r="A1465" s="2829" t="s">
        <v>2891</v>
      </c>
      <c r="B1465" s="2830"/>
      <c r="C1465" s="2830"/>
      <c r="D1465" s="2830"/>
      <c r="E1465" s="2830"/>
      <c r="F1465" s="2831"/>
      <c r="G1465" s="1178"/>
      <c r="H1465" s="3274"/>
      <c r="I1465" s="3275"/>
    </row>
    <row r="1466" spans="1:9" ht="17.25" customHeight="1">
      <c r="A1466" s="2826" t="s">
        <v>2892</v>
      </c>
      <c r="B1466" s="2827"/>
      <c r="C1466" s="2827"/>
      <c r="D1466" s="2827"/>
      <c r="E1466" s="2827"/>
      <c r="F1466" s="2828"/>
      <c r="G1466" s="1019"/>
      <c r="H1466" s="1087"/>
      <c r="I1466" s="1181"/>
    </row>
    <row r="1467" spans="1:9" ht="17.25" customHeight="1" thickBot="1">
      <c r="A1467" s="2826" t="s">
        <v>2893</v>
      </c>
      <c r="B1467" s="2827"/>
      <c r="C1467" s="2827"/>
      <c r="D1467" s="2827"/>
      <c r="E1467" s="2827"/>
      <c r="F1467" s="2828"/>
      <c r="G1467" s="1019"/>
      <c r="H1467" s="1087"/>
      <c r="I1467" s="1181"/>
    </row>
    <row r="1468" spans="1:9" ht="17.25" customHeight="1">
      <c r="A1468" s="2829" t="s">
        <v>2894</v>
      </c>
      <c r="B1468" s="2830"/>
      <c r="C1468" s="2830"/>
      <c r="D1468" s="2830"/>
      <c r="E1468" s="2830"/>
      <c r="F1468" s="2831"/>
      <c r="G1468" s="1178"/>
      <c r="H1468" s="3274"/>
      <c r="I1468" s="3275"/>
    </row>
    <row r="1469" spans="1:9" ht="17.25" customHeight="1">
      <c r="A1469" s="2826" t="s">
        <v>2892</v>
      </c>
      <c r="B1469" s="2827"/>
      <c r="C1469" s="2827"/>
      <c r="D1469" s="2827"/>
      <c r="E1469" s="2827"/>
      <c r="F1469" s="2828"/>
      <c r="G1469" s="1019"/>
      <c r="H1469" s="1087"/>
      <c r="I1469" s="1181"/>
    </row>
    <row r="1470" spans="1:9" ht="17.25" customHeight="1" thickBot="1">
      <c r="A1470" s="2814" t="s">
        <v>2895</v>
      </c>
      <c r="B1470" s="2815"/>
      <c r="C1470" s="2815"/>
      <c r="D1470" s="2815"/>
      <c r="E1470" s="2815"/>
      <c r="F1470" s="2816"/>
      <c r="G1470" s="1128"/>
      <c r="H1470" s="1190"/>
      <c r="I1470" s="1191"/>
    </row>
    <row r="1471" spans="1:9" ht="17.25" customHeight="1">
      <c r="A1471" s="2829" t="s">
        <v>2896</v>
      </c>
      <c r="B1471" s="2830"/>
      <c r="C1471" s="2830"/>
      <c r="D1471" s="2830"/>
      <c r="E1471" s="2830"/>
      <c r="F1471" s="2831"/>
      <c r="G1471" s="1178"/>
      <c r="H1471" s="3274"/>
      <c r="I1471" s="3275"/>
    </row>
    <row r="1472" spans="1:9" ht="17.25" customHeight="1">
      <c r="A1472" s="2826" t="s">
        <v>2897</v>
      </c>
      <c r="B1472" s="2827"/>
      <c r="C1472" s="2827"/>
      <c r="D1472" s="2827"/>
      <c r="E1472" s="2827"/>
      <c r="F1472" s="2828"/>
      <c r="G1472" s="1019"/>
      <c r="H1472" s="1087"/>
      <c r="I1472" s="1181"/>
    </row>
    <row r="1473" spans="1:9" ht="17.25" customHeight="1" thickBot="1">
      <c r="A1473" s="2826" t="s">
        <v>2893</v>
      </c>
      <c r="B1473" s="2827"/>
      <c r="C1473" s="2827"/>
      <c r="D1473" s="2827"/>
      <c r="E1473" s="2827"/>
      <c r="F1473" s="2828"/>
      <c r="G1473" s="1019"/>
      <c r="H1473" s="1087"/>
      <c r="I1473" s="1181"/>
    </row>
    <row r="1474" spans="1:9" ht="17.25" customHeight="1">
      <c r="A1474" s="2829" t="s">
        <v>2898</v>
      </c>
      <c r="B1474" s="2830"/>
      <c r="C1474" s="2830"/>
      <c r="D1474" s="2830"/>
      <c r="E1474" s="2830"/>
      <c r="F1474" s="2831"/>
      <c r="G1474" s="1178"/>
      <c r="H1474" s="3274"/>
      <c r="I1474" s="3275"/>
    </row>
    <row r="1475" spans="1:9" ht="17.25" customHeight="1">
      <c r="A1475" s="2826" t="s">
        <v>2892</v>
      </c>
      <c r="B1475" s="2827"/>
      <c r="C1475" s="2827"/>
      <c r="D1475" s="2827"/>
      <c r="E1475" s="2827"/>
      <c r="F1475" s="2828"/>
      <c r="G1475" s="1019"/>
      <c r="H1475" s="1087"/>
      <c r="I1475" s="1181"/>
    </row>
    <row r="1476" spans="1:9" ht="17.25" customHeight="1" thickBot="1">
      <c r="A1476" s="2814" t="s">
        <v>2895</v>
      </c>
      <c r="B1476" s="2815"/>
      <c r="C1476" s="2815"/>
      <c r="D1476" s="2815"/>
      <c r="E1476" s="2815"/>
      <c r="F1476" s="2816"/>
      <c r="G1476" s="1128"/>
      <c r="H1476" s="1190"/>
      <c r="I1476" s="1191"/>
    </row>
    <row r="1477" spans="1:9" ht="17.25" customHeight="1">
      <c r="A1477" s="2829" t="s">
        <v>2899</v>
      </c>
      <c r="B1477" s="2830"/>
      <c r="C1477" s="2830"/>
      <c r="D1477" s="2830"/>
      <c r="E1477" s="2830"/>
      <c r="F1477" s="2831"/>
      <c r="G1477" s="1178"/>
      <c r="H1477" s="3274"/>
      <c r="I1477" s="3275"/>
    </row>
    <row r="1478" spans="1:9" ht="17.25" customHeight="1">
      <c r="A1478" s="2826" t="s">
        <v>2897</v>
      </c>
      <c r="B1478" s="2827"/>
      <c r="C1478" s="2827"/>
      <c r="D1478" s="2827"/>
      <c r="E1478" s="2827"/>
      <c r="F1478" s="2828"/>
      <c r="G1478" s="1019"/>
      <c r="H1478" s="1087"/>
      <c r="I1478" s="1181"/>
    </row>
    <row r="1479" spans="1:9" ht="17.25" customHeight="1">
      <c r="A1479" s="2826" t="s">
        <v>2893</v>
      </c>
      <c r="B1479" s="2827"/>
      <c r="C1479" s="2827"/>
      <c r="D1479" s="2827"/>
      <c r="E1479" s="2827"/>
      <c r="F1479" s="2828"/>
      <c r="G1479" s="1019"/>
      <c r="H1479" s="1087"/>
      <c r="I1479" s="1181"/>
    </row>
    <row r="1480" spans="1:9" ht="17.25" customHeight="1" thickBot="1">
      <c r="A1480" s="2814" t="s">
        <v>2895</v>
      </c>
      <c r="B1480" s="2815"/>
      <c r="C1480" s="2815"/>
      <c r="D1480" s="2815"/>
      <c r="E1480" s="2815"/>
      <c r="F1480" s="2816"/>
      <c r="G1480" s="1019"/>
      <c r="H1480" s="1087"/>
      <c r="I1480" s="1181"/>
    </row>
    <row r="1481" spans="1:9" ht="17.25" customHeight="1">
      <c r="A1481" s="2829" t="s">
        <v>2900</v>
      </c>
      <c r="B1481" s="2830"/>
      <c r="C1481" s="2830"/>
      <c r="D1481" s="2830"/>
      <c r="E1481" s="2830"/>
      <c r="F1481" s="2831"/>
      <c r="G1481" s="1178"/>
      <c r="H1481" s="3274"/>
      <c r="I1481" s="3275"/>
    </row>
    <row r="1482" spans="1:9" ht="17.25" customHeight="1">
      <c r="A1482" s="2826" t="s">
        <v>2892</v>
      </c>
      <c r="B1482" s="2827"/>
      <c r="C1482" s="2827"/>
      <c r="D1482" s="2827"/>
      <c r="E1482" s="2827"/>
      <c r="F1482" s="2828"/>
      <c r="G1482" s="1019"/>
      <c r="H1482" s="1087"/>
      <c r="I1482" s="1181"/>
    </row>
    <row r="1483" spans="1:9" ht="17.25" customHeight="1" thickBot="1">
      <c r="A1483" s="2814" t="s">
        <v>2895</v>
      </c>
      <c r="B1483" s="2815"/>
      <c r="C1483" s="2815"/>
      <c r="D1483" s="2815"/>
      <c r="E1483" s="2815"/>
      <c r="F1483" s="2816"/>
      <c r="G1483" s="1128"/>
      <c r="H1483" s="1190"/>
      <c r="I1483" s="1191"/>
    </row>
    <row r="1484" spans="1:9" ht="17.25" customHeight="1">
      <c r="A1484" s="2829" t="s">
        <v>2901</v>
      </c>
      <c r="B1484" s="2830"/>
      <c r="C1484" s="2830"/>
      <c r="D1484" s="2830"/>
      <c r="E1484" s="2830"/>
      <c r="F1484" s="2831"/>
      <c r="G1484" s="1178"/>
      <c r="H1484" s="3274"/>
      <c r="I1484" s="3275"/>
    </row>
    <row r="1485" spans="1:9" ht="17.25" customHeight="1">
      <c r="A1485" s="2826" t="s">
        <v>2892</v>
      </c>
      <c r="B1485" s="2827"/>
      <c r="C1485" s="2827"/>
      <c r="D1485" s="2827"/>
      <c r="E1485" s="2827"/>
      <c r="F1485" s="2828"/>
      <c r="G1485" s="1019"/>
      <c r="H1485" s="1087"/>
      <c r="I1485" s="1181"/>
    </row>
    <row r="1486" spans="1:9" ht="17.25" customHeight="1">
      <c r="A1486" s="2826" t="s">
        <v>1033</v>
      </c>
      <c r="B1486" s="2827"/>
      <c r="C1486" s="2827"/>
      <c r="D1486" s="2827"/>
      <c r="E1486" s="2827"/>
      <c r="F1486" s="2828"/>
      <c r="G1486" s="1019"/>
      <c r="H1486" s="1087"/>
      <c r="I1486" s="1181"/>
    </row>
    <row r="1487" spans="1:9" ht="17.25" customHeight="1" thickBot="1">
      <c r="A1487" s="2814" t="s">
        <v>2895</v>
      </c>
      <c r="B1487" s="2815"/>
      <c r="C1487" s="2815"/>
      <c r="D1487" s="2815"/>
      <c r="E1487" s="2815"/>
      <c r="F1487" s="2816"/>
      <c r="G1487" s="1128"/>
      <c r="H1487" s="1190"/>
      <c r="I1487" s="1191"/>
    </row>
    <row r="1488" spans="1:9" ht="33.75" customHeight="1">
      <c r="A1488" s="2829" t="s">
        <v>2902</v>
      </c>
      <c r="B1488" s="2830"/>
      <c r="C1488" s="2830"/>
      <c r="D1488" s="2830"/>
      <c r="E1488" s="2830"/>
      <c r="F1488" s="2831"/>
      <c r="G1488" s="1178"/>
      <c r="H1488" s="3274"/>
      <c r="I1488" s="3275"/>
    </row>
    <row r="1489" spans="1:9" ht="17.25" customHeight="1">
      <c r="A1489" s="2826" t="s">
        <v>2903</v>
      </c>
      <c r="B1489" s="2827"/>
      <c r="C1489" s="2827"/>
      <c r="D1489" s="2827"/>
      <c r="E1489" s="2827"/>
      <c r="F1489" s="2828"/>
      <c r="G1489" s="1040"/>
      <c r="H1489" s="1061"/>
      <c r="I1489" s="1192"/>
    </row>
    <row r="1490" spans="1:9" ht="17.25" customHeight="1">
      <c r="A1490" s="2826" t="s">
        <v>2904</v>
      </c>
      <c r="B1490" s="2827"/>
      <c r="C1490" s="2827"/>
      <c r="D1490" s="2827"/>
      <c r="E1490" s="2827"/>
      <c r="F1490" s="2828"/>
      <c r="G1490" s="1040"/>
      <c r="H1490" s="1061"/>
      <c r="I1490" s="1192"/>
    </row>
    <row r="1491" spans="1:9" ht="17.25" customHeight="1">
      <c r="A1491" s="2826" t="s">
        <v>2905</v>
      </c>
      <c r="B1491" s="2827"/>
      <c r="C1491" s="2827"/>
      <c r="D1491" s="2827"/>
      <c r="E1491" s="2827"/>
      <c r="F1491" s="2828"/>
      <c r="G1491" s="1040"/>
      <c r="H1491" s="1061"/>
      <c r="I1491" s="1192"/>
    </row>
    <row r="1492" spans="1:9" ht="17.25" customHeight="1" thickBot="1">
      <c r="A1492" s="2826" t="s">
        <v>2906</v>
      </c>
      <c r="B1492" s="2827"/>
      <c r="C1492" s="2827"/>
      <c r="D1492" s="2827"/>
      <c r="E1492" s="2827"/>
      <c r="F1492" s="2828"/>
      <c r="G1492" s="1040"/>
      <c r="H1492" s="1061"/>
      <c r="I1492" s="1192"/>
    </row>
    <row r="1493" spans="1:9" ht="17.25" customHeight="1">
      <c r="A1493" s="2829" t="s">
        <v>2907</v>
      </c>
      <c r="B1493" s="2830"/>
      <c r="C1493" s="2830"/>
      <c r="D1493" s="2830"/>
      <c r="E1493" s="2830"/>
      <c r="F1493" s="2831"/>
      <c r="G1493" s="1178"/>
      <c r="H1493" s="3274"/>
      <c r="I1493" s="3275"/>
    </row>
    <row r="1494" spans="1:9" ht="17.25" customHeight="1" thickBot="1">
      <c r="A1494" s="2826" t="s">
        <v>2908</v>
      </c>
      <c r="B1494" s="2827"/>
      <c r="C1494" s="2827"/>
      <c r="D1494" s="2827"/>
      <c r="E1494" s="2827"/>
      <c r="F1494" s="2828"/>
      <c r="G1494" s="1019"/>
      <c r="H1494" s="1087"/>
      <c r="I1494" s="1181"/>
    </row>
    <row r="1495" spans="1:9" ht="17.25" customHeight="1">
      <c r="A1495" s="2829" t="s">
        <v>2909</v>
      </c>
      <c r="B1495" s="2830"/>
      <c r="C1495" s="2830"/>
      <c r="D1495" s="2830"/>
      <c r="E1495" s="2830"/>
      <c r="F1495" s="2831"/>
      <c r="G1495" s="1178"/>
      <c r="H1495" s="3274"/>
      <c r="I1495" s="3275"/>
    </row>
    <row r="1496" spans="1:9" ht="17.25" customHeight="1" thickBot="1">
      <c r="A1496" s="2814" t="s">
        <v>2910</v>
      </c>
      <c r="B1496" s="2815"/>
      <c r="C1496" s="2815"/>
      <c r="D1496" s="2815"/>
      <c r="E1496" s="2815"/>
      <c r="F1496" s="2816"/>
      <c r="G1496" s="1128"/>
      <c r="H1496" s="1190"/>
      <c r="I1496" s="1191"/>
    </row>
    <row r="1497" spans="1:9" ht="17.25" customHeight="1">
      <c r="A1497" s="2818" t="s">
        <v>2911</v>
      </c>
      <c r="B1497" s="2819"/>
      <c r="C1497" s="2819"/>
      <c r="D1497" s="2819"/>
      <c r="E1497" s="2819"/>
      <c r="F1497" s="2820"/>
      <c r="G1497" s="2824"/>
      <c r="H1497" s="3276"/>
      <c r="I1497" s="3277"/>
    </row>
    <row r="1498" spans="1:9" ht="17.25" customHeight="1">
      <c r="A1498" s="2821"/>
      <c r="B1498" s="2822"/>
      <c r="C1498" s="2822"/>
      <c r="D1498" s="2822"/>
      <c r="E1498" s="2822"/>
      <c r="F1498" s="2823"/>
      <c r="G1498" s="2825"/>
      <c r="H1498" s="3278"/>
      <c r="I1498" s="3279"/>
    </row>
    <row r="1499" spans="1:9" ht="17.25" customHeight="1">
      <c r="A1499" s="2826" t="s">
        <v>2912</v>
      </c>
      <c r="B1499" s="2827"/>
      <c r="C1499" s="2827"/>
      <c r="D1499" s="2827"/>
      <c r="E1499" s="2827"/>
      <c r="F1499" s="2828"/>
      <c r="G1499" s="1019"/>
      <c r="H1499" s="1087"/>
      <c r="I1499" s="1181"/>
    </row>
    <row r="1500" spans="1:9" ht="17.25" customHeight="1">
      <c r="A1500" s="2826" t="s">
        <v>2913</v>
      </c>
      <c r="B1500" s="2827"/>
      <c r="C1500" s="2827"/>
      <c r="D1500" s="2827"/>
      <c r="E1500" s="2827"/>
      <c r="F1500" s="2828"/>
      <c r="G1500" s="1019"/>
      <c r="H1500" s="1087"/>
      <c r="I1500" s="1181"/>
    </row>
    <row r="1501" spans="1:9" ht="17.25" customHeight="1" thickBot="1">
      <c r="A1501" s="2814" t="s">
        <v>2914</v>
      </c>
      <c r="B1501" s="2815"/>
      <c r="C1501" s="2815"/>
      <c r="D1501" s="2815"/>
      <c r="E1501" s="2815"/>
      <c r="F1501" s="2816"/>
      <c r="G1501" s="1128"/>
      <c r="H1501" s="1190"/>
      <c r="I1501" s="1191"/>
    </row>
    <row r="1502" spans="1:9" ht="15" customHeight="1">
      <c r="A1502" s="1193"/>
      <c r="B1502" s="1193"/>
      <c r="C1502" s="1193"/>
      <c r="D1502" s="1193"/>
      <c r="E1502" s="1193"/>
      <c r="F1502" s="1193"/>
      <c r="G1502" s="1021"/>
      <c r="I1502" s="1021"/>
    </row>
    <row r="1503" spans="1:9" ht="15" customHeight="1">
      <c r="A1503" s="1193"/>
      <c r="B1503" s="1193"/>
      <c r="C1503" s="1193"/>
      <c r="D1503" s="1193"/>
      <c r="E1503" s="1193"/>
      <c r="F1503" s="1193"/>
      <c r="G1503" s="1021"/>
      <c r="I1503" s="1021"/>
    </row>
    <row r="1504" spans="1:9" ht="15" customHeight="1">
      <c r="A1504" s="3167" t="s">
        <v>2459</v>
      </c>
      <c r="B1504" s="3167"/>
      <c r="C1504" s="3167"/>
      <c r="D1504" s="1193"/>
      <c r="E1504" s="1193"/>
      <c r="F1504" s="1193"/>
      <c r="G1504" s="1021"/>
      <c r="I1504" s="1021"/>
    </row>
    <row r="1506" spans="1:8" ht="15.4" customHeight="1">
      <c r="A1506" s="993" t="s">
        <v>854</v>
      </c>
      <c r="B1506" s="2810" t="s">
        <v>2328</v>
      </c>
      <c r="C1506" s="2810"/>
      <c r="D1506" s="2810"/>
      <c r="E1506" s="2810"/>
      <c r="F1506" s="2810"/>
      <c r="G1506" s="1004"/>
      <c r="H1506" s="1004"/>
    </row>
    <row r="1507" spans="1:8" ht="15.4" customHeight="1">
      <c r="A1507" s="993"/>
      <c r="B1507" s="698" t="s">
        <v>2329</v>
      </c>
      <c r="C1507" s="1021"/>
      <c r="D1507" s="1004"/>
      <c r="E1507" s="1004"/>
      <c r="F1507" s="1004"/>
      <c r="G1507" s="1004"/>
      <c r="H1507" s="1004"/>
    </row>
    <row r="1508" spans="1:8" ht="15.4" customHeight="1">
      <c r="A1508" s="993"/>
      <c r="B1508" s="751"/>
      <c r="C1508" s="992"/>
      <c r="D1508" s="1194"/>
      <c r="E1508" s="1194"/>
      <c r="F1508" s="1194"/>
      <c r="G1508" s="1021"/>
      <c r="H1508" s="1021"/>
    </row>
    <row r="1509" spans="1:8" ht="15.4" customHeight="1">
      <c r="A1509" s="993" t="s">
        <v>854</v>
      </c>
      <c r="B1509" s="2812" t="s">
        <v>2330</v>
      </c>
      <c r="C1509" s="2812"/>
      <c r="D1509" s="2812"/>
      <c r="E1509" s="2812"/>
      <c r="F1509" s="2812"/>
      <c r="G1509" s="1019"/>
      <c r="H1509" s="1021" t="s">
        <v>2915</v>
      </c>
    </row>
    <row r="1510" spans="1:8" ht="15.4" customHeight="1">
      <c r="A1510" s="993"/>
      <c r="B1510" s="2812"/>
      <c r="C1510" s="2812"/>
      <c r="D1510" s="2812"/>
      <c r="E1510" s="2812"/>
      <c r="F1510" s="2812"/>
      <c r="G1510" s="1019"/>
      <c r="H1510" s="1021" t="s">
        <v>2916</v>
      </c>
    </row>
    <row r="1511" spans="1:8" ht="15.4" customHeight="1">
      <c r="A1511" s="993"/>
      <c r="B1511" s="1111" t="s">
        <v>2331</v>
      </c>
      <c r="C1511" s="751"/>
      <c r="D1511" s="751"/>
      <c r="F1511" s="751"/>
      <c r="G1511" s="1019"/>
      <c r="H1511" s="1021" t="s">
        <v>2917</v>
      </c>
    </row>
    <row r="1512" spans="1:8" ht="15.4" customHeight="1">
      <c r="A1512" s="993"/>
      <c r="B1512" s="1004"/>
      <c r="C1512" s="1004"/>
      <c r="D1512" s="1004"/>
      <c r="E1512" s="1004"/>
      <c r="F1512" s="751"/>
      <c r="G1512" s="1019"/>
      <c r="H1512" s="1021" t="s">
        <v>2918</v>
      </c>
    </row>
    <row r="1513" spans="1:8" ht="15.4" customHeight="1">
      <c r="A1513" s="993"/>
      <c r="B1513" s="1004"/>
      <c r="C1513" s="1004"/>
      <c r="D1513" s="1004"/>
      <c r="E1513" s="1004"/>
      <c r="F1513" s="1021"/>
      <c r="G1513" s="1021"/>
      <c r="H1513" s="1021"/>
    </row>
    <row r="1514" spans="1:8" ht="15.4" customHeight="1">
      <c r="A1514" s="993"/>
      <c r="B1514" s="1021"/>
      <c r="C1514" s="1107"/>
      <c r="D1514" s="751"/>
      <c r="E1514" s="1021"/>
      <c r="F1514" s="1021"/>
      <c r="G1514" s="1078" t="s">
        <v>437</v>
      </c>
      <c r="H1514" s="1078" t="s">
        <v>438</v>
      </c>
    </row>
    <row r="1515" spans="1:8" ht="15.4" customHeight="1">
      <c r="A1515" s="993" t="s">
        <v>854</v>
      </c>
      <c r="B1515" s="2813" t="s">
        <v>2919</v>
      </c>
      <c r="C1515" s="2813"/>
      <c r="D1515" s="2813"/>
      <c r="E1515" s="2813"/>
      <c r="F1515" s="2817"/>
      <c r="G1515" s="1019"/>
      <c r="H1515" s="1019"/>
    </row>
    <row r="1516" spans="1:8" ht="15.4" customHeight="1">
      <c r="A1516" s="993"/>
      <c r="B1516" s="1021"/>
      <c r="C1516" s="1021"/>
      <c r="D1516" s="1021"/>
      <c r="E1516" s="1021"/>
      <c r="F1516" s="1021"/>
      <c r="G1516" s="1021"/>
      <c r="H1516" s="1021"/>
    </row>
    <row r="1517" spans="1:8" ht="15.4" customHeight="1">
      <c r="A1517" s="993"/>
      <c r="B1517" s="1021"/>
      <c r="C1517" s="1021"/>
      <c r="D1517" s="1021"/>
      <c r="E1517" s="1021"/>
      <c r="F1517" s="1021"/>
      <c r="G1517" s="1021"/>
      <c r="H1517" s="1021"/>
    </row>
    <row r="1518" spans="1:8" ht="15.4" customHeight="1">
      <c r="A1518" s="993" t="s">
        <v>809</v>
      </c>
      <c r="B1518" s="2810" t="s">
        <v>2012</v>
      </c>
      <c r="C1518" s="2810"/>
      <c r="D1518" s="2810"/>
      <c r="E1518" s="2810"/>
      <c r="F1518" s="2810"/>
      <c r="G1518" s="1004"/>
      <c r="H1518" s="1004"/>
    </row>
    <row r="1519" spans="1:8" ht="15.4" customHeight="1">
      <c r="A1519" s="993"/>
      <c r="B1519" s="623"/>
      <c r="C1519" s="751"/>
      <c r="D1519" s="751"/>
      <c r="E1519" s="1163"/>
      <c r="F1519" s="751"/>
      <c r="G1519" s="1021"/>
      <c r="H1519" s="1021"/>
    </row>
    <row r="1520" spans="1:8" ht="15.4" customHeight="1">
      <c r="A1520" s="993" t="s">
        <v>809</v>
      </c>
      <c r="B1520" s="2810" t="s">
        <v>2920</v>
      </c>
      <c r="C1520" s="2810"/>
      <c r="D1520" s="2810"/>
      <c r="E1520" s="2810"/>
      <c r="F1520" s="2810"/>
      <c r="G1520" s="1078" t="s">
        <v>437</v>
      </c>
      <c r="H1520" s="1078" t="s">
        <v>438</v>
      </c>
    </row>
    <row r="1521" spans="1:8" ht="15.4" customHeight="1">
      <c r="A1521" s="993"/>
      <c r="B1521" s="1021"/>
      <c r="C1521" s="1021"/>
      <c r="D1521" s="1021"/>
      <c r="E1521" s="1021"/>
      <c r="F1521" s="1015" t="s">
        <v>2016</v>
      </c>
      <c r="G1521" s="1019"/>
      <c r="H1521" s="1019"/>
    </row>
    <row r="1522" spans="1:8" ht="15.4" customHeight="1">
      <c r="A1522" s="993"/>
      <c r="B1522" s="751"/>
      <c r="C1522" s="1021"/>
      <c r="D1522" s="1021"/>
      <c r="E1522" s="751"/>
      <c r="F1522" s="1015" t="s">
        <v>2018</v>
      </c>
      <c r="G1522" s="1019"/>
      <c r="H1522" s="1019"/>
    </row>
    <row r="1523" spans="1:8" ht="15.4" customHeight="1">
      <c r="A1523" s="993"/>
      <c r="B1523" s="751"/>
      <c r="C1523" s="751"/>
      <c r="D1523" s="751"/>
      <c r="E1523" s="993"/>
      <c r="F1523" s="751"/>
      <c r="G1523" s="1021"/>
      <c r="H1523" s="1021"/>
    </row>
    <row r="1524" spans="1:8" ht="15.4" customHeight="1">
      <c r="A1524" s="993" t="s">
        <v>809</v>
      </c>
      <c r="B1524" s="2812" t="s">
        <v>2921</v>
      </c>
      <c r="C1524" s="2812"/>
      <c r="D1524" s="2812"/>
      <c r="E1524" s="2812"/>
      <c r="F1524" s="2812"/>
      <c r="G1524" s="1078" t="s">
        <v>437</v>
      </c>
      <c r="H1524" s="1078" t="s">
        <v>438</v>
      </c>
    </row>
    <row r="1525" spans="1:8" ht="15.4" customHeight="1">
      <c r="A1525" s="993"/>
      <c r="B1525" s="2812"/>
      <c r="C1525" s="2812"/>
      <c r="D1525" s="2812"/>
      <c r="E1525" s="2812"/>
      <c r="F1525" s="2812"/>
      <c r="G1525" s="1019"/>
      <c r="H1525" s="1019"/>
    </row>
    <row r="1526" spans="1:8" ht="15.4" customHeight="1">
      <c r="A1526" s="993"/>
      <c r="B1526" s="1021"/>
      <c r="C1526" s="1021"/>
      <c r="D1526" s="1021"/>
      <c r="E1526" s="1021"/>
      <c r="F1526" s="1021"/>
      <c r="G1526" s="1021"/>
      <c r="H1526" s="1021"/>
    </row>
    <row r="1527" spans="1:8" ht="15.4" customHeight="1">
      <c r="A1527" s="993"/>
      <c r="B1527" s="1021"/>
      <c r="C1527" s="1021"/>
      <c r="D1527" s="1021"/>
      <c r="E1527" s="1021"/>
      <c r="F1527" s="1021"/>
      <c r="G1527" s="1021"/>
      <c r="H1527" s="1021"/>
    </row>
    <row r="1528" spans="1:8" ht="15.4" customHeight="1">
      <c r="A1528" s="3167" t="s">
        <v>2460</v>
      </c>
      <c r="B1528" s="3167"/>
      <c r="C1528" s="3167"/>
      <c r="D1528" s="1021"/>
      <c r="H1528" s="1021"/>
    </row>
    <row r="1529" spans="1:8" ht="15.4" customHeight="1">
      <c r="A1529" s="1021"/>
      <c r="B1529" s="1021"/>
      <c r="C1529" s="1021"/>
      <c r="D1529" s="1021"/>
      <c r="E1529" s="1021"/>
      <c r="F1529" s="1021"/>
      <c r="G1529" s="1021"/>
      <c r="H1529" s="1021"/>
    </row>
    <row r="1530" spans="1:8" ht="15.4" customHeight="1">
      <c r="A1530" s="993" t="s">
        <v>863</v>
      </c>
      <c r="B1530" s="2813" t="s">
        <v>2922</v>
      </c>
      <c r="C1530" s="2813"/>
      <c r="D1530" s="2813"/>
      <c r="E1530" s="2813"/>
      <c r="F1530" s="2813"/>
      <c r="G1530" s="2813"/>
      <c r="H1530" s="1021"/>
    </row>
    <row r="1531" spans="1:8" ht="15.4" customHeight="1">
      <c r="A1531" s="993"/>
      <c r="B1531" s="992"/>
      <c r="C1531" s="751"/>
      <c r="D1531" s="751"/>
      <c r="E1531" s="751"/>
      <c r="F1531" s="1019"/>
      <c r="G1531" s="1021" t="s">
        <v>2345</v>
      </c>
      <c r="H1531" s="1021"/>
    </row>
    <row r="1532" spans="1:8" ht="15.4" customHeight="1">
      <c r="A1532" s="993"/>
      <c r="B1532" s="992"/>
      <c r="C1532" s="751"/>
      <c r="D1532" s="751"/>
      <c r="E1532" s="751"/>
      <c r="F1532" s="1019"/>
      <c r="G1532" s="1021" t="s">
        <v>2923</v>
      </c>
      <c r="H1532" s="1021"/>
    </row>
    <row r="1533" spans="1:8" ht="15.4" customHeight="1">
      <c r="A1533" s="993"/>
      <c r="B1533" s="992"/>
      <c r="C1533" s="751"/>
      <c r="D1533" s="751"/>
      <c r="E1533" s="751"/>
      <c r="F1533" s="1019"/>
      <c r="G1533" s="1021" t="s">
        <v>2924</v>
      </c>
      <c r="H1533" s="1021"/>
    </row>
    <row r="1534" spans="1:8" ht="15.4" customHeight="1">
      <c r="A1534" s="993"/>
      <c r="B1534" s="992"/>
      <c r="C1534" s="751"/>
      <c r="D1534" s="751"/>
      <c r="E1534" s="751"/>
      <c r="F1534" s="1019"/>
      <c r="G1534" s="1021" t="s">
        <v>2925</v>
      </c>
      <c r="H1534" s="1021"/>
    </row>
    <row r="1535" spans="1:8" ht="15.4" customHeight="1">
      <c r="A1535" s="1021"/>
      <c r="B1535" s="1021"/>
      <c r="C1535" s="751"/>
      <c r="D1535" s="751"/>
      <c r="E1535" s="751"/>
      <c r="F1535" s="1021"/>
    </row>
    <row r="1536" spans="1:8" ht="15.4" customHeight="1">
      <c r="A1536" s="993" t="s">
        <v>863</v>
      </c>
      <c r="B1536" s="751" t="s">
        <v>2346</v>
      </c>
      <c r="C1536" s="751"/>
      <c r="D1536" s="751"/>
      <c r="E1536" s="751"/>
      <c r="F1536" s="1021"/>
      <c r="G1536" s="1078" t="s">
        <v>437</v>
      </c>
      <c r="H1536" s="1078" t="s">
        <v>438</v>
      </c>
    </row>
    <row r="1537" spans="1:8" ht="15.4" customHeight="1">
      <c r="A1537" s="993"/>
      <c r="B1537" s="1112" t="s">
        <v>2347</v>
      </c>
      <c r="C1537" s="751"/>
      <c r="D1537" s="751"/>
      <c r="E1537" s="751"/>
      <c r="F1537" s="1021"/>
      <c r="G1537" s="1019"/>
      <c r="H1537" s="1019"/>
    </row>
    <row r="1538" spans="1:8" ht="15.4" customHeight="1">
      <c r="A1538" s="993"/>
      <c r="B1538" s="992"/>
      <c r="C1538" s="751"/>
      <c r="D1538" s="751"/>
      <c r="E1538" s="751"/>
      <c r="F1538" s="1021"/>
      <c r="G1538" s="1021"/>
      <c r="H1538" s="1021"/>
    </row>
    <row r="1539" spans="1:8" ht="15.4" customHeight="1">
      <c r="A1539" s="993" t="s">
        <v>863</v>
      </c>
      <c r="B1539" s="2812" t="s">
        <v>2926</v>
      </c>
      <c r="C1539" s="2812"/>
      <c r="D1539" s="2812"/>
      <c r="E1539" s="2812"/>
      <c r="F1539" s="2812"/>
      <c r="G1539" s="1078" t="s">
        <v>437</v>
      </c>
      <c r="H1539" s="1078" t="s">
        <v>438</v>
      </c>
    </row>
    <row r="1540" spans="1:8" ht="15.4" customHeight="1">
      <c r="A1540" s="993"/>
      <c r="B1540" s="2812"/>
      <c r="C1540" s="2812"/>
      <c r="D1540" s="2812"/>
      <c r="E1540" s="2812"/>
      <c r="F1540" s="2812"/>
      <c r="G1540" s="1019"/>
      <c r="H1540" s="1019"/>
    </row>
    <row r="1541" spans="1:8" ht="15.4" customHeight="1">
      <c r="A1541" s="993"/>
      <c r="B1541" s="699" t="s">
        <v>2927</v>
      </c>
      <c r="C1541" s="1004"/>
      <c r="D1541" s="1004"/>
      <c r="E1541" s="1004"/>
      <c r="F1541" s="1004"/>
      <c r="G1541" s="1004"/>
      <c r="H1541" s="1004"/>
    </row>
    <row r="1542" spans="1:8" ht="15.4" customHeight="1">
      <c r="A1542" s="993"/>
      <c r="B1542" s="751"/>
      <c r="C1542" s="751"/>
      <c r="D1542" s="751"/>
      <c r="E1542" s="751"/>
      <c r="F1542" s="1021"/>
      <c r="G1542" s="1021"/>
      <c r="H1542" s="1021"/>
    </row>
    <row r="1543" spans="1:8" ht="15.4" customHeight="1">
      <c r="A1543" s="993" t="s">
        <v>863</v>
      </c>
      <c r="B1543" s="2810" t="s">
        <v>2928</v>
      </c>
      <c r="C1543" s="2810"/>
      <c r="D1543" s="2810"/>
      <c r="E1543" s="2810"/>
      <c r="F1543" s="2811"/>
      <c r="G1543" s="1019"/>
      <c r="H1543" s="1021" t="s">
        <v>2929</v>
      </c>
    </row>
    <row r="1544" spans="1:8" ht="15.4" customHeight="1">
      <c r="A1544" s="993"/>
      <c r="B1544" s="1112" t="s">
        <v>2352</v>
      </c>
      <c r="C1544" s="1195"/>
      <c r="D1544" s="1080"/>
      <c r="E1544" s="1193"/>
      <c r="F1544" s="1021"/>
      <c r="G1544" s="1019"/>
      <c r="H1544" s="1021" t="s">
        <v>2930</v>
      </c>
    </row>
    <row r="1545" spans="1:8" ht="15.4" customHeight="1">
      <c r="A1545" s="993"/>
      <c r="B1545" s="1112" t="s">
        <v>2353</v>
      </c>
      <c r="C1545" s="1195"/>
      <c r="D1545" s="1080"/>
      <c r="E1545" s="1193"/>
      <c r="F1545" s="1021"/>
      <c r="G1545" s="1019"/>
      <c r="H1545" s="1021" t="s">
        <v>2351</v>
      </c>
    </row>
    <row r="1546" spans="1:8" ht="15.4" customHeight="1">
      <c r="A1546" s="993"/>
      <c r="B1546" s="1112" t="s">
        <v>2354</v>
      </c>
      <c r="C1546" s="1196"/>
      <c r="D1546" s="1080"/>
      <c r="E1546" s="1193"/>
      <c r="F1546" s="1021"/>
      <c r="G1546" s="1021"/>
      <c r="H1546" s="1021"/>
    </row>
    <row r="1547" spans="1:8" ht="15.4" customHeight="1">
      <c r="A1547" s="993"/>
      <c r="B1547" s="1197"/>
      <c r="C1547" s="1021"/>
      <c r="D1547" s="1021"/>
      <c r="E1547" s="1021"/>
      <c r="F1547" s="1021"/>
      <c r="G1547" s="1078" t="s">
        <v>437</v>
      </c>
      <c r="H1547" s="1078" t="s">
        <v>438</v>
      </c>
    </row>
    <row r="1548" spans="1:8" ht="15.4" customHeight="1">
      <c r="A1548" s="993" t="s">
        <v>833</v>
      </c>
      <c r="B1548" s="2810" t="s">
        <v>2931</v>
      </c>
      <c r="C1548" s="2810"/>
      <c r="D1548" s="2810"/>
      <c r="E1548" s="2810"/>
      <c r="F1548" s="2811"/>
      <c r="G1548" s="1019"/>
      <c r="H1548" s="1019"/>
    </row>
  </sheetData>
  <mergeCells count="955">
    <mergeCell ref="A1:I1"/>
    <mergeCell ref="A3:B3"/>
    <mergeCell ref="A5:B5"/>
    <mergeCell ref="A7:B7"/>
    <mergeCell ref="F7:G7"/>
    <mergeCell ref="F10:G10"/>
    <mergeCell ref="A22:D22"/>
    <mergeCell ref="A24:D24"/>
    <mergeCell ref="A25:D25"/>
    <mergeCell ref="A26:D26"/>
    <mergeCell ref="B30:C31"/>
    <mergeCell ref="D30:D31"/>
    <mergeCell ref="A16:C16"/>
    <mergeCell ref="A17:C17"/>
    <mergeCell ref="A18:D18"/>
    <mergeCell ref="A19:D19"/>
    <mergeCell ref="A20:D20"/>
    <mergeCell ref="A21:D21"/>
    <mergeCell ref="A40:C40"/>
    <mergeCell ref="A41:C41"/>
    <mergeCell ref="A42:C42"/>
    <mergeCell ref="A43:C43"/>
    <mergeCell ref="A49:C49"/>
    <mergeCell ref="E64:H64"/>
    <mergeCell ref="E30:E31"/>
    <mergeCell ref="F30:G30"/>
    <mergeCell ref="F31:G31"/>
    <mergeCell ref="B32:C32"/>
    <mergeCell ref="F32:G32"/>
    <mergeCell ref="B34:C34"/>
    <mergeCell ref="A111:A113"/>
    <mergeCell ref="D111:D113"/>
    <mergeCell ref="E111:E113"/>
    <mergeCell ref="F111:G113"/>
    <mergeCell ref="H111:H113"/>
    <mergeCell ref="A114:C114"/>
    <mergeCell ref="E72:H72"/>
    <mergeCell ref="E81:H81"/>
    <mergeCell ref="E87:H87"/>
    <mergeCell ref="E101:H101"/>
    <mergeCell ref="A107:I107"/>
    <mergeCell ref="A109:C109"/>
    <mergeCell ref="F123:G123"/>
    <mergeCell ref="F124:G124"/>
    <mergeCell ref="A125:C125"/>
    <mergeCell ref="F125:G125"/>
    <mergeCell ref="F126:G126"/>
    <mergeCell ref="F127:G127"/>
    <mergeCell ref="B115:C115"/>
    <mergeCell ref="F115:G115"/>
    <mergeCell ref="I115:I124"/>
    <mergeCell ref="F116:G116"/>
    <mergeCell ref="F117:G117"/>
    <mergeCell ref="F118:G118"/>
    <mergeCell ref="F119:G119"/>
    <mergeCell ref="F120:G120"/>
    <mergeCell ref="F121:G121"/>
    <mergeCell ref="F122:G122"/>
    <mergeCell ref="A143:C143"/>
    <mergeCell ref="F143:G143"/>
    <mergeCell ref="F133:G133"/>
    <mergeCell ref="F134:G134"/>
    <mergeCell ref="F135:G135"/>
    <mergeCell ref="F136:G136"/>
    <mergeCell ref="A137:C137"/>
    <mergeCell ref="F137:G137"/>
    <mergeCell ref="F128:G128"/>
    <mergeCell ref="F129:G129"/>
    <mergeCell ref="F130:G130"/>
    <mergeCell ref="A131:C131"/>
    <mergeCell ref="F131:G131"/>
    <mergeCell ref="F132:G132"/>
    <mergeCell ref="F144:G144"/>
    <mergeCell ref="F145:G145"/>
    <mergeCell ref="F146:G146"/>
    <mergeCell ref="F147:G147"/>
    <mergeCell ref="F148:G148"/>
    <mergeCell ref="F149:G149"/>
    <mergeCell ref="F138:G138"/>
    <mergeCell ref="F139:G139"/>
    <mergeCell ref="F140:G140"/>
    <mergeCell ref="F141:G141"/>
    <mergeCell ref="F142:G142"/>
    <mergeCell ref="F156:G156"/>
    <mergeCell ref="F157:G157"/>
    <mergeCell ref="A158:C158"/>
    <mergeCell ref="F158:G158"/>
    <mergeCell ref="F159:G159"/>
    <mergeCell ref="F161:G161"/>
    <mergeCell ref="F150:G150"/>
    <mergeCell ref="F151:G151"/>
    <mergeCell ref="F152:G152"/>
    <mergeCell ref="F153:G153"/>
    <mergeCell ref="F154:G154"/>
    <mergeCell ref="F155:G155"/>
    <mergeCell ref="A170:B170"/>
    <mergeCell ref="G170:I170"/>
    <mergeCell ref="G171:I171"/>
    <mergeCell ref="G172:I172"/>
    <mergeCell ref="G173:I173"/>
    <mergeCell ref="G174:I174"/>
    <mergeCell ref="F163:G163"/>
    <mergeCell ref="F164:G164"/>
    <mergeCell ref="A165:C165"/>
    <mergeCell ref="C167:D167"/>
    <mergeCell ref="E167:F167"/>
    <mergeCell ref="G167:I169"/>
    <mergeCell ref="C168:C169"/>
    <mergeCell ref="D168:D169"/>
    <mergeCell ref="E168:E169"/>
    <mergeCell ref="F168:F169"/>
    <mergeCell ref="G181:I181"/>
    <mergeCell ref="G182:I182"/>
    <mergeCell ref="G183:I183"/>
    <mergeCell ref="G184:I184"/>
    <mergeCell ref="G185:I185"/>
    <mergeCell ref="G186:I186"/>
    <mergeCell ref="G175:I175"/>
    <mergeCell ref="G176:I176"/>
    <mergeCell ref="G177:I177"/>
    <mergeCell ref="G178:I178"/>
    <mergeCell ref="G179:I179"/>
    <mergeCell ref="G180:I180"/>
    <mergeCell ref="G193:I193"/>
    <mergeCell ref="G194:I194"/>
    <mergeCell ref="G195:I195"/>
    <mergeCell ref="G196:I196"/>
    <mergeCell ref="G197:I197"/>
    <mergeCell ref="E198:F198"/>
    <mergeCell ref="G198:I198"/>
    <mergeCell ref="G187:I187"/>
    <mergeCell ref="G188:I188"/>
    <mergeCell ref="G189:I189"/>
    <mergeCell ref="G190:I190"/>
    <mergeCell ref="G191:I191"/>
    <mergeCell ref="G192:I192"/>
    <mergeCell ref="G205:I205"/>
    <mergeCell ref="G206:I206"/>
    <mergeCell ref="G207:I207"/>
    <mergeCell ref="G208:I208"/>
    <mergeCell ref="G209:I209"/>
    <mergeCell ref="G211:I211"/>
    <mergeCell ref="G199:I199"/>
    <mergeCell ref="G200:I200"/>
    <mergeCell ref="G201:I201"/>
    <mergeCell ref="G202:I202"/>
    <mergeCell ref="G203:I203"/>
    <mergeCell ref="G204:I204"/>
    <mergeCell ref="A223:C223"/>
    <mergeCell ref="C225:D225"/>
    <mergeCell ref="G225:H225"/>
    <mergeCell ref="C226:C227"/>
    <mergeCell ref="D226:D227"/>
    <mergeCell ref="G226:G227"/>
    <mergeCell ref="H226:H227"/>
    <mergeCell ref="G212:I212"/>
    <mergeCell ref="E213:F213"/>
    <mergeCell ref="G213:I213"/>
    <mergeCell ref="A217:B218"/>
    <mergeCell ref="C217:C218"/>
    <mergeCell ref="D217:E218"/>
    <mergeCell ref="G217:I217"/>
    <mergeCell ref="A233:B233"/>
    <mergeCell ref="E233:F233"/>
    <mergeCell ref="E234:F234"/>
    <mergeCell ref="E235:F235"/>
    <mergeCell ref="E236:F236"/>
    <mergeCell ref="A237:B237"/>
    <mergeCell ref="E237:F237"/>
    <mergeCell ref="A228:B228"/>
    <mergeCell ref="E228:F228"/>
    <mergeCell ref="E229:F229"/>
    <mergeCell ref="E230:F230"/>
    <mergeCell ref="E231:F231"/>
    <mergeCell ref="E232:F232"/>
    <mergeCell ref="A244:B244"/>
    <mergeCell ref="C245:C246"/>
    <mergeCell ref="D245:D246"/>
    <mergeCell ref="E245:E246"/>
    <mergeCell ref="A247:B247"/>
    <mergeCell ref="A248:B248"/>
    <mergeCell ref="E238:F238"/>
    <mergeCell ref="E239:F239"/>
    <mergeCell ref="E240:F240"/>
    <mergeCell ref="A241:B241"/>
    <mergeCell ref="A242:B242"/>
    <mergeCell ref="A243:B243"/>
    <mergeCell ref="A254:B254"/>
    <mergeCell ref="A255:B255"/>
    <mergeCell ref="A256:B256"/>
    <mergeCell ref="A257:B257"/>
    <mergeCell ref="A258:B258"/>
    <mergeCell ref="A259:B259"/>
    <mergeCell ref="G248:H249"/>
    <mergeCell ref="A249:B249"/>
    <mergeCell ref="A250:B250"/>
    <mergeCell ref="G250:H253"/>
    <mergeCell ref="A251:B251"/>
    <mergeCell ref="A252:B252"/>
    <mergeCell ref="A253:B253"/>
    <mergeCell ref="A266:C266"/>
    <mergeCell ref="B270:G271"/>
    <mergeCell ref="A274:C274"/>
    <mergeCell ref="B276:F277"/>
    <mergeCell ref="B280:F281"/>
    <mergeCell ref="B282:H282"/>
    <mergeCell ref="A260:B260"/>
    <mergeCell ref="A261:B261"/>
    <mergeCell ref="A262:B262"/>
    <mergeCell ref="A263:B263"/>
    <mergeCell ref="A264:B264"/>
    <mergeCell ref="A265:B265"/>
    <mergeCell ref="B297:F298"/>
    <mergeCell ref="G297:G298"/>
    <mergeCell ref="H297:H298"/>
    <mergeCell ref="B299:F300"/>
    <mergeCell ref="G299:G300"/>
    <mergeCell ref="H299:H300"/>
    <mergeCell ref="B283:F284"/>
    <mergeCell ref="A290:C290"/>
    <mergeCell ref="B292:G292"/>
    <mergeCell ref="B295:F296"/>
    <mergeCell ref="G295:G296"/>
    <mergeCell ref="H295:H296"/>
    <mergeCell ref="A320:F321"/>
    <mergeCell ref="G320:G321"/>
    <mergeCell ref="H320:H321"/>
    <mergeCell ref="A326:F327"/>
    <mergeCell ref="G326:G327"/>
    <mergeCell ref="H326:H327"/>
    <mergeCell ref="B303:F303"/>
    <mergeCell ref="E304:F304"/>
    <mergeCell ref="E305:F305"/>
    <mergeCell ref="B308:F308"/>
    <mergeCell ref="B311:F311"/>
    <mergeCell ref="A315:D315"/>
    <mergeCell ref="A364:I364"/>
    <mergeCell ref="A366:C366"/>
    <mergeCell ref="G368:I368"/>
    <mergeCell ref="H369:I369"/>
    <mergeCell ref="A370:C370"/>
    <mergeCell ref="H371:I371"/>
    <mergeCell ref="A330:F331"/>
    <mergeCell ref="G330:G331"/>
    <mergeCell ref="H330:H331"/>
    <mergeCell ref="A335:F336"/>
    <mergeCell ref="G335:G336"/>
    <mergeCell ref="H335:H336"/>
    <mergeCell ref="A387:C387"/>
    <mergeCell ref="H387:I387"/>
    <mergeCell ref="H378:I378"/>
    <mergeCell ref="H379:I379"/>
    <mergeCell ref="A380:C380"/>
    <mergeCell ref="H380:I380"/>
    <mergeCell ref="H381:I381"/>
    <mergeCell ref="H382:I382"/>
    <mergeCell ref="H372:I372"/>
    <mergeCell ref="H373:I373"/>
    <mergeCell ref="H374:I374"/>
    <mergeCell ref="H375:I375"/>
    <mergeCell ref="H376:I376"/>
    <mergeCell ref="H377:I377"/>
    <mergeCell ref="H388:I388"/>
    <mergeCell ref="H389:I389"/>
    <mergeCell ref="H390:I390"/>
    <mergeCell ref="H391:I391"/>
    <mergeCell ref="H392:I392"/>
    <mergeCell ref="H393:I393"/>
    <mergeCell ref="H383:I383"/>
    <mergeCell ref="H384:I384"/>
    <mergeCell ref="H385:I385"/>
    <mergeCell ref="H386:I386"/>
    <mergeCell ref="H400:I400"/>
    <mergeCell ref="A402:C403"/>
    <mergeCell ref="E407:G408"/>
    <mergeCell ref="A412:C413"/>
    <mergeCell ref="G415:I415"/>
    <mergeCell ref="H416:I416"/>
    <mergeCell ref="H394:I394"/>
    <mergeCell ref="A396:C396"/>
    <mergeCell ref="H396:I396"/>
    <mergeCell ref="H397:I397"/>
    <mergeCell ref="H398:I398"/>
    <mergeCell ref="H399:I399"/>
    <mergeCell ref="H422:I422"/>
    <mergeCell ref="H423:I423"/>
    <mergeCell ref="H424:I424"/>
    <mergeCell ref="H425:I425"/>
    <mergeCell ref="H426:I426"/>
    <mergeCell ref="H427:I427"/>
    <mergeCell ref="A417:C417"/>
    <mergeCell ref="G417:I417"/>
    <mergeCell ref="A418:C418"/>
    <mergeCell ref="H419:I419"/>
    <mergeCell ref="H420:I420"/>
    <mergeCell ref="H421:I421"/>
    <mergeCell ref="H434:I434"/>
    <mergeCell ref="A435:C435"/>
    <mergeCell ref="G435:I435"/>
    <mergeCell ref="H436:I436"/>
    <mergeCell ref="H437:I437"/>
    <mergeCell ref="H438:I438"/>
    <mergeCell ref="H428:I428"/>
    <mergeCell ref="H429:I429"/>
    <mergeCell ref="H430:I430"/>
    <mergeCell ref="H431:I431"/>
    <mergeCell ref="H432:I432"/>
    <mergeCell ref="H433:I433"/>
    <mergeCell ref="A445:D445"/>
    <mergeCell ref="G445:I445"/>
    <mergeCell ref="H446:I446"/>
    <mergeCell ref="H447:I447"/>
    <mergeCell ref="H448:I448"/>
    <mergeCell ref="A449:C449"/>
    <mergeCell ref="G449:I449"/>
    <mergeCell ref="H439:I439"/>
    <mergeCell ref="H440:I440"/>
    <mergeCell ref="H441:I441"/>
    <mergeCell ref="H442:I442"/>
    <mergeCell ref="H443:I443"/>
    <mergeCell ref="H444:I444"/>
    <mergeCell ref="A460:C460"/>
    <mergeCell ref="G460:I460"/>
    <mergeCell ref="H450:I450"/>
    <mergeCell ref="H451:I451"/>
    <mergeCell ref="H452:I452"/>
    <mergeCell ref="H453:I453"/>
    <mergeCell ref="H454:I454"/>
    <mergeCell ref="A455:C455"/>
    <mergeCell ref="G455:I455"/>
    <mergeCell ref="H461:I461"/>
    <mergeCell ref="H462:I462"/>
    <mergeCell ref="H463:I463"/>
    <mergeCell ref="H464:I464"/>
    <mergeCell ref="H465:I465"/>
    <mergeCell ref="H466:I466"/>
    <mergeCell ref="H456:I456"/>
    <mergeCell ref="H457:I457"/>
    <mergeCell ref="H458:I458"/>
    <mergeCell ref="H459:I459"/>
    <mergeCell ref="H475:I475"/>
    <mergeCell ref="H476:I476"/>
    <mergeCell ref="H477:I477"/>
    <mergeCell ref="H478:I478"/>
    <mergeCell ref="H479:I479"/>
    <mergeCell ref="G480:I480"/>
    <mergeCell ref="H467:I467"/>
    <mergeCell ref="H468:I468"/>
    <mergeCell ref="A470:C471"/>
    <mergeCell ref="G472:I472"/>
    <mergeCell ref="H473:I473"/>
    <mergeCell ref="H474:I474"/>
    <mergeCell ref="G481:I481"/>
    <mergeCell ref="G482:I482"/>
    <mergeCell ref="G483:I483"/>
    <mergeCell ref="G484:I484"/>
    <mergeCell ref="A486:C486"/>
    <mergeCell ref="A502:C502"/>
    <mergeCell ref="D502:D503"/>
    <mergeCell ref="E502:E503"/>
    <mergeCell ref="F502:F503"/>
    <mergeCell ref="G502:G503"/>
    <mergeCell ref="H540:H541"/>
    <mergeCell ref="B551:F551"/>
    <mergeCell ref="B555:F555"/>
    <mergeCell ref="A556:C556"/>
    <mergeCell ref="B558:F559"/>
    <mergeCell ref="B561:F563"/>
    <mergeCell ref="G562:G563"/>
    <mergeCell ref="H562:H563"/>
    <mergeCell ref="A503:C503"/>
    <mergeCell ref="A507:C507"/>
    <mergeCell ref="E508:E509"/>
    <mergeCell ref="F508:F509"/>
    <mergeCell ref="G508:G509"/>
    <mergeCell ref="A509:D510"/>
    <mergeCell ref="B576:E576"/>
    <mergeCell ref="B577:E577"/>
    <mergeCell ref="C579:C580"/>
    <mergeCell ref="D579:D580"/>
    <mergeCell ref="E579:I580"/>
    <mergeCell ref="E581:I581"/>
    <mergeCell ref="B566:F567"/>
    <mergeCell ref="B570:D570"/>
    <mergeCell ref="B572:E572"/>
    <mergeCell ref="B573:E573"/>
    <mergeCell ref="B574:E574"/>
    <mergeCell ref="B575:E575"/>
    <mergeCell ref="B593:E593"/>
    <mergeCell ref="F593:G593"/>
    <mergeCell ref="B594:E594"/>
    <mergeCell ref="F594:G594"/>
    <mergeCell ref="B595:E595"/>
    <mergeCell ref="F595:G595"/>
    <mergeCell ref="E582:I582"/>
    <mergeCell ref="E583:I583"/>
    <mergeCell ref="B586:E586"/>
    <mergeCell ref="B587:I588"/>
    <mergeCell ref="B590:C590"/>
    <mergeCell ref="B592:E592"/>
    <mergeCell ref="F592:G592"/>
    <mergeCell ref="B605:C605"/>
    <mergeCell ref="B607:E607"/>
    <mergeCell ref="B610:F610"/>
    <mergeCell ref="B612:F613"/>
    <mergeCell ref="B615:E615"/>
    <mergeCell ref="B617:D617"/>
    <mergeCell ref="B596:E596"/>
    <mergeCell ref="F596:G596"/>
    <mergeCell ref="F597:G597"/>
    <mergeCell ref="F598:G598"/>
    <mergeCell ref="B600:E600"/>
    <mergeCell ref="B602:D602"/>
    <mergeCell ref="B635:F636"/>
    <mergeCell ref="B637:F638"/>
    <mergeCell ref="B639:F640"/>
    <mergeCell ref="B642:F643"/>
    <mergeCell ref="B646:C646"/>
    <mergeCell ref="B648:F649"/>
    <mergeCell ref="B622:C622"/>
    <mergeCell ref="B624:F624"/>
    <mergeCell ref="B625:F626"/>
    <mergeCell ref="B628:F629"/>
    <mergeCell ref="B631:F631"/>
    <mergeCell ref="B633:F633"/>
    <mergeCell ref="A673:C673"/>
    <mergeCell ref="B675:E676"/>
    <mergeCell ref="B680:F680"/>
    <mergeCell ref="B682:H682"/>
    <mergeCell ref="B684:F685"/>
    <mergeCell ref="B687:F688"/>
    <mergeCell ref="A654:C654"/>
    <mergeCell ref="B656:F657"/>
    <mergeCell ref="B658:F659"/>
    <mergeCell ref="B660:H660"/>
    <mergeCell ref="B661:F662"/>
    <mergeCell ref="B664:F665"/>
    <mergeCell ref="A705:B706"/>
    <mergeCell ref="C705:D706"/>
    <mergeCell ref="F705:F706"/>
    <mergeCell ref="G705:G706"/>
    <mergeCell ref="H705:H706"/>
    <mergeCell ref="I705:I706"/>
    <mergeCell ref="B689:F689"/>
    <mergeCell ref="B690:F690"/>
    <mergeCell ref="B691:F691"/>
    <mergeCell ref="B692:F692"/>
    <mergeCell ref="B694:F695"/>
    <mergeCell ref="A703:C703"/>
    <mergeCell ref="A710:B710"/>
    <mergeCell ref="C710:D710"/>
    <mergeCell ref="A711:B711"/>
    <mergeCell ref="C711:D711"/>
    <mergeCell ref="A712:B712"/>
    <mergeCell ref="C712:D712"/>
    <mergeCell ref="A707:B707"/>
    <mergeCell ref="C707:D707"/>
    <mergeCell ref="A708:B708"/>
    <mergeCell ref="C708:D708"/>
    <mergeCell ref="A709:B709"/>
    <mergeCell ref="C709:D709"/>
    <mergeCell ref="A750:I750"/>
    <mergeCell ref="A752:C752"/>
    <mergeCell ref="B754:D754"/>
    <mergeCell ref="B756:F757"/>
    <mergeCell ref="B764:H764"/>
    <mergeCell ref="B767:D767"/>
    <mergeCell ref="A713:B713"/>
    <mergeCell ref="C713:D713"/>
    <mergeCell ref="A714:B714"/>
    <mergeCell ref="C714:D714"/>
    <mergeCell ref="A715:B715"/>
    <mergeCell ref="C715:D715"/>
    <mergeCell ref="B789:F789"/>
    <mergeCell ref="A790:D790"/>
    <mergeCell ref="G790:G791"/>
    <mergeCell ref="H790:H791"/>
    <mergeCell ref="A791:D791"/>
    <mergeCell ref="A792:D792"/>
    <mergeCell ref="B769:F769"/>
    <mergeCell ref="B771:F771"/>
    <mergeCell ref="B773:F773"/>
    <mergeCell ref="B776:F776"/>
    <mergeCell ref="B779:D779"/>
    <mergeCell ref="A786:C786"/>
    <mergeCell ref="B799:F800"/>
    <mergeCell ref="B801:F802"/>
    <mergeCell ref="B804:D804"/>
    <mergeCell ref="B805:F806"/>
    <mergeCell ref="G805:G806"/>
    <mergeCell ref="H805:H806"/>
    <mergeCell ref="A793:D793"/>
    <mergeCell ref="A794:D794"/>
    <mergeCell ref="A795:D795"/>
    <mergeCell ref="A796:D796"/>
    <mergeCell ref="A797:D797"/>
    <mergeCell ref="A798:D798"/>
    <mergeCell ref="B814:F815"/>
    <mergeCell ref="G814:G815"/>
    <mergeCell ref="H814:H815"/>
    <mergeCell ref="B816:H817"/>
    <mergeCell ref="B819:D819"/>
    <mergeCell ref="B820:F821"/>
    <mergeCell ref="B807:H807"/>
    <mergeCell ref="B809:F810"/>
    <mergeCell ref="G809:G810"/>
    <mergeCell ref="H809:H810"/>
    <mergeCell ref="B811:F811"/>
    <mergeCell ref="B812:F813"/>
    <mergeCell ref="G812:G813"/>
    <mergeCell ref="H812:H813"/>
    <mergeCell ref="B827:F827"/>
    <mergeCell ref="A830:C830"/>
    <mergeCell ref="B832:D832"/>
    <mergeCell ref="F832:G832"/>
    <mergeCell ref="F833:G833"/>
    <mergeCell ref="F834:G834"/>
    <mergeCell ref="B822:H822"/>
    <mergeCell ref="B823:F824"/>
    <mergeCell ref="G823:G824"/>
    <mergeCell ref="H823:H824"/>
    <mergeCell ref="B825:F826"/>
    <mergeCell ref="G825:G826"/>
    <mergeCell ref="H825:H826"/>
    <mergeCell ref="F841:G841"/>
    <mergeCell ref="B843:E844"/>
    <mergeCell ref="B846:G846"/>
    <mergeCell ref="B847:G847"/>
    <mergeCell ref="B849:E850"/>
    <mergeCell ref="B854:F855"/>
    <mergeCell ref="H834:I838"/>
    <mergeCell ref="F835:G835"/>
    <mergeCell ref="F837:G837"/>
    <mergeCell ref="F838:G838"/>
    <mergeCell ref="F839:G839"/>
    <mergeCell ref="F840:G840"/>
    <mergeCell ref="B869:E869"/>
    <mergeCell ref="F869:G869"/>
    <mergeCell ref="B871:F872"/>
    <mergeCell ref="B874:D874"/>
    <mergeCell ref="B875:F875"/>
    <mergeCell ref="B877:F878"/>
    <mergeCell ref="B856:H856"/>
    <mergeCell ref="B857:F857"/>
    <mergeCell ref="A860:C860"/>
    <mergeCell ref="B862:D862"/>
    <mergeCell ref="B863:F863"/>
    <mergeCell ref="B865:D865"/>
    <mergeCell ref="B892:H892"/>
    <mergeCell ref="B894:H894"/>
    <mergeCell ref="B895:F896"/>
    <mergeCell ref="B897:D897"/>
    <mergeCell ref="B898:F899"/>
    <mergeCell ref="B900:F901"/>
    <mergeCell ref="G900:G901"/>
    <mergeCell ref="H900:H901"/>
    <mergeCell ref="B880:D880"/>
    <mergeCell ref="B881:F882"/>
    <mergeCell ref="B884:D884"/>
    <mergeCell ref="C885:I885"/>
    <mergeCell ref="C886:I886"/>
    <mergeCell ref="B891:F891"/>
    <mergeCell ref="B908:F909"/>
    <mergeCell ref="B910:F912"/>
    <mergeCell ref="G910:G912"/>
    <mergeCell ref="H910:H912"/>
    <mergeCell ref="B913:F914"/>
    <mergeCell ref="G913:G914"/>
    <mergeCell ref="H913:H914"/>
    <mergeCell ref="B902:F902"/>
    <mergeCell ref="A903:A904"/>
    <mergeCell ref="B903:H903"/>
    <mergeCell ref="B904:F904"/>
    <mergeCell ref="B905:H905"/>
    <mergeCell ref="B907:D907"/>
    <mergeCell ref="A932:E933"/>
    <mergeCell ref="B934:E934"/>
    <mergeCell ref="B942:E942"/>
    <mergeCell ref="B946:D946"/>
    <mergeCell ref="B947:C952"/>
    <mergeCell ref="D947:E949"/>
    <mergeCell ref="B915:H916"/>
    <mergeCell ref="B918:F919"/>
    <mergeCell ref="B920:H923"/>
    <mergeCell ref="A925:C925"/>
    <mergeCell ref="B927:D927"/>
    <mergeCell ref="B928:E928"/>
    <mergeCell ref="B954:F955"/>
    <mergeCell ref="B957:E957"/>
    <mergeCell ref="B962:D962"/>
    <mergeCell ref="A963:F964"/>
    <mergeCell ref="A967:F968"/>
    <mergeCell ref="G967:G968"/>
    <mergeCell ref="F947:G949"/>
    <mergeCell ref="H947:H949"/>
    <mergeCell ref="D950:E950"/>
    <mergeCell ref="F950:G952"/>
    <mergeCell ref="D951:E951"/>
    <mergeCell ref="D952:E952"/>
    <mergeCell ref="A981:F982"/>
    <mergeCell ref="G981:G982"/>
    <mergeCell ref="H981:H982"/>
    <mergeCell ref="A984:F985"/>
    <mergeCell ref="A987:F988"/>
    <mergeCell ref="G987:G988"/>
    <mergeCell ref="H987:H988"/>
    <mergeCell ref="H967:H968"/>
    <mergeCell ref="A974:F975"/>
    <mergeCell ref="A977:F978"/>
    <mergeCell ref="G977:G978"/>
    <mergeCell ref="H977:H978"/>
    <mergeCell ref="A979:F980"/>
    <mergeCell ref="G979:G980"/>
    <mergeCell ref="H979:H980"/>
    <mergeCell ref="A993:F994"/>
    <mergeCell ref="G993:G994"/>
    <mergeCell ref="H993:H994"/>
    <mergeCell ref="A997:I997"/>
    <mergeCell ref="A999:C999"/>
    <mergeCell ref="B1003:C1003"/>
    <mergeCell ref="D1003:I1003"/>
    <mergeCell ref="A989:F990"/>
    <mergeCell ref="G989:G990"/>
    <mergeCell ref="H989:H990"/>
    <mergeCell ref="A991:F992"/>
    <mergeCell ref="G991:G992"/>
    <mergeCell ref="H991:H992"/>
    <mergeCell ref="B1010:C1010"/>
    <mergeCell ref="D1010:I1010"/>
    <mergeCell ref="B1011:C1011"/>
    <mergeCell ref="D1011:I1011"/>
    <mergeCell ref="B1012:C1012"/>
    <mergeCell ref="D1012:I1012"/>
    <mergeCell ref="B1004:C1004"/>
    <mergeCell ref="D1004:I1004"/>
    <mergeCell ref="B1005:C1005"/>
    <mergeCell ref="D1005:I1005"/>
    <mergeCell ref="B1006:C1006"/>
    <mergeCell ref="D1006:I1006"/>
    <mergeCell ref="B1025:F1025"/>
    <mergeCell ref="C1026:F1026"/>
    <mergeCell ref="C1027:F1027"/>
    <mergeCell ref="B1029:F1030"/>
    <mergeCell ref="B1031:F1031"/>
    <mergeCell ref="A1044:C1044"/>
    <mergeCell ref="B1013:C1013"/>
    <mergeCell ref="D1013:I1013"/>
    <mergeCell ref="B1015:F1016"/>
    <mergeCell ref="A1019:C1019"/>
    <mergeCell ref="B1021:F1022"/>
    <mergeCell ref="B1023:F1024"/>
    <mergeCell ref="B1052:F1052"/>
    <mergeCell ref="B1053:D1053"/>
    <mergeCell ref="B1055:E1057"/>
    <mergeCell ref="G1055:G1056"/>
    <mergeCell ref="H1055:H1056"/>
    <mergeCell ref="B1058:I1058"/>
    <mergeCell ref="B1047:F1047"/>
    <mergeCell ref="B1048:F1048"/>
    <mergeCell ref="B1049:F1049"/>
    <mergeCell ref="B1050:F1051"/>
    <mergeCell ref="G1050:G1051"/>
    <mergeCell ref="H1050:H1051"/>
    <mergeCell ref="A1072:F1072"/>
    <mergeCell ref="A1073:F1073"/>
    <mergeCell ref="A1074:F1077"/>
    <mergeCell ref="G1074:G1077"/>
    <mergeCell ref="H1074:H1077"/>
    <mergeCell ref="A1078:F1079"/>
    <mergeCell ref="G1078:G1079"/>
    <mergeCell ref="H1078:H1079"/>
    <mergeCell ref="B1060:F1061"/>
    <mergeCell ref="B1062:I1062"/>
    <mergeCell ref="A1065:C1065"/>
    <mergeCell ref="A1068:F1068"/>
    <mergeCell ref="A1069:F1069"/>
    <mergeCell ref="A1070:F1071"/>
    <mergeCell ref="G1070:G1071"/>
    <mergeCell ref="H1070:H1071"/>
    <mergeCell ref="H1098:H1099"/>
    <mergeCell ref="A1100:A1101"/>
    <mergeCell ref="B1100:F1101"/>
    <mergeCell ref="G1100:G1101"/>
    <mergeCell ref="H1100:H1101"/>
    <mergeCell ref="B1103:F1104"/>
    <mergeCell ref="B1080:H1080"/>
    <mergeCell ref="A1090:C1091"/>
    <mergeCell ref="A1093:F1093"/>
    <mergeCell ref="A1094:A1099"/>
    <mergeCell ref="B1094:F1094"/>
    <mergeCell ref="B1095:F1097"/>
    <mergeCell ref="G1095:G1097"/>
    <mergeCell ref="H1095:H1097"/>
    <mergeCell ref="B1098:F1099"/>
    <mergeCell ref="G1098:G1099"/>
    <mergeCell ref="B1124:H1124"/>
    <mergeCell ref="B1125:F1125"/>
    <mergeCell ref="B1126:F1126"/>
    <mergeCell ref="B1127:F1127"/>
    <mergeCell ref="A1139:C1139"/>
    <mergeCell ref="B1142:F1142"/>
    <mergeCell ref="B1108:F1109"/>
    <mergeCell ref="A1114:C1114"/>
    <mergeCell ref="B1117:F1117"/>
    <mergeCell ref="B1119:F1119"/>
    <mergeCell ref="B1120:F1120"/>
    <mergeCell ref="B1123:F1123"/>
    <mergeCell ref="B1152:F1153"/>
    <mergeCell ref="B1157:F1158"/>
    <mergeCell ref="B1159:I1159"/>
    <mergeCell ref="B1160:F1161"/>
    <mergeCell ref="B1162:I1162"/>
    <mergeCell ref="B1163:F1165"/>
    <mergeCell ref="B1143:F1143"/>
    <mergeCell ref="B1146:F1146"/>
    <mergeCell ref="B1147:F1147"/>
    <mergeCell ref="B1148:H1148"/>
    <mergeCell ref="B1149:F1149"/>
    <mergeCell ref="B1150:F1150"/>
    <mergeCell ref="A1186:C1186"/>
    <mergeCell ref="B1188:F1189"/>
    <mergeCell ref="B1193:F1193"/>
    <mergeCell ref="B1196:F1198"/>
    <mergeCell ref="B1199:F1200"/>
    <mergeCell ref="B1203:H1204"/>
    <mergeCell ref="A1168:C1168"/>
    <mergeCell ref="B1170:F1170"/>
    <mergeCell ref="B1171:H1171"/>
    <mergeCell ref="B1174:F1175"/>
    <mergeCell ref="B1176:F1177"/>
    <mergeCell ref="B1178:F1179"/>
    <mergeCell ref="B1214:F1215"/>
    <mergeCell ref="G1214:G1215"/>
    <mergeCell ref="H1214:H1215"/>
    <mergeCell ref="B1217:E1217"/>
    <mergeCell ref="B1222:F1222"/>
    <mergeCell ref="B1223:F1224"/>
    <mergeCell ref="C1205:D1205"/>
    <mergeCell ref="C1206:D1206"/>
    <mergeCell ref="C1207:D1207"/>
    <mergeCell ref="E1207:I1208"/>
    <mergeCell ref="B1210:D1210"/>
    <mergeCell ref="B1212:F1213"/>
    <mergeCell ref="G1212:G1213"/>
    <mergeCell ref="H1212:H1213"/>
    <mergeCell ref="H1240:H1242"/>
    <mergeCell ref="A1245:F1245"/>
    <mergeCell ref="A1246:F1246"/>
    <mergeCell ref="A1247:F1247"/>
    <mergeCell ref="A1248:F1248"/>
    <mergeCell ref="B1256:F1257"/>
    <mergeCell ref="G1256:G1257"/>
    <mergeCell ref="H1256:H1257"/>
    <mergeCell ref="A1234:C1234"/>
    <mergeCell ref="A1237:F1237"/>
    <mergeCell ref="A1238:F1238"/>
    <mergeCell ref="A1239:F1239"/>
    <mergeCell ref="A1240:F1242"/>
    <mergeCell ref="G1240:G1242"/>
    <mergeCell ref="B1287:F1287"/>
    <mergeCell ref="B1289:F1290"/>
    <mergeCell ref="B1291:F1291"/>
    <mergeCell ref="B1293:F1295"/>
    <mergeCell ref="G1294:G1295"/>
    <mergeCell ref="H1294:H1295"/>
    <mergeCell ref="A1261:C1261"/>
    <mergeCell ref="C1271:C1272"/>
    <mergeCell ref="D1271:H1272"/>
    <mergeCell ref="B1275:F1276"/>
    <mergeCell ref="A1283:C1284"/>
    <mergeCell ref="B1286:F1286"/>
    <mergeCell ref="A1332:I1332"/>
    <mergeCell ref="A1334:C1334"/>
    <mergeCell ref="B1336:D1336"/>
    <mergeCell ref="A1337:E1338"/>
    <mergeCell ref="F1337:H1337"/>
    <mergeCell ref="A1339:E1339"/>
    <mergeCell ref="B1297:F1298"/>
    <mergeCell ref="B1299:F1299"/>
    <mergeCell ref="A1302:C1302"/>
    <mergeCell ref="B1304:F1304"/>
    <mergeCell ref="B1307:F1308"/>
    <mergeCell ref="B1310:F1311"/>
    <mergeCell ref="A1346:E1346"/>
    <mergeCell ref="A1347:H1347"/>
    <mergeCell ref="A1348:E1348"/>
    <mergeCell ref="A1349:H1349"/>
    <mergeCell ref="A1350:E1350"/>
    <mergeCell ref="A1351:H1351"/>
    <mergeCell ref="A1340:H1340"/>
    <mergeCell ref="A1341:E1341"/>
    <mergeCell ref="A1342:H1342"/>
    <mergeCell ref="A1343:E1343"/>
    <mergeCell ref="A1344:H1344"/>
    <mergeCell ref="A1345:H1345"/>
    <mergeCell ref="I1368:I1369"/>
    <mergeCell ref="A1369:H1369"/>
    <mergeCell ref="A1359:E1359"/>
    <mergeCell ref="A1360:H1360"/>
    <mergeCell ref="A1361:E1361"/>
    <mergeCell ref="A1362:E1362"/>
    <mergeCell ref="A1363:E1363"/>
    <mergeCell ref="A1364:H1364"/>
    <mergeCell ref="A1352:H1352"/>
    <mergeCell ref="A1353:E1353"/>
    <mergeCell ref="A1354:H1354"/>
    <mergeCell ref="B1356:D1356"/>
    <mergeCell ref="A1357:E1358"/>
    <mergeCell ref="F1357:H1357"/>
    <mergeCell ref="A1370:E1370"/>
    <mergeCell ref="B1371:D1371"/>
    <mergeCell ref="A1372:E1373"/>
    <mergeCell ref="F1372:H1372"/>
    <mergeCell ref="A1374:E1374"/>
    <mergeCell ref="A1375:H1375"/>
    <mergeCell ref="A1365:H1365"/>
    <mergeCell ref="A1366:E1366"/>
    <mergeCell ref="A1367:H1367"/>
    <mergeCell ref="A1368:E1368"/>
    <mergeCell ref="A1383:E1383"/>
    <mergeCell ref="A1384:H1384"/>
    <mergeCell ref="A1385:H1385"/>
    <mergeCell ref="A1386:E1386"/>
    <mergeCell ref="A1387:E1387"/>
    <mergeCell ref="A1390:C1390"/>
    <mergeCell ref="A1376:E1376"/>
    <mergeCell ref="A1377:H1377"/>
    <mergeCell ref="A1378:E1378"/>
    <mergeCell ref="B1380:D1380"/>
    <mergeCell ref="A1381:E1382"/>
    <mergeCell ref="F1381:H1381"/>
    <mergeCell ref="H1420:I1420"/>
    <mergeCell ref="A1421:F1421"/>
    <mergeCell ref="H1421:I1421"/>
    <mergeCell ref="A1422:F1422"/>
    <mergeCell ref="H1422:I1422"/>
    <mergeCell ref="A1423:F1423"/>
    <mergeCell ref="H1423:I1423"/>
    <mergeCell ref="B1391:F1392"/>
    <mergeCell ref="B1394:F1395"/>
    <mergeCell ref="B1396:H1396"/>
    <mergeCell ref="A1418:C1418"/>
    <mergeCell ref="E1418:F1419"/>
    <mergeCell ref="G1418:G1419"/>
    <mergeCell ref="H1418:I1419"/>
    <mergeCell ref="A1427:F1427"/>
    <mergeCell ref="H1427:I1427"/>
    <mergeCell ref="A1428:F1429"/>
    <mergeCell ref="G1428:G1429"/>
    <mergeCell ref="H1428:I1429"/>
    <mergeCell ref="A1430:F1430"/>
    <mergeCell ref="A1424:F1424"/>
    <mergeCell ref="H1424:I1424"/>
    <mergeCell ref="A1425:F1425"/>
    <mergeCell ref="H1425:I1425"/>
    <mergeCell ref="A1426:F1426"/>
    <mergeCell ref="H1426:I1426"/>
    <mergeCell ref="A1436:F1436"/>
    <mergeCell ref="A1437:F1437"/>
    <mergeCell ref="A1438:F1438"/>
    <mergeCell ref="A1439:F1439"/>
    <mergeCell ref="A1440:F1440"/>
    <mergeCell ref="H1440:I1440"/>
    <mergeCell ref="A1431:F1431"/>
    <mergeCell ref="A1432:F1432"/>
    <mergeCell ref="A1433:F1433"/>
    <mergeCell ref="A1434:F1434"/>
    <mergeCell ref="A1435:F1435"/>
    <mergeCell ref="H1435:I1435"/>
    <mergeCell ref="H1455:I1455"/>
    <mergeCell ref="A1446:F1446"/>
    <mergeCell ref="A1447:F1447"/>
    <mergeCell ref="A1448:F1448"/>
    <mergeCell ref="A1449:F1449"/>
    <mergeCell ref="A1450:F1450"/>
    <mergeCell ref="H1450:I1450"/>
    <mergeCell ref="A1441:F1441"/>
    <mergeCell ref="A1442:F1442"/>
    <mergeCell ref="A1443:F1443"/>
    <mergeCell ref="A1444:F1444"/>
    <mergeCell ref="A1445:F1445"/>
    <mergeCell ref="H1445:I1445"/>
    <mergeCell ref="A1456:F1456"/>
    <mergeCell ref="A1457:F1457"/>
    <mergeCell ref="A1458:F1458"/>
    <mergeCell ref="A1459:F1459"/>
    <mergeCell ref="A1461:F1461"/>
    <mergeCell ref="A1462:F1462"/>
    <mergeCell ref="A1451:F1451"/>
    <mergeCell ref="A1452:F1452"/>
    <mergeCell ref="A1453:F1453"/>
    <mergeCell ref="A1454:F1454"/>
    <mergeCell ref="A1455:F1455"/>
    <mergeCell ref="A1468:F1468"/>
    <mergeCell ref="H1468:I1468"/>
    <mergeCell ref="A1469:F1469"/>
    <mergeCell ref="A1470:F1470"/>
    <mergeCell ref="A1471:F1471"/>
    <mergeCell ref="H1471:I1471"/>
    <mergeCell ref="A1463:F1463"/>
    <mergeCell ref="A1464:F1464"/>
    <mergeCell ref="A1465:F1465"/>
    <mergeCell ref="H1465:I1465"/>
    <mergeCell ref="A1466:F1466"/>
    <mergeCell ref="A1467:F1467"/>
    <mergeCell ref="A1477:F1477"/>
    <mergeCell ref="H1477:I1477"/>
    <mergeCell ref="A1478:F1478"/>
    <mergeCell ref="A1479:F1479"/>
    <mergeCell ref="A1480:F1480"/>
    <mergeCell ref="A1481:F1481"/>
    <mergeCell ref="H1481:I1481"/>
    <mergeCell ref="A1472:F1472"/>
    <mergeCell ref="A1473:F1473"/>
    <mergeCell ref="A1474:F1474"/>
    <mergeCell ref="H1474:I1474"/>
    <mergeCell ref="A1475:F1475"/>
    <mergeCell ref="A1476:F1476"/>
    <mergeCell ref="A1487:F1487"/>
    <mergeCell ref="A1488:F1488"/>
    <mergeCell ref="H1488:I1488"/>
    <mergeCell ref="A1489:F1489"/>
    <mergeCell ref="A1490:F1490"/>
    <mergeCell ref="A1491:F1491"/>
    <mergeCell ref="A1482:F1482"/>
    <mergeCell ref="A1483:F1483"/>
    <mergeCell ref="A1484:F1484"/>
    <mergeCell ref="H1484:I1484"/>
    <mergeCell ref="A1485:F1485"/>
    <mergeCell ref="A1486:F1486"/>
    <mergeCell ref="A1496:F1496"/>
    <mergeCell ref="A1497:F1498"/>
    <mergeCell ref="G1497:G1498"/>
    <mergeCell ref="H1497:I1498"/>
    <mergeCell ref="A1499:F1499"/>
    <mergeCell ref="A1500:F1500"/>
    <mergeCell ref="A1492:F1492"/>
    <mergeCell ref="A1493:F1493"/>
    <mergeCell ref="H1493:I1493"/>
    <mergeCell ref="A1494:F1494"/>
    <mergeCell ref="A1495:F1495"/>
    <mergeCell ref="H1495:I1495"/>
    <mergeCell ref="B1548:F1548"/>
    <mergeCell ref="B1520:F1520"/>
    <mergeCell ref="B1524:F1525"/>
    <mergeCell ref="A1528:C1528"/>
    <mergeCell ref="B1530:G1530"/>
    <mergeCell ref="B1539:F1540"/>
    <mergeCell ref="B1543:F1543"/>
    <mergeCell ref="A1501:F1501"/>
    <mergeCell ref="A1504:C1504"/>
    <mergeCell ref="B1506:F1506"/>
    <mergeCell ref="B1509:F1510"/>
    <mergeCell ref="B1515:F1515"/>
    <mergeCell ref="B1518:F1518"/>
  </mergeCells>
  <dataValidations count="3">
    <dataValidation type="list" operator="equal" allowBlank="1" showErrorMessage="1" sqref="E665 JA665 SW665 ACS665 AMO665 AWK665 BGG665 BQC665 BZY665 CJU665 CTQ665 DDM665 DNI665 DXE665 EHA665 EQW665 FAS665 FKO665 FUK665 GEG665 GOC665 GXY665 HHU665 HRQ665 IBM665 ILI665 IVE665 JFA665 JOW665 JYS665 KIO665 KSK665 LCG665 LMC665 LVY665 MFU665 MPQ665 MZM665 NJI665 NTE665 ODA665 OMW665 OWS665 PGO665 PQK665 QAG665 QKC665 QTY665 RDU665 RNQ665 RXM665 SHI665 SRE665 TBA665 TKW665 TUS665 UEO665 UOK665 UYG665 VIC665 VRY665 WBU665 WLQ665 WVM665 E66201 JA66201 SW66201 ACS66201 AMO66201 AWK66201 BGG66201 BQC66201 BZY66201 CJU66201 CTQ66201 DDM66201 DNI66201 DXE66201 EHA66201 EQW66201 FAS66201 FKO66201 FUK66201 GEG66201 GOC66201 GXY66201 HHU66201 HRQ66201 IBM66201 ILI66201 IVE66201 JFA66201 JOW66201 JYS66201 KIO66201 KSK66201 LCG66201 LMC66201 LVY66201 MFU66201 MPQ66201 MZM66201 NJI66201 NTE66201 ODA66201 OMW66201 OWS66201 PGO66201 PQK66201 QAG66201 QKC66201 QTY66201 RDU66201 RNQ66201 RXM66201 SHI66201 SRE66201 TBA66201 TKW66201 TUS66201 UEO66201 UOK66201 UYG66201 VIC66201 VRY66201 WBU66201 WLQ66201 WVM66201 E131737 JA131737 SW131737 ACS131737 AMO131737 AWK131737 BGG131737 BQC131737 BZY131737 CJU131737 CTQ131737 DDM131737 DNI131737 DXE131737 EHA131737 EQW131737 FAS131737 FKO131737 FUK131737 GEG131737 GOC131737 GXY131737 HHU131737 HRQ131737 IBM131737 ILI131737 IVE131737 JFA131737 JOW131737 JYS131737 KIO131737 KSK131737 LCG131737 LMC131737 LVY131737 MFU131737 MPQ131737 MZM131737 NJI131737 NTE131737 ODA131737 OMW131737 OWS131737 PGO131737 PQK131737 QAG131737 QKC131737 QTY131737 RDU131737 RNQ131737 RXM131737 SHI131737 SRE131737 TBA131737 TKW131737 TUS131737 UEO131737 UOK131737 UYG131737 VIC131737 VRY131737 WBU131737 WLQ131737 WVM131737 E197273 JA197273 SW197273 ACS197273 AMO197273 AWK197273 BGG197273 BQC197273 BZY197273 CJU197273 CTQ197273 DDM197273 DNI197273 DXE197273 EHA197273 EQW197273 FAS197273 FKO197273 FUK197273 GEG197273 GOC197273 GXY197273 HHU197273 HRQ197273 IBM197273 ILI197273 IVE197273 JFA197273 JOW197273 JYS197273 KIO197273 KSK197273 LCG197273 LMC197273 LVY197273 MFU197273 MPQ197273 MZM197273 NJI197273 NTE197273 ODA197273 OMW197273 OWS197273 PGO197273 PQK197273 QAG197273 QKC197273 QTY197273 RDU197273 RNQ197273 RXM197273 SHI197273 SRE197273 TBA197273 TKW197273 TUS197273 UEO197273 UOK197273 UYG197273 VIC197273 VRY197273 WBU197273 WLQ197273 WVM197273 E262809 JA262809 SW262809 ACS262809 AMO262809 AWK262809 BGG262809 BQC262809 BZY262809 CJU262809 CTQ262809 DDM262809 DNI262809 DXE262809 EHA262809 EQW262809 FAS262809 FKO262809 FUK262809 GEG262809 GOC262809 GXY262809 HHU262809 HRQ262809 IBM262809 ILI262809 IVE262809 JFA262809 JOW262809 JYS262809 KIO262809 KSK262809 LCG262809 LMC262809 LVY262809 MFU262809 MPQ262809 MZM262809 NJI262809 NTE262809 ODA262809 OMW262809 OWS262809 PGO262809 PQK262809 QAG262809 QKC262809 QTY262809 RDU262809 RNQ262809 RXM262809 SHI262809 SRE262809 TBA262809 TKW262809 TUS262809 UEO262809 UOK262809 UYG262809 VIC262809 VRY262809 WBU262809 WLQ262809 WVM262809 E328345 JA328345 SW328345 ACS328345 AMO328345 AWK328345 BGG328345 BQC328345 BZY328345 CJU328345 CTQ328345 DDM328345 DNI328345 DXE328345 EHA328345 EQW328345 FAS328345 FKO328345 FUK328345 GEG328345 GOC328345 GXY328345 HHU328345 HRQ328345 IBM328345 ILI328345 IVE328345 JFA328345 JOW328345 JYS328345 KIO328345 KSK328345 LCG328345 LMC328345 LVY328345 MFU328345 MPQ328345 MZM328345 NJI328345 NTE328345 ODA328345 OMW328345 OWS328345 PGO328345 PQK328345 QAG328345 QKC328345 QTY328345 RDU328345 RNQ328345 RXM328345 SHI328345 SRE328345 TBA328345 TKW328345 TUS328345 UEO328345 UOK328345 UYG328345 VIC328345 VRY328345 WBU328345 WLQ328345 WVM328345 E393881 JA393881 SW393881 ACS393881 AMO393881 AWK393881 BGG393881 BQC393881 BZY393881 CJU393881 CTQ393881 DDM393881 DNI393881 DXE393881 EHA393881 EQW393881 FAS393881 FKO393881 FUK393881 GEG393881 GOC393881 GXY393881 HHU393881 HRQ393881 IBM393881 ILI393881 IVE393881 JFA393881 JOW393881 JYS393881 KIO393881 KSK393881 LCG393881 LMC393881 LVY393881 MFU393881 MPQ393881 MZM393881 NJI393881 NTE393881 ODA393881 OMW393881 OWS393881 PGO393881 PQK393881 QAG393881 QKC393881 QTY393881 RDU393881 RNQ393881 RXM393881 SHI393881 SRE393881 TBA393881 TKW393881 TUS393881 UEO393881 UOK393881 UYG393881 VIC393881 VRY393881 WBU393881 WLQ393881 WVM393881 E459417 JA459417 SW459417 ACS459417 AMO459417 AWK459417 BGG459417 BQC459417 BZY459417 CJU459417 CTQ459417 DDM459417 DNI459417 DXE459417 EHA459417 EQW459417 FAS459417 FKO459417 FUK459417 GEG459417 GOC459417 GXY459417 HHU459417 HRQ459417 IBM459417 ILI459417 IVE459417 JFA459417 JOW459417 JYS459417 KIO459417 KSK459417 LCG459417 LMC459417 LVY459417 MFU459417 MPQ459417 MZM459417 NJI459417 NTE459417 ODA459417 OMW459417 OWS459417 PGO459417 PQK459417 QAG459417 QKC459417 QTY459417 RDU459417 RNQ459417 RXM459417 SHI459417 SRE459417 TBA459417 TKW459417 TUS459417 UEO459417 UOK459417 UYG459417 VIC459417 VRY459417 WBU459417 WLQ459417 WVM459417 E524953 JA524953 SW524953 ACS524953 AMO524953 AWK524953 BGG524953 BQC524953 BZY524953 CJU524953 CTQ524953 DDM524953 DNI524953 DXE524953 EHA524953 EQW524953 FAS524953 FKO524953 FUK524953 GEG524953 GOC524953 GXY524953 HHU524953 HRQ524953 IBM524953 ILI524953 IVE524953 JFA524953 JOW524953 JYS524953 KIO524953 KSK524953 LCG524953 LMC524953 LVY524953 MFU524953 MPQ524953 MZM524953 NJI524953 NTE524953 ODA524953 OMW524953 OWS524953 PGO524953 PQK524953 QAG524953 QKC524953 QTY524953 RDU524953 RNQ524953 RXM524953 SHI524953 SRE524953 TBA524953 TKW524953 TUS524953 UEO524953 UOK524953 UYG524953 VIC524953 VRY524953 WBU524953 WLQ524953 WVM524953 E590489 JA590489 SW590489 ACS590489 AMO590489 AWK590489 BGG590489 BQC590489 BZY590489 CJU590489 CTQ590489 DDM590489 DNI590489 DXE590489 EHA590489 EQW590489 FAS590489 FKO590489 FUK590489 GEG590489 GOC590489 GXY590489 HHU590489 HRQ590489 IBM590489 ILI590489 IVE590489 JFA590489 JOW590489 JYS590489 KIO590489 KSK590489 LCG590489 LMC590489 LVY590489 MFU590489 MPQ590489 MZM590489 NJI590489 NTE590489 ODA590489 OMW590489 OWS590489 PGO590489 PQK590489 QAG590489 QKC590489 QTY590489 RDU590489 RNQ590489 RXM590489 SHI590489 SRE590489 TBA590489 TKW590489 TUS590489 UEO590489 UOK590489 UYG590489 VIC590489 VRY590489 WBU590489 WLQ590489 WVM590489 E656025 JA656025 SW656025 ACS656025 AMO656025 AWK656025 BGG656025 BQC656025 BZY656025 CJU656025 CTQ656025 DDM656025 DNI656025 DXE656025 EHA656025 EQW656025 FAS656025 FKO656025 FUK656025 GEG656025 GOC656025 GXY656025 HHU656025 HRQ656025 IBM656025 ILI656025 IVE656025 JFA656025 JOW656025 JYS656025 KIO656025 KSK656025 LCG656025 LMC656025 LVY656025 MFU656025 MPQ656025 MZM656025 NJI656025 NTE656025 ODA656025 OMW656025 OWS656025 PGO656025 PQK656025 QAG656025 QKC656025 QTY656025 RDU656025 RNQ656025 RXM656025 SHI656025 SRE656025 TBA656025 TKW656025 TUS656025 UEO656025 UOK656025 UYG656025 VIC656025 VRY656025 WBU656025 WLQ656025 WVM656025 E721561 JA721561 SW721561 ACS721561 AMO721561 AWK721561 BGG721561 BQC721561 BZY721561 CJU721561 CTQ721561 DDM721561 DNI721561 DXE721561 EHA721561 EQW721561 FAS721561 FKO721561 FUK721561 GEG721561 GOC721561 GXY721561 HHU721561 HRQ721561 IBM721561 ILI721561 IVE721561 JFA721561 JOW721561 JYS721561 KIO721561 KSK721561 LCG721561 LMC721561 LVY721561 MFU721561 MPQ721561 MZM721561 NJI721561 NTE721561 ODA721561 OMW721561 OWS721561 PGO721561 PQK721561 QAG721561 QKC721561 QTY721561 RDU721561 RNQ721561 RXM721561 SHI721561 SRE721561 TBA721561 TKW721561 TUS721561 UEO721561 UOK721561 UYG721561 VIC721561 VRY721561 WBU721561 WLQ721561 WVM721561 E787097 JA787097 SW787097 ACS787097 AMO787097 AWK787097 BGG787097 BQC787097 BZY787097 CJU787097 CTQ787097 DDM787097 DNI787097 DXE787097 EHA787097 EQW787097 FAS787097 FKO787097 FUK787097 GEG787097 GOC787097 GXY787097 HHU787097 HRQ787097 IBM787097 ILI787097 IVE787097 JFA787097 JOW787097 JYS787097 KIO787097 KSK787097 LCG787097 LMC787097 LVY787097 MFU787097 MPQ787097 MZM787097 NJI787097 NTE787097 ODA787097 OMW787097 OWS787097 PGO787097 PQK787097 QAG787097 QKC787097 QTY787097 RDU787097 RNQ787097 RXM787097 SHI787097 SRE787097 TBA787097 TKW787097 TUS787097 UEO787097 UOK787097 UYG787097 VIC787097 VRY787097 WBU787097 WLQ787097 WVM787097 E852633 JA852633 SW852633 ACS852633 AMO852633 AWK852633 BGG852633 BQC852633 BZY852633 CJU852633 CTQ852633 DDM852633 DNI852633 DXE852633 EHA852633 EQW852633 FAS852633 FKO852633 FUK852633 GEG852633 GOC852633 GXY852633 HHU852633 HRQ852633 IBM852633 ILI852633 IVE852633 JFA852633 JOW852633 JYS852633 KIO852633 KSK852633 LCG852633 LMC852633 LVY852633 MFU852633 MPQ852633 MZM852633 NJI852633 NTE852633 ODA852633 OMW852633 OWS852633 PGO852633 PQK852633 QAG852633 QKC852633 QTY852633 RDU852633 RNQ852633 RXM852633 SHI852633 SRE852633 TBA852633 TKW852633 TUS852633 UEO852633 UOK852633 UYG852633 VIC852633 VRY852633 WBU852633 WLQ852633 WVM852633 E918169 JA918169 SW918169 ACS918169 AMO918169 AWK918169 BGG918169 BQC918169 BZY918169 CJU918169 CTQ918169 DDM918169 DNI918169 DXE918169 EHA918169 EQW918169 FAS918169 FKO918169 FUK918169 GEG918169 GOC918169 GXY918169 HHU918169 HRQ918169 IBM918169 ILI918169 IVE918169 JFA918169 JOW918169 JYS918169 KIO918169 KSK918169 LCG918169 LMC918169 LVY918169 MFU918169 MPQ918169 MZM918169 NJI918169 NTE918169 ODA918169 OMW918169 OWS918169 PGO918169 PQK918169 QAG918169 QKC918169 QTY918169 RDU918169 RNQ918169 RXM918169 SHI918169 SRE918169 TBA918169 TKW918169 TUS918169 UEO918169 UOK918169 UYG918169 VIC918169 VRY918169 WBU918169 WLQ918169 WVM918169 E983705 JA983705 SW983705 ACS983705 AMO983705 AWK983705 BGG983705 BQC983705 BZY983705 CJU983705 CTQ983705 DDM983705 DNI983705 DXE983705 EHA983705 EQW983705 FAS983705 FKO983705 FUK983705 GEG983705 GOC983705 GXY983705 HHU983705 HRQ983705 IBM983705 ILI983705 IVE983705 JFA983705 JOW983705 JYS983705 KIO983705 KSK983705 LCG983705 LMC983705 LVY983705 MFU983705 MPQ983705 MZM983705 NJI983705 NTE983705 ODA983705 OMW983705 OWS983705 PGO983705 PQK983705 QAG983705 QKC983705 QTY983705 RDU983705 RNQ983705 RXM983705 SHI983705 SRE983705 TBA983705 TKW983705 TUS983705 UEO983705 UOK983705 UYG983705 VIC983705 VRY983705 WBU983705 WLQ983705 WVM983705 O843 JK843 TG843 ADC843 AMY843 AWU843 BGQ843 BQM843 CAI843 CKE843 CUA843 DDW843 DNS843 DXO843 EHK843 ERG843 FBC843 FKY843 FUU843 GEQ843 GOM843 GYI843 HIE843 HSA843 IBW843 ILS843 IVO843 JFK843 JPG843 JZC843 KIY843 KSU843 LCQ843 LMM843 LWI843 MGE843 MQA843 MZW843 NJS843 NTO843 ODK843 ONG843 OXC843 PGY843 PQU843 QAQ843 QKM843 QUI843 REE843 ROA843 RXW843 SHS843 SRO843 TBK843 TLG843 TVC843 UEY843 UOU843 UYQ843 VIM843 VSI843 WCE843 WMA843 WVW843 O66379 JK66379 TG66379 ADC66379 AMY66379 AWU66379 BGQ66379 BQM66379 CAI66379 CKE66379 CUA66379 DDW66379 DNS66379 DXO66379 EHK66379 ERG66379 FBC66379 FKY66379 FUU66379 GEQ66379 GOM66379 GYI66379 HIE66379 HSA66379 IBW66379 ILS66379 IVO66379 JFK66379 JPG66379 JZC66379 KIY66379 KSU66379 LCQ66379 LMM66379 LWI66379 MGE66379 MQA66379 MZW66379 NJS66379 NTO66379 ODK66379 ONG66379 OXC66379 PGY66379 PQU66379 QAQ66379 QKM66379 QUI66379 REE66379 ROA66379 RXW66379 SHS66379 SRO66379 TBK66379 TLG66379 TVC66379 UEY66379 UOU66379 UYQ66379 VIM66379 VSI66379 WCE66379 WMA66379 WVW66379 O131915 JK131915 TG131915 ADC131915 AMY131915 AWU131915 BGQ131915 BQM131915 CAI131915 CKE131915 CUA131915 DDW131915 DNS131915 DXO131915 EHK131915 ERG131915 FBC131915 FKY131915 FUU131915 GEQ131915 GOM131915 GYI131915 HIE131915 HSA131915 IBW131915 ILS131915 IVO131915 JFK131915 JPG131915 JZC131915 KIY131915 KSU131915 LCQ131915 LMM131915 LWI131915 MGE131915 MQA131915 MZW131915 NJS131915 NTO131915 ODK131915 ONG131915 OXC131915 PGY131915 PQU131915 QAQ131915 QKM131915 QUI131915 REE131915 ROA131915 RXW131915 SHS131915 SRO131915 TBK131915 TLG131915 TVC131915 UEY131915 UOU131915 UYQ131915 VIM131915 VSI131915 WCE131915 WMA131915 WVW131915 O197451 JK197451 TG197451 ADC197451 AMY197451 AWU197451 BGQ197451 BQM197451 CAI197451 CKE197451 CUA197451 DDW197451 DNS197451 DXO197451 EHK197451 ERG197451 FBC197451 FKY197451 FUU197451 GEQ197451 GOM197451 GYI197451 HIE197451 HSA197451 IBW197451 ILS197451 IVO197451 JFK197451 JPG197451 JZC197451 KIY197451 KSU197451 LCQ197451 LMM197451 LWI197451 MGE197451 MQA197451 MZW197451 NJS197451 NTO197451 ODK197451 ONG197451 OXC197451 PGY197451 PQU197451 QAQ197451 QKM197451 QUI197451 REE197451 ROA197451 RXW197451 SHS197451 SRO197451 TBK197451 TLG197451 TVC197451 UEY197451 UOU197451 UYQ197451 VIM197451 VSI197451 WCE197451 WMA197451 WVW197451 O262987 JK262987 TG262987 ADC262987 AMY262987 AWU262987 BGQ262987 BQM262987 CAI262987 CKE262987 CUA262987 DDW262987 DNS262987 DXO262987 EHK262987 ERG262987 FBC262987 FKY262987 FUU262987 GEQ262987 GOM262987 GYI262987 HIE262987 HSA262987 IBW262987 ILS262987 IVO262987 JFK262987 JPG262987 JZC262987 KIY262987 KSU262987 LCQ262987 LMM262987 LWI262987 MGE262987 MQA262987 MZW262987 NJS262987 NTO262987 ODK262987 ONG262987 OXC262987 PGY262987 PQU262987 QAQ262987 QKM262987 QUI262987 REE262987 ROA262987 RXW262987 SHS262987 SRO262987 TBK262987 TLG262987 TVC262987 UEY262987 UOU262987 UYQ262987 VIM262987 VSI262987 WCE262987 WMA262987 WVW262987 O328523 JK328523 TG328523 ADC328523 AMY328523 AWU328523 BGQ328523 BQM328523 CAI328523 CKE328523 CUA328523 DDW328523 DNS328523 DXO328523 EHK328523 ERG328523 FBC328523 FKY328523 FUU328523 GEQ328523 GOM328523 GYI328523 HIE328523 HSA328523 IBW328523 ILS328523 IVO328523 JFK328523 JPG328523 JZC328523 KIY328523 KSU328523 LCQ328523 LMM328523 LWI328523 MGE328523 MQA328523 MZW328523 NJS328523 NTO328523 ODK328523 ONG328523 OXC328523 PGY328523 PQU328523 QAQ328523 QKM328523 QUI328523 REE328523 ROA328523 RXW328523 SHS328523 SRO328523 TBK328523 TLG328523 TVC328523 UEY328523 UOU328523 UYQ328523 VIM328523 VSI328523 WCE328523 WMA328523 WVW328523 O394059 JK394059 TG394059 ADC394059 AMY394059 AWU394059 BGQ394059 BQM394059 CAI394059 CKE394059 CUA394059 DDW394059 DNS394059 DXO394059 EHK394059 ERG394059 FBC394059 FKY394059 FUU394059 GEQ394059 GOM394059 GYI394059 HIE394059 HSA394059 IBW394059 ILS394059 IVO394059 JFK394059 JPG394059 JZC394059 KIY394059 KSU394059 LCQ394059 LMM394059 LWI394059 MGE394059 MQA394059 MZW394059 NJS394059 NTO394059 ODK394059 ONG394059 OXC394059 PGY394059 PQU394059 QAQ394059 QKM394059 QUI394059 REE394059 ROA394059 RXW394059 SHS394059 SRO394059 TBK394059 TLG394059 TVC394059 UEY394059 UOU394059 UYQ394059 VIM394059 VSI394059 WCE394059 WMA394059 WVW394059 O459595 JK459595 TG459595 ADC459595 AMY459595 AWU459595 BGQ459595 BQM459595 CAI459595 CKE459595 CUA459595 DDW459595 DNS459595 DXO459595 EHK459595 ERG459595 FBC459595 FKY459595 FUU459595 GEQ459595 GOM459595 GYI459595 HIE459595 HSA459595 IBW459595 ILS459595 IVO459595 JFK459595 JPG459595 JZC459595 KIY459595 KSU459595 LCQ459595 LMM459595 LWI459595 MGE459595 MQA459595 MZW459595 NJS459595 NTO459595 ODK459595 ONG459595 OXC459595 PGY459595 PQU459595 QAQ459595 QKM459595 QUI459595 REE459595 ROA459595 RXW459595 SHS459595 SRO459595 TBK459595 TLG459595 TVC459595 UEY459595 UOU459595 UYQ459595 VIM459595 VSI459595 WCE459595 WMA459595 WVW459595 O525131 JK525131 TG525131 ADC525131 AMY525131 AWU525131 BGQ525131 BQM525131 CAI525131 CKE525131 CUA525131 DDW525131 DNS525131 DXO525131 EHK525131 ERG525131 FBC525131 FKY525131 FUU525131 GEQ525131 GOM525131 GYI525131 HIE525131 HSA525131 IBW525131 ILS525131 IVO525131 JFK525131 JPG525131 JZC525131 KIY525131 KSU525131 LCQ525131 LMM525131 LWI525131 MGE525131 MQA525131 MZW525131 NJS525131 NTO525131 ODK525131 ONG525131 OXC525131 PGY525131 PQU525131 QAQ525131 QKM525131 QUI525131 REE525131 ROA525131 RXW525131 SHS525131 SRO525131 TBK525131 TLG525131 TVC525131 UEY525131 UOU525131 UYQ525131 VIM525131 VSI525131 WCE525131 WMA525131 WVW525131 O590667 JK590667 TG590667 ADC590667 AMY590667 AWU590667 BGQ590667 BQM590667 CAI590667 CKE590667 CUA590667 DDW590667 DNS590667 DXO590667 EHK590667 ERG590667 FBC590667 FKY590667 FUU590667 GEQ590667 GOM590667 GYI590667 HIE590667 HSA590667 IBW590667 ILS590667 IVO590667 JFK590667 JPG590667 JZC590667 KIY590667 KSU590667 LCQ590667 LMM590667 LWI590667 MGE590667 MQA590667 MZW590667 NJS590667 NTO590667 ODK590667 ONG590667 OXC590667 PGY590667 PQU590667 QAQ590667 QKM590667 QUI590667 REE590667 ROA590667 RXW590667 SHS590667 SRO590667 TBK590667 TLG590667 TVC590667 UEY590667 UOU590667 UYQ590667 VIM590667 VSI590667 WCE590667 WMA590667 WVW590667 O656203 JK656203 TG656203 ADC656203 AMY656203 AWU656203 BGQ656203 BQM656203 CAI656203 CKE656203 CUA656203 DDW656203 DNS656203 DXO656203 EHK656203 ERG656203 FBC656203 FKY656203 FUU656203 GEQ656203 GOM656203 GYI656203 HIE656203 HSA656203 IBW656203 ILS656203 IVO656203 JFK656203 JPG656203 JZC656203 KIY656203 KSU656203 LCQ656203 LMM656203 LWI656203 MGE656203 MQA656203 MZW656203 NJS656203 NTO656203 ODK656203 ONG656203 OXC656203 PGY656203 PQU656203 QAQ656203 QKM656203 QUI656203 REE656203 ROA656203 RXW656203 SHS656203 SRO656203 TBK656203 TLG656203 TVC656203 UEY656203 UOU656203 UYQ656203 VIM656203 VSI656203 WCE656203 WMA656203 WVW656203 O721739 JK721739 TG721739 ADC721739 AMY721739 AWU721739 BGQ721739 BQM721739 CAI721739 CKE721739 CUA721739 DDW721739 DNS721739 DXO721739 EHK721739 ERG721739 FBC721739 FKY721739 FUU721739 GEQ721739 GOM721739 GYI721739 HIE721739 HSA721739 IBW721739 ILS721739 IVO721739 JFK721739 JPG721739 JZC721739 KIY721739 KSU721739 LCQ721739 LMM721739 LWI721739 MGE721739 MQA721739 MZW721739 NJS721739 NTO721739 ODK721739 ONG721739 OXC721739 PGY721739 PQU721739 QAQ721739 QKM721739 QUI721739 REE721739 ROA721739 RXW721739 SHS721739 SRO721739 TBK721739 TLG721739 TVC721739 UEY721739 UOU721739 UYQ721739 VIM721739 VSI721739 WCE721739 WMA721739 WVW721739 O787275 JK787275 TG787275 ADC787275 AMY787275 AWU787275 BGQ787275 BQM787275 CAI787275 CKE787275 CUA787275 DDW787275 DNS787275 DXO787275 EHK787275 ERG787275 FBC787275 FKY787275 FUU787275 GEQ787275 GOM787275 GYI787275 HIE787275 HSA787275 IBW787275 ILS787275 IVO787275 JFK787275 JPG787275 JZC787275 KIY787275 KSU787275 LCQ787275 LMM787275 LWI787275 MGE787275 MQA787275 MZW787275 NJS787275 NTO787275 ODK787275 ONG787275 OXC787275 PGY787275 PQU787275 QAQ787275 QKM787275 QUI787275 REE787275 ROA787275 RXW787275 SHS787275 SRO787275 TBK787275 TLG787275 TVC787275 UEY787275 UOU787275 UYQ787275 VIM787275 VSI787275 WCE787275 WMA787275 WVW787275 O852811 JK852811 TG852811 ADC852811 AMY852811 AWU852811 BGQ852811 BQM852811 CAI852811 CKE852811 CUA852811 DDW852811 DNS852811 DXO852811 EHK852811 ERG852811 FBC852811 FKY852811 FUU852811 GEQ852811 GOM852811 GYI852811 HIE852811 HSA852811 IBW852811 ILS852811 IVO852811 JFK852811 JPG852811 JZC852811 KIY852811 KSU852811 LCQ852811 LMM852811 LWI852811 MGE852811 MQA852811 MZW852811 NJS852811 NTO852811 ODK852811 ONG852811 OXC852811 PGY852811 PQU852811 QAQ852811 QKM852811 QUI852811 REE852811 ROA852811 RXW852811 SHS852811 SRO852811 TBK852811 TLG852811 TVC852811 UEY852811 UOU852811 UYQ852811 VIM852811 VSI852811 WCE852811 WMA852811 WVW852811 O918347 JK918347 TG918347 ADC918347 AMY918347 AWU918347 BGQ918347 BQM918347 CAI918347 CKE918347 CUA918347 DDW918347 DNS918347 DXO918347 EHK918347 ERG918347 FBC918347 FKY918347 FUU918347 GEQ918347 GOM918347 GYI918347 HIE918347 HSA918347 IBW918347 ILS918347 IVO918347 JFK918347 JPG918347 JZC918347 KIY918347 KSU918347 LCQ918347 LMM918347 LWI918347 MGE918347 MQA918347 MZW918347 NJS918347 NTO918347 ODK918347 ONG918347 OXC918347 PGY918347 PQU918347 QAQ918347 QKM918347 QUI918347 REE918347 ROA918347 RXW918347 SHS918347 SRO918347 TBK918347 TLG918347 TVC918347 UEY918347 UOU918347 UYQ918347 VIM918347 VSI918347 WCE918347 WMA918347 WVW918347 O983883 JK983883 TG983883 ADC983883 AMY983883 AWU983883 BGQ983883 BQM983883 CAI983883 CKE983883 CUA983883 DDW983883 DNS983883 DXO983883 EHK983883 ERG983883 FBC983883 FKY983883 FUU983883 GEQ983883 GOM983883 GYI983883 HIE983883 HSA983883 IBW983883 ILS983883 IVO983883 JFK983883 JPG983883 JZC983883 KIY983883 KSU983883 LCQ983883 LMM983883 LWI983883 MGE983883 MQA983883 MZW983883 NJS983883 NTO983883 ODK983883 ONG983883 OXC983883 PGY983883 PQU983883 QAQ983883 QKM983883 QUI983883 REE983883 ROA983883 RXW983883 SHS983883 SRO983883 TBK983883 TLG983883 TVC983883 UEY983883 UOU983883 UYQ983883 VIM983883 VSI983883 WCE983883 WMA983883 WVW983883 E881 JA881 SW881 ACS881 AMO881 AWK881 BGG881 BQC881 BZY881 CJU881 CTQ881 DDM881 DNI881 DXE881 EHA881 EQW881 FAS881 FKO881 FUK881 GEG881 GOC881 GXY881 HHU881 HRQ881 IBM881 ILI881 IVE881 JFA881 JOW881 JYS881 KIO881 KSK881 LCG881 LMC881 LVY881 MFU881 MPQ881 MZM881 NJI881 NTE881 ODA881 OMW881 OWS881 PGO881 PQK881 QAG881 QKC881 QTY881 RDU881 RNQ881 RXM881 SHI881 SRE881 TBA881 TKW881 TUS881 UEO881 UOK881 UYG881 VIC881 VRY881 WBU881 WLQ881 WVM881 E66417 JA66417 SW66417 ACS66417 AMO66417 AWK66417 BGG66417 BQC66417 BZY66417 CJU66417 CTQ66417 DDM66417 DNI66417 DXE66417 EHA66417 EQW66417 FAS66417 FKO66417 FUK66417 GEG66417 GOC66417 GXY66417 HHU66417 HRQ66417 IBM66417 ILI66417 IVE66417 JFA66417 JOW66417 JYS66417 KIO66417 KSK66417 LCG66417 LMC66417 LVY66417 MFU66417 MPQ66417 MZM66417 NJI66417 NTE66417 ODA66417 OMW66417 OWS66417 PGO66417 PQK66417 QAG66417 QKC66417 QTY66417 RDU66417 RNQ66417 RXM66417 SHI66417 SRE66417 TBA66417 TKW66417 TUS66417 UEO66417 UOK66417 UYG66417 VIC66417 VRY66417 WBU66417 WLQ66417 WVM66417 E131953 JA131953 SW131953 ACS131953 AMO131953 AWK131953 BGG131953 BQC131953 BZY131953 CJU131953 CTQ131953 DDM131953 DNI131953 DXE131953 EHA131953 EQW131953 FAS131953 FKO131953 FUK131953 GEG131953 GOC131953 GXY131953 HHU131953 HRQ131953 IBM131953 ILI131953 IVE131953 JFA131953 JOW131953 JYS131953 KIO131953 KSK131953 LCG131953 LMC131953 LVY131953 MFU131953 MPQ131953 MZM131953 NJI131953 NTE131953 ODA131953 OMW131953 OWS131953 PGO131953 PQK131953 QAG131953 QKC131953 QTY131953 RDU131953 RNQ131953 RXM131953 SHI131953 SRE131953 TBA131953 TKW131953 TUS131953 UEO131953 UOK131953 UYG131953 VIC131953 VRY131953 WBU131953 WLQ131953 WVM131953 E197489 JA197489 SW197489 ACS197489 AMO197489 AWK197489 BGG197489 BQC197489 BZY197489 CJU197489 CTQ197489 DDM197489 DNI197489 DXE197489 EHA197489 EQW197489 FAS197489 FKO197489 FUK197489 GEG197489 GOC197489 GXY197489 HHU197489 HRQ197489 IBM197489 ILI197489 IVE197489 JFA197489 JOW197489 JYS197489 KIO197489 KSK197489 LCG197489 LMC197489 LVY197489 MFU197489 MPQ197489 MZM197489 NJI197489 NTE197489 ODA197489 OMW197489 OWS197489 PGO197489 PQK197489 QAG197489 QKC197489 QTY197489 RDU197489 RNQ197489 RXM197489 SHI197489 SRE197489 TBA197489 TKW197489 TUS197489 UEO197489 UOK197489 UYG197489 VIC197489 VRY197489 WBU197489 WLQ197489 WVM197489 E263025 JA263025 SW263025 ACS263025 AMO263025 AWK263025 BGG263025 BQC263025 BZY263025 CJU263025 CTQ263025 DDM263025 DNI263025 DXE263025 EHA263025 EQW263025 FAS263025 FKO263025 FUK263025 GEG263025 GOC263025 GXY263025 HHU263025 HRQ263025 IBM263025 ILI263025 IVE263025 JFA263025 JOW263025 JYS263025 KIO263025 KSK263025 LCG263025 LMC263025 LVY263025 MFU263025 MPQ263025 MZM263025 NJI263025 NTE263025 ODA263025 OMW263025 OWS263025 PGO263025 PQK263025 QAG263025 QKC263025 QTY263025 RDU263025 RNQ263025 RXM263025 SHI263025 SRE263025 TBA263025 TKW263025 TUS263025 UEO263025 UOK263025 UYG263025 VIC263025 VRY263025 WBU263025 WLQ263025 WVM263025 E328561 JA328561 SW328561 ACS328561 AMO328561 AWK328561 BGG328561 BQC328561 BZY328561 CJU328561 CTQ328561 DDM328561 DNI328561 DXE328561 EHA328561 EQW328561 FAS328561 FKO328561 FUK328561 GEG328561 GOC328561 GXY328561 HHU328561 HRQ328561 IBM328561 ILI328561 IVE328561 JFA328561 JOW328561 JYS328561 KIO328561 KSK328561 LCG328561 LMC328561 LVY328561 MFU328561 MPQ328561 MZM328561 NJI328561 NTE328561 ODA328561 OMW328561 OWS328561 PGO328561 PQK328561 QAG328561 QKC328561 QTY328561 RDU328561 RNQ328561 RXM328561 SHI328561 SRE328561 TBA328561 TKW328561 TUS328561 UEO328561 UOK328561 UYG328561 VIC328561 VRY328561 WBU328561 WLQ328561 WVM328561 E394097 JA394097 SW394097 ACS394097 AMO394097 AWK394097 BGG394097 BQC394097 BZY394097 CJU394097 CTQ394097 DDM394097 DNI394097 DXE394097 EHA394097 EQW394097 FAS394097 FKO394097 FUK394097 GEG394097 GOC394097 GXY394097 HHU394097 HRQ394097 IBM394097 ILI394097 IVE394097 JFA394097 JOW394097 JYS394097 KIO394097 KSK394097 LCG394097 LMC394097 LVY394097 MFU394097 MPQ394097 MZM394097 NJI394097 NTE394097 ODA394097 OMW394097 OWS394097 PGO394097 PQK394097 QAG394097 QKC394097 QTY394097 RDU394097 RNQ394097 RXM394097 SHI394097 SRE394097 TBA394097 TKW394097 TUS394097 UEO394097 UOK394097 UYG394097 VIC394097 VRY394097 WBU394097 WLQ394097 WVM394097 E459633 JA459633 SW459633 ACS459633 AMO459633 AWK459633 BGG459633 BQC459633 BZY459633 CJU459633 CTQ459633 DDM459633 DNI459633 DXE459633 EHA459633 EQW459633 FAS459633 FKO459633 FUK459633 GEG459633 GOC459633 GXY459633 HHU459633 HRQ459633 IBM459633 ILI459633 IVE459633 JFA459633 JOW459633 JYS459633 KIO459633 KSK459633 LCG459633 LMC459633 LVY459633 MFU459633 MPQ459633 MZM459633 NJI459633 NTE459633 ODA459633 OMW459633 OWS459633 PGO459633 PQK459633 QAG459633 QKC459633 QTY459633 RDU459633 RNQ459633 RXM459633 SHI459633 SRE459633 TBA459633 TKW459633 TUS459633 UEO459633 UOK459633 UYG459633 VIC459633 VRY459633 WBU459633 WLQ459633 WVM459633 E525169 JA525169 SW525169 ACS525169 AMO525169 AWK525169 BGG525169 BQC525169 BZY525169 CJU525169 CTQ525169 DDM525169 DNI525169 DXE525169 EHA525169 EQW525169 FAS525169 FKO525169 FUK525169 GEG525169 GOC525169 GXY525169 HHU525169 HRQ525169 IBM525169 ILI525169 IVE525169 JFA525169 JOW525169 JYS525169 KIO525169 KSK525169 LCG525169 LMC525169 LVY525169 MFU525169 MPQ525169 MZM525169 NJI525169 NTE525169 ODA525169 OMW525169 OWS525169 PGO525169 PQK525169 QAG525169 QKC525169 QTY525169 RDU525169 RNQ525169 RXM525169 SHI525169 SRE525169 TBA525169 TKW525169 TUS525169 UEO525169 UOK525169 UYG525169 VIC525169 VRY525169 WBU525169 WLQ525169 WVM525169 E590705 JA590705 SW590705 ACS590705 AMO590705 AWK590705 BGG590705 BQC590705 BZY590705 CJU590705 CTQ590705 DDM590705 DNI590705 DXE590705 EHA590705 EQW590705 FAS590705 FKO590705 FUK590705 GEG590705 GOC590705 GXY590705 HHU590705 HRQ590705 IBM590705 ILI590705 IVE590705 JFA590705 JOW590705 JYS590705 KIO590705 KSK590705 LCG590705 LMC590705 LVY590705 MFU590705 MPQ590705 MZM590705 NJI590705 NTE590705 ODA590705 OMW590705 OWS590705 PGO590705 PQK590705 QAG590705 QKC590705 QTY590705 RDU590705 RNQ590705 RXM590705 SHI590705 SRE590705 TBA590705 TKW590705 TUS590705 UEO590705 UOK590705 UYG590705 VIC590705 VRY590705 WBU590705 WLQ590705 WVM590705 E656241 JA656241 SW656241 ACS656241 AMO656241 AWK656241 BGG656241 BQC656241 BZY656241 CJU656241 CTQ656241 DDM656241 DNI656241 DXE656241 EHA656241 EQW656241 FAS656241 FKO656241 FUK656241 GEG656241 GOC656241 GXY656241 HHU656241 HRQ656241 IBM656241 ILI656241 IVE656241 JFA656241 JOW656241 JYS656241 KIO656241 KSK656241 LCG656241 LMC656241 LVY656241 MFU656241 MPQ656241 MZM656241 NJI656241 NTE656241 ODA656241 OMW656241 OWS656241 PGO656241 PQK656241 QAG656241 QKC656241 QTY656241 RDU656241 RNQ656241 RXM656241 SHI656241 SRE656241 TBA656241 TKW656241 TUS656241 UEO656241 UOK656241 UYG656241 VIC656241 VRY656241 WBU656241 WLQ656241 WVM656241 E721777 JA721777 SW721777 ACS721777 AMO721777 AWK721777 BGG721777 BQC721777 BZY721777 CJU721777 CTQ721777 DDM721777 DNI721777 DXE721777 EHA721777 EQW721777 FAS721777 FKO721777 FUK721777 GEG721777 GOC721777 GXY721777 HHU721777 HRQ721777 IBM721777 ILI721777 IVE721777 JFA721777 JOW721777 JYS721777 KIO721777 KSK721777 LCG721777 LMC721777 LVY721777 MFU721777 MPQ721777 MZM721777 NJI721777 NTE721777 ODA721777 OMW721777 OWS721777 PGO721777 PQK721777 QAG721777 QKC721777 QTY721777 RDU721777 RNQ721777 RXM721777 SHI721777 SRE721777 TBA721777 TKW721777 TUS721777 UEO721777 UOK721777 UYG721777 VIC721777 VRY721777 WBU721777 WLQ721777 WVM721777 E787313 JA787313 SW787313 ACS787313 AMO787313 AWK787313 BGG787313 BQC787313 BZY787313 CJU787313 CTQ787313 DDM787313 DNI787313 DXE787313 EHA787313 EQW787313 FAS787313 FKO787313 FUK787313 GEG787313 GOC787313 GXY787313 HHU787313 HRQ787313 IBM787313 ILI787313 IVE787313 JFA787313 JOW787313 JYS787313 KIO787313 KSK787313 LCG787313 LMC787313 LVY787313 MFU787313 MPQ787313 MZM787313 NJI787313 NTE787313 ODA787313 OMW787313 OWS787313 PGO787313 PQK787313 QAG787313 QKC787313 QTY787313 RDU787313 RNQ787313 RXM787313 SHI787313 SRE787313 TBA787313 TKW787313 TUS787313 UEO787313 UOK787313 UYG787313 VIC787313 VRY787313 WBU787313 WLQ787313 WVM787313 E852849 JA852849 SW852849 ACS852849 AMO852849 AWK852849 BGG852849 BQC852849 BZY852849 CJU852849 CTQ852849 DDM852849 DNI852849 DXE852849 EHA852849 EQW852849 FAS852849 FKO852849 FUK852849 GEG852849 GOC852849 GXY852849 HHU852849 HRQ852849 IBM852849 ILI852849 IVE852849 JFA852849 JOW852849 JYS852849 KIO852849 KSK852849 LCG852849 LMC852849 LVY852849 MFU852849 MPQ852849 MZM852849 NJI852849 NTE852849 ODA852849 OMW852849 OWS852849 PGO852849 PQK852849 QAG852849 QKC852849 QTY852849 RDU852849 RNQ852849 RXM852849 SHI852849 SRE852849 TBA852849 TKW852849 TUS852849 UEO852849 UOK852849 UYG852849 VIC852849 VRY852849 WBU852849 WLQ852849 WVM852849 E918385 JA918385 SW918385 ACS918385 AMO918385 AWK918385 BGG918385 BQC918385 BZY918385 CJU918385 CTQ918385 DDM918385 DNI918385 DXE918385 EHA918385 EQW918385 FAS918385 FKO918385 FUK918385 GEG918385 GOC918385 GXY918385 HHU918385 HRQ918385 IBM918385 ILI918385 IVE918385 JFA918385 JOW918385 JYS918385 KIO918385 KSK918385 LCG918385 LMC918385 LVY918385 MFU918385 MPQ918385 MZM918385 NJI918385 NTE918385 ODA918385 OMW918385 OWS918385 PGO918385 PQK918385 QAG918385 QKC918385 QTY918385 RDU918385 RNQ918385 RXM918385 SHI918385 SRE918385 TBA918385 TKW918385 TUS918385 UEO918385 UOK918385 UYG918385 VIC918385 VRY918385 WBU918385 WLQ918385 WVM918385 E983921 JA983921 SW983921 ACS983921 AMO983921 AWK983921 BGG983921 BQC983921 BZY983921 CJU983921 CTQ983921 DDM983921 DNI983921 DXE983921 EHA983921 EQW983921 FAS983921 FKO983921 FUK983921 GEG983921 GOC983921 GXY983921 HHU983921 HRQ983921 IBM983921 ILI983921 IVE983921 JFA983921 JOW983921 JYS983921 KIO983921 KSK983921 LCG983921 LMC983921 LVY983921 MFU983921 MPQ983921 MZM983921 NJI983921 NTE983921 ODA983921 OMW983921 OWS983921 PGO983921 PQK983921 QAG983921 QKC983921 QTY983921 RDU983921 RNQ983921 RXM983921 SHI983921 SRE983921 TBA983921 TKW983921 TUS983921 UEO983921 UOK983921 UYG983921 VIC983921 VRY983921 WBU983921 WLQ983921 WVM983921 F1060 JB1060 SX1060 ACT1060 AMP1060 AWL1060 BGH1060 BQD1060 BZZ1060 CJV1060 CTR1060 DDN1060 DNJ1060 DXF1060 EHB1060 EQX1060 FAT1060 FKP1060 FUL1060 GEH1060 GOD1060 GXZ1060 HHV1060 HRR1060 IBN1060 ILJ1060 IVF1060 JFB1060 JOX1060 JYT1060 KIP1060 KSL1060 LCH1060 LMD1060 LVZ1060 MFV1060 MPR1060 MZN1060 NJJ1060 NTF1060 ODB1060 OMX1060 OWT1060 PGP1060 PQL1060 QAH1060 QKD1060 QTZ1060 RDV1060 RNR1060 RXN1060 SHJ1060 SRF1060 TBB1060 TKX1060 TUT1060 UEP1060 UOL1060 UYH1060 VID1060 VRZ1060 WBV1060 WLR1060 WVN1060 F66596 JB66596 SX66596 ACT66596 AMP66596 AWL66596 BGH66596 BQD66596 BZZ66596 CJV66596 CTR66596 DDN66596 DNJ66596 DXF66596 EHB66596 EQX66596 FAT66596 FKP66596 FUL66596 GEH66596 GOD66596 GXZ66596 HHV66596 HRR66596 IBN66596 ILJ66596 IVF66596 JFB66596 JOX66596 JYT66596 KIP66596 KSL66596 LCH66596 LMD66596 LVZ66596 MFV66596 MPR66596 MZN66596 NJJ66596 NTF66596 ODB66596 OMX66596 OWT66596 PGP66596 PQL66596 QAH66596 QKD66596 QTZ66596 RDV66596 RNR66596 RXN66596 SHJ66596 SRF66596 TBB66596 TKX66596 TUT66596 UEP66596 UOL66596 UYH66596 VID66596 VRZ66596 WBV66596 WLR66596 WVN66596 F132132 JB132132 SX132132 ACT132132 AMP132132 AWL132132 BGH132132 BQD132132 BZZ132132 CJV132132 CTR132132 DDN132132 DNJ132132 DXF132132 EHB132132 EQX132132 FAT132132 FKP132132 FUL132132 GEH132132 GOD132132 GXZ132132 HHV132132 HRR132132 IBN132132 ILJ132132 IVF132132 JFB132132 JOX132132 JYT132132 KIP132132 KSL132132 LCH132132 LMD132132 LVZ132132 MFV132132 MPR132132 MZN132132 NJJ132132 NTF132132 ODB132132 OMX132132 OWT132132 PGP132132 PQL132132 QAH132132 QKD132132 QTZ132132 RDV132132 RNR132132 RXN132132 SHJ132132 SRF132132 TBB132132 TKX132132 TUT132132 UEP132132 UOL132132 UYH132132 VID132132 VRZ132132 WBV132132 WLR132132 WVN132132 F197668 JB197668 SX197668 ACT197668 AMP197668 AWL197668 BGH197668 BQD197668 BZZ197668 CJV197668 CTR197668 DDN197668 DNJ197668 DXF197668 EHB197668 EQX197668 FAT197668 FKP197668 FUL197668 GEH197668 GOD197668 GXZ197668 HHV197668 HRR197668 IBN197668 ILJ197668 IVF197668 JFB197668 JOX197668 JYT197668 KIP197668 KSL197668 LCH197668 LMD197668 LVZ197668 MFV197668 MPR197668 MZN197668 NJJ197668 NTF197668 ODB197668 OMX197668 OWT197668 PGP197668 PQL197668 QAH197668 QKD197668 QTZ197668 RDV197668 RNR197668 RXN197668 SHJ197668 SRF197668 TBB197668 TKX197668 TUT197668 UEP197668 UOL197668 UYH197668 VID197668 VRZ197668 WBV197668 WLR197668 WVN197668 F263204 JB263204 SX263204 ACT263204 AMP263204 AWL263204 BGH263204 BQD263204 BZZ263204 CJV263204 CTR263204 DDN263204 DNJ263204 DXF263204 EHB263204 EQX263204 FAT263204 FKP263204 FUL263204 GEH263204 GOD263204 GXZ263204 HHV263204 HRR263204 IBN263204 ILJ263204 IVF263204 JFB263204 JOX263204 JYT263204 KIP263204 KSL263204 LCH263204 LMD263204 LVZ263204 MFV263204 MPR263204 MZN263204 NJJ263204 NTF263204 ODB263204 OMX263204 OWT263204 PGP263204 PQL263204 QAH263204 QKD263204 QTZ263204 RDV263204 RNR263204 RXN263204 SHJ263204 SRF263204 TBB263204 TKX263204 TUT263204 UEP263204 UOL263204 UYH263204 VID263204 VRZ263204 WBV263204 WLR263204 WVN263204 F328740 JB328740 SX328740 ACT328740 AMP328740 AWL328740 BGH328740 BQD328740 BZZ328740 CJV328740 CTR328740 DDN328740 DNJ328740 DXF328740 EHB328740 EQX328740 FAT328740 FKP328740 FUL328740 GEH328740 GOD328740 GXZ328740 HHV328740 HRR328740 IBN328740 ILJ328740 IVF328740 JFB328740 JOX328740 JYT328740 KIP328740 KSL328740 LCH328740 LMD328740 LVZ328740 MFV328740 MPR328740 MZN328740 NJJ328740 NTF328740 ODB328740 OMX328740 OWT328740 PGP328740 PQL328740 QAH328740 QKD328740 QTZ328740 RDV328740 RNR328740 RXN328740 SHJ328740 SRF328740 TBB328740 TKX328740 TUT328740 UEP328740 UOL328740 UYH328740 VID328740 VRZ328740 WBV328740 WLR328740 WVN328740 F394276 JB394276 SX394276 ACT394276 AMP394276 AWL394276 BGH394276 BQD394276 BZZ394276 CJV394276 CTR394276 DDN394276 DNJ394276 DXF394276 EHB394276 EQX394276 FAT394276 FKP394276 FUL394276 GEH394276 GOD394276 GXZ394276 HHV394276 HRR394276 IBN394276 ILJ394276 IVF394276 JFB394276 JOX394276 JYT394276 KIP394276 KSL394276 LCH394276 LMD394276 LVZ394276 MFV394276 MPR394276 MZN394276 NJJ394276 NTF394276 ODB394276 OMX394276 OWT394276 PGP394276 PQL394276 QAH394276 QKD394276 QTZ394276 RDV394276 RNR394276 RXN394276 SHJ394276 SRF394276 TBB394276 TKX394276 TUT394276 UEP394276 UOL394276 UYH394276 VID394276 VRZ394276 WBV394276 WLR394276 WVN394276 F459812 JB459812 SX459812 ACT459812 AMP459812 AWL459812 BGH459812 BQD459812 BZZ459812 CJV459812 CTR459812 DDN459812 DNJ459812 DXF459812 EHB459812 EQX459812 FAT459812 FKP459812 FUL459812 GEH459812 GOD459812 GXZ459812 HHV459812 HRR459812 IBN459812 ILJ459812 IVF459812 JFB459812 JOX459812 JYT459812 KIP459812 KSL459812 LCH459812 LMD459812 LVZ459812 MFV459812 MPR459812 MZN459812 NJJ459812 NTF459812 ODB459812 OMX459812 OWT459812 PGP459812 PQL459812 QAH459812 QKD459812 QTZ459812 RDV459812 RNR459812 RXN459812 SHJ459812 SRF459812 TBB459812 TKX459812 TUT459812 UEP459812 UOL459812 UYH459812 VID459812 VRZ459812 WBV459812 WLR459812 WVN459812 F525348 JB525348 SX525348 ACT525348 AMP525348 AWL525348 BGH525348 BQD525348 BZZ525348 CJV525348 CTR525348 DDN525348 DNJ525348 DXF525348 EHB525348 EQX525348 FAT525348 FKP525348 FUL525348 GEH525348 GOD525348 GXZ525348 HHV525348 HRR525348 IBN525348 ILJ525348 IVF525348 JFB525348 JOX525348 JYT525348 KIP525348 KSL525348 LCH525348 LMD525348 LVZ525348 MFV525348 MPR525348 MZN525348 NJJ525348 NTF525348 ODB525348 OMX525348 OWT525348 PGP525348 PQL525348 QAH525348 QKD525348 QTZ525348 RDV525348 RNR525348 RXN525348 SHJ525348 SRF525348 TBB525348 TKX525348 TUT525348 UEP525348 UOL525348 UYH525348 VID525348 VRZ525348 WBV525348 WLR525348 WVN525348 F590884 JB590884 SX590884 ACT590884 AMP590884 AWL590884 BGH590884 BQD590884 BZZ590884 CJV590884 CTR590884 DDN590884 DNJ590884 DXF590884 EHB590884 EQX590884 FAT590884 FKP590884 FUL590884 GEH590884 GOD590884 GXZ590884 HHV590884 HRR590884 IBN590884 ILJ590884 IVF590884 JFB590884 JOX590884 JYT590884 KIP590884 KSL590884 LCH590884 LMD590884 LVZ590884 MFV590884 MPR590884 MZN590884 NJJ590884 NTF590884 ODB590884 OMX590884 OWT590884 PGP590884 PQL590884 QAH590884 QKD590884 QTZ590884 RDV590884 RNR590884 RXN590884 SHJ590884 SRF590884 TBB590884 TKX590884 TUT590884 UEP590884 UOL590884 UYH590884 VID590884 VRZ590884 WBV590884 WLR590884 WVN590884 F656420 JB656420 SX656420 ACT656420 AMP656420 AWL656420 BGH656420 BQD656420 BZZ656420 CJV656420 CTR656420 DDN656420 DNJ656420 DXF656420 EHB656420 EQX656420 FAT656420 FKP656420 FUL656420 GEH656420 GOD656420 GXZ656420 HHV656420 HRR656420 IBN656420 ILJ656420 IVF656420 JFB656420 JOX656420 JYT656420 KIP656420 KSL656420 LCH656420 LMD656420 LVZ656420 MFV656420 MPR656420 MZN656420 NJJ656420 NTF656420 ODB656420 OMX656420 OWT656420 PGP656420 PQL656420 QAH656420 QKD656420 QTZ656420 RDV656420 RNR656420 RXN656420 SHJ656420 SRF656420 TBB656420 TKX656420 TUT656420 UEP656420 UOL656420 UYH656420 VID656420 VRZ656420 WBV656420 WLR656420 WVN656420 F721956 JB721956 SX721956 ACT721956 AMP721956 AWL721956 BGH721956 BQD721956 BZZ721956 CJV721956 CTR721956 DDN721956 DNJ721956 DXF721956 EHB721956 EQX721956 FAT721956 FKP721956 FUL721956 GEH721956 GOD721956 GXZ721956 HHV721956 HRR721956 IBN721956 ILJ721956 IVF721956 JFB721956 JOX721956 JYT721956 KIP721956 KSL721956 LCH721956 LMD721956 LVZ721956 MFV721956 MPR721956 MZN721956 NJJ721956 NTF721956 ODB721956 OMX721956 OWT721956 PGP721956 PQL721956 QAH721956 QKD721956 QTZ721956 RDV721956 RNR721956 RXN721956 SHJ721956 SRF721956 TBB721956 TKX721956 TUT721956 UEP721956 UOL721956 UYH721956 VID721956 VRZ721956 WBV721956 WLR721956 WVN721956 F787492 JB787492 SX787492 ACT787492 AMP787492 AWL787492 BGH787492 BQD787492 BZZ787492 CJV787492 CTR787492 DDN787492 DNJ787492 DXF787492 EHB787492 EQX787492 FAT787492 FKP787492 FUL787492 GEH787492 GOD787492 GXZ787492 HHV787492 HRR787492 IBN787492 ILJ787492 IVF787492 JFB787492 JOX787492 JYT787492 KIP787492 KSL787492 LCH787492 LMD787492 LVZ787492 MFV787492 MPR787492 MZN787492 NJJ787492 NTF787492 ODB787492 OMX787492 OWT787492 PGP787492 PQL787492 QAH787492 QKD787492 QTZ787492 RDV787492 RNR787492 RXN787492 SHJ787492 SRF787492 TBB787492 TKX787492 TUT787492 UEP787492 UOL787492 UYH787492 VID787492 VRZ787492 WBV787492 WLR787492 WVN787492 F853028 JB853028 SX853028 ACT853028 AMP853028 AWL853028 BGH853028 BQD853028 BZZ853028 CJV853028 CTR853028 DDN853028 DNJ853028 DXF853028 EHB853028 EQX853028 FAT853028 FKP853028 FUL853028 GEH853028 GOD853028 GXZ853028 HHV853028 HRR853028 IBN853028 ILJ853028 IVF853028 JFB853028 JOX853028 JYT853028 KIP853028 KSL853028 LCH853028 LMD853028 LVZ853028 MFV853028 MPR853028 MZN853028 NJJ853028 NTF853028 ODB853028 OMX853028 OWT853028 PGP853028 PQL853028 QAH853028 QKD853028 QTZ853028 RDV853028 RNR853028 RXN853028 SHJ853028 SRF853028 TBB853028 TKX853028 TUT853028 UEP853028 UOL853028 UYH853028 VID853028 VRZ853028 WBV853028 WLR853028 WVN853028 F918564 JB918564 SX918564 ACT918564 AMP918564 AWL918564 BGH918564 BQD918564 BZZ918564 CJV918564 CTR918564 DDN918564 DNJ918564 DXF918564 EHB918564 EQX918564 FAT918564 FKP918564 FUL918564 GEH918564 GOD918564 GXZ918564 HHV918564 HRR918564 IBN918564 ILJ918564 IVF918564 JFB918564 JOX918564 JYT918564 KIP918564 KSL918564 LCH918564 LMD918564 LVZ918564 MFV918564 MPR918564 MZN918564 NJJ918564 NTF918564 ODB918564 OMX918564 OWT918564 PGP918564 PQL918564 QAH918564 QKD918564 QTZ918564 RDV918564 RNR918564 RXN918564 SHJ918564 SRF918564 TBB918564 TKX918564 TUT918564 UEP918564 UOL918564 UYH918564 VID918564 VRZ918564 WBV918564 WLR918564 WVN918564 F984100 JB984100 SX984100 ACT984100 AMP984100 AWL984100 BGH984100 BQD984100 BZZ984100 CJV984100 CTR984100 DDN984100 DNJ984100 DXF984100 EHB984100 EQX984100 FAT984100 FKP984100 FUL984100 GEH984100 GOD984100 GXZ984100 HHV984100 HRR984100 IBN984100 ILJ984100 IVF984100 JFB984100 JOX984100 JYT984100 KIP984100 KSL984100 LCH984100 LMD984100 LVZ984100 MFV984100 MPR984100 MZN984100 NJJ984100 NTF984100 ODB984100 OMX984100 OWT984100 PGP984100 PQL984100 QAH984100 QKD984100 QTZ984100 RDV984100 RNR984100 RXN984100 SHJ984100 SRF984100 TBB984100 TKX984100 TUT984100 UEP984100 UOL984100 UYH984100 VID984100 VRZ984100 WBV984100 WLR984100 WVN984100 E1378 JA1378 SW1378 ACS1378 AMO1378 AWK1378 BGG1378 BQC1378 BZY1378 CJU1378 CTQ1378 DDM1378 DNI1378 DXE1378 EHA1378 EQW1378 FAS1378 FKO1378 FUK1378 GEG1378 GOC1378 GXY1378 HHU1378 HRQ1378 IBM1378 ILI1378 IVE1378 JFA1378 JOW1378 JYS1378 KIO1378 KSK1378 LCG1378 LMC1378 LVY1378 MFU1378 MPQ1378 MZM1378 NJI1378 NTE1378 ODA1378 OMW1378 OWS1378 PGO1378 PQK1378 QAG1378 QKC1378 QTY1378 RDU1378 RNQ1378 RXM1378 SHI1378 SRE1378 TBA1378 TKW1378 TUS1378 UEO1378 UOK1378 UYG1378 VIC1378 VRY1378 WBU1378 WLQ1378 WVM1378 E66914 JA66914 SW66914 ACS66914 AMO66914 AWK66914 BGG66914 BQC66914 BZY66914 CJU66914 CTQ66914 DDM66914 DNI66914 DXE66914 EHA66914 EQW66914 FAS66914 FKO66914 FUK66914 GEG66914 GOC66914 GXY66914 HHU66914 HRQ66914 IBM66914 ILI66914 IVE66914 JFA66914 JOW66914 JYS66914 KIO66914 KSK66914 LCG66914 LMC66914 LVY66914 MFU66914 MPQ66914 MZM66914 NJI66914 NTE66914 ODA66914 OMW66914 OWS66914 PGO66914 PQK66914 QAG66914 QKC66914 QTY66914 RDU66914 RNQ66914 RXM66914 SHI66914 SRE66914 TBA66914 TKW66914 TUS66914 UEO66914 UOK66914 UYG66914 VIC66914 VRY66914 WBU66914 WLQ66914 WVM66914 E132450 JA132450 SW132450 ACS132450 AMO132450 AWK132450 BGG132450 BQC132450 BZY132450 CJU132450 CTQ132450 DDM132450 DNI132450 DXE132450 EHA132450 EQW132450 FAS132450 FKO132450 FUK132450 GEG132450 GOC132450 GXY132450 HHU132450 HRQ132450 IBM132450 ILI132450 IVE132450 JFA132450 JOW132450 JYS132450 KIO132450 KSK132450 LCG132450 LMC132450 LVY132450 MFU132450 MPQ132450 MZM132450 NJI132450 NTE132450 ODA132450 OMW132450 OWS132450 PGO132450 PQK132450 QAG132450 QKC132450 QTY132450 RDU132450 RNQ132450 RXM132450 SHI132450 SRE132450 TBA132450 TKW132450 TUS132450 UEO132450 UOK132450 UYG132450 VIC132450 VRY132450 WBU132450 WLQ132450 WVM132450 E197986 JA197986 SW197986 ACS197986 AMO197986 AWK197986 BGG197986 BQC197986 BZY197986 CJU197986 CTQ197986 DDM197986 DNI197986 DXE197986 EHA197986 EQW197986 FAS197986 FKO197986 FUK197986 GEG197986 GOC197986 GXY197986 HHU197986 HRQ197986 IBM197986 ILI197986 IVE197986 JFA197986 JOW197986 JYS197986 KIO197986 KSK197986 LCG197986 LMC197986 LVY197986 MFU197986 MPQ197986 MZM197986 NJI197986 NTE197986 ODA197986 OMW197986 OWS197986 PGO197986 PQK197986 QAG197986 QKC197986 QTY197986 RDU197986 RNQ197986 RXM197986 SHI197986 SRE197986 TBA197986 TKW197986 TUS197986 UEO197986 UOK197986 UYG197986 VIC197986 VRY197986 WBU197986 WLQ197986 WVM197986 E263522 JA263522 SW263522 ACS263522 AMO263522 AWK263522 BGG263522 BQC263522 BZY263522 CJU263522 CTQ263522 DDM263522 DNI263522 DXE263522 EHA263522 EQW263522 FAS263522 FKO263522 FUK263522 GEG263522 GOC263522 GXY263522 HHU263522 HRQ263522 IBM263522 ILI263522 IVE263522 JFA263522 JOW263522 JYS263522 KIO263522 KSK263522 LCG263522 LMC263522 LVY263522 MFU263522 MPQ263522 MZM263522 NJI263522 NTE263522 ODA263522 OMW263522 OWS263522 PGO263522 PQK263522 QAG263522 QKC263522 QTY263522 RDU263522 RNQ263522 RXM263522 SHI263522 SRE263522 TBA263522 TKW263522 TUS263522 UEO263522 UOK263522 UYG263522 VIC263522 VRY263522 WBU263522 WLQ263522 WVM263522 E329058 JA329058 SW329058 ACS329058 AMO329058 AWK329058 BGG329058 BQC329058 BZY329058 CJU329058 CTQ329058 DDM329058 DNI329058 DXE329058 EHA329058 EQW329058 FAS329058 FKO329058 FUK329058 GEG329058 GOC329058 GXY329058 HHU329058 HRQ329058 IBM329058 ILI329058 IVE329058 JFA329058 JOW329058 JYS329058 KIO329058 KSK329058 LCG329058 LMC329058 LVY329058 MFU329058 MPQ329058 MZM329058 NJI329058 NTE329058 ODA329058 OMW329058 OWS329058 PGO329058 PQK329058 QAG329058 QKC329058 QTY329058 RDU329058 RNQ329058 RXM329058 SHI329058 SRE329058 TBA329058 TKW329058 TUS329058 UEO329058 UOK329058 UYG329058 VIC329058 VRY329058 WBU329058 WLQ329058 WVM329058 E394594 JA394594 SW394594 ACS394594 AMO394594 AWK394594 BGG394594 BQC394594 BZY394594 CJU394594 CTQ394594 DDM394594 DNI394594 DXE394594 EHA394594 EQW394594 FAS394594 FKO394594 FUK394594 GEG394594 GOC394594 GXY394594 HHU394594 HRQ394594 IBM394594 ILI394594 IVE394594 JFA394594 JOW394594 JYS394594 KIO394594 KSK394594 LCG394594 LMC394594 LVY394594 MFU394594 MPQ394594 MZM394594 NJI394594 NTE394594 ODA394594 OMW394594 OWS394594 PGO394594 PQK394594 QAG394594 QKC394594 QTY394594 RDU394594 RNQ394594 RXM394594 SHI394594 SRE394594 TBA394594 TKW394594 TUS394594 UEO394594 UOK394594 UYG394594 VIC394594 VRY394594 WBU394594 WLQ394594 WVM394594 E460130 JA460130 SW460130 ACS460130 AMO460130 AWK460130 BGG460130 BQC460130 BZY460130 CJU460130 CTQ460130 DDM460130 DNI460130 DXE460130 EHA460130 EQW460130 FAS460130 FKO460130 FUK460130 GEG460130 GOC460130 GXY460130 HHU460130 HRQ460130 IBM460130 ILI460130 IVE460130 JFA460130 JOW460130 JYS460130 KIO460130 KSK460130 LCG460130 LMC460130 LVY460130 MFU460130 MPQ460130 MZM460130 NJI460130 NTE460130 ODA460130 OMW460130 OWS460130 PGO460130 PQK460130 QAG460130 QKC460130 QTY460130 RDU460130 RNQ460130 RXM460130 SHI460130 SRE460130 TBA460130 TKW460130 TUS460130 UEO460130 UOK460130 UYG460130 VIC460130 VRY460130 WBU460130 WLQ460130 WVM460130 E525666 JA525666 SW525666 ACS525666 AMO525666 AWK525666 BGG525666 BQC525666 BZY525666 CJU525666 CTQ525666 DDM525666 DNI525666 DXE525666 EHA525666 EQW525666 FAS525666 FKO525666 FUK525666 GEG525666 GOC525666 GXY525666 HHU525666 HRQ525666 IBM525666 ILI525666 IVE525666 JFA525666 JOW525666 JYS525666 KIO525666 KSK525666 LCG525666 LMC525666 LVY525666 MFU525666 MPQ525666 MZM525666 NJI525666 NTE525666 ODA525666 OMW525666 OWS525666 PGO525666 PQK525666 QAG525666 QKC525666 QTY525666 RDU525666 RNQ525666 RXM525666 SHI525666 SRE525666 TBA525666 TKW525666 TUS525666 UEO525666 UOK525666 UYG525666 VIC525666 VRY525666 WBU525666 WLQ525666 WVM525666 E591202 JA591202 SW591202 ACS591202 AMO591202 AWK591202 BGG591202 BQC591202 BZY591202 CJU591202 CTQ591202 DDM591202 DNI591202 DXE591202 EHA591202 EQW591202 FAS591202 FKO591202 FUK591202 GEG591202 GOC591202 GXY591202 HHU591202 HRQ591202 IBM591202 ILI591202 IVE591202 JFA591202 JOW591202 JYS591202 KIO591202 KSK591202 LCG591202 LMC591202 LVY591202 MFU591202 MPQ591202 MZM591202 NJI591202 NTE591202 ODA591202 OMW591202 OWS591202 PGO591202 PQK591202 QAG591202 QKC591202 QTY591202 RDU591202 RNQ591202 RXM591202 SHI591202 SRE591202 TBA591202 TKW591202 TUS591202 UEO591202 UOK591202 UYG591202 VIC591202 VRY591202 WBU591202 WLQ591202 WVM591202 E656738 JA656738 SW656738 ACS656738 AMO656738 AWK656738 BGG656738 BQC656738 BZY656738 CJU656738 CTQ656738 DDM656738 DNI656738 DXE656738 EHA656738 EQW656738 FAS656738 FKO656738 FUK656738 GEG656738 GOC656738 GXY656738 HHU656738 HRQ656738 IBM656738 ILI656738 IVE656738 JFA656738 JOW656738 JYS656738 KIO656738 KSK656738 LCG656738 LMC656738 LVY656738 MFU656738 MPQ656738 MZM656738 NJI656738 NTE656738 ODA656738 OMW656738 OWS656738 PGO656738 PQK656738 QAG656738 QKC656738 QTY656738 RDU656738 RNQ656738 RXM656738 SHI656738 SRE656738 TBA656738 TKW656738 TUS656738 UEO656738 UOK656738 UYG656738 VIC656738 VRY656738 WBU656738 WLQ656738 WVM656738 E722274 JA722274 SW722274 ACS722274 AMO722274 AWK722274 BGG722274 BQC722274 BZY722274 CJU722274 CTQ722274 DDM722274 DNI722274 DXE722274 EHA722274 EQW722274 FAS722274 FKO722274 FUK722274 GEG722274 GOC722274 GXY722274 HHU722274 HRQ722274 IBM722274 ILI722274 IVE722274 JFA722274 JOW722274 JYS722274 KIO722274 KSK722274 LCG722274 LMC722274 LVY722274 MFU722274 MPQ722274 MZM722274 NJI722274 NTE722274 ODA722274 OMW722274 OWS722274 PGO722274 PQK722274 QAG722274 QKC722274 QTY722274 RDU722274 RNQ722274 RXM722274 SHI722274 SRE722274 TBA722274 TKW722274 TUS722274 UEO722274 UOK722274 UYG722274 VIC722274 VRY722274 WBU722274 WLQ722274 WVM722274 E787810 JA787810 SW787810 ACS787810 AMO787810 AWK787810 BGG787810 BQC787810 BZY787810 CJU787810 CTQ787810 DDM787810 DNI787810 DXE787810 EHA787810 EQW787810 FAS787810 FKO787810 FUK787810 GEG787810 GOC787810 GXY787810 HHU787810 HRQ787810 IBM787810 ILI787810 IVE787810 JFA787810 JOW787810 JYS787810 KIO787810 KSK787810 LCG787810 LMC787810 LVY787810 MFU787810 MPQ787810 MZM787810 NJI787810 NTE787810 ODA787810 OMW787810 OWS787810 PGO787810 PQK787810 QAG787810 QKC787810 QTY787810 RDU787810 RNQ787810 RXM787810 SHI787810 SRE787810 TBA787810 TKW787810 TUS787810 UEO787810 UOK787810 UYG787810 VIC787810 VRY787810 WBU787810 WLQ787810 WVM787810 E853346 JA853346 SW853346 ACS853346 AMO853346 AWK853346 BGG853346 BQC853346 BZY853346 CJU853346 CTQ853346 DDM853346 DNI853346 DXE853346 EHA853346 EQW853346 FAS853346 FKO853346 FUK853346 GEG853346 GOC853346 GXY853346 HHU853346 HRQ853346 IBM853346 ILI853346 IVE853346 JFA853346 JOW853346 JYS853346 KIO853346 KSK853346 LCG853346 LMC853346 LVY853346 MFU853346 MPQ853346 MZM853346 NJI853346 NTE853346 ODA853346 OMW853346 OWS853346 PGO853346 PQK853346 QAG853346 QKC853346 QTY853346 RDU853346 RNQ853346 RXM853346 SHI853346 SRE853346 TBA853346 TKW853346 TUS853346 UEO853346 UOK853346 UYG853346 VIC853346 VRY853346 WBU853346 WLQ853346 WVM853346 E918882 JA918882 SW918882 ACS918882 AMO918882 AWK918882 BGG918882 BQC918882 BZY918882 CJU918882 CTQ918882 DDM918882 DNI918882 DXE918882 EHA918882 EQW918882 FAS918882 FKO918882 FUK918882 GEG918882 GOC918882 GXY918882 HHU918882 HRQ918882 IBM918882 ILI918882 IVE918882 JFA918882 JOW918882 JYS918882 KIO918882 KSK918882 LCG918882 LMC918882 LVY918882 MFU918882 MPQ918882 MZM918882 NJI918882 NTE918882 ODA918882 OMW918882 OWS918882 PGO918882 PQK918882 QAG918882 QKC918882 QTY918882 RDU918882 RNQ918882 RXM918882 SHI918882 SRE918882 TBA918882 TKW918882 TUS918882 UEO918882 UOK918882 UYG918882 VIC918882 VRY918882 WBU918882 WLQ918882 WVM918882 E984418 JA984418 SW984418 ACS984418 AMO984418 AWK984418 BGG984418 BQC984418 BZY984418 CJU984418 CTQ984418 DDM984418 DNI984418 DXE984418 EHA984418 EQW984418 FAS984418 FKO984418 FUK984418 GEG984418 GOC984418 GXY984418 HHU984418 HRQ984418 IBM984418 ILI984418 IVE984418 JFA984418 JOW984418 JYS984418 KIO984418 KSK984418 LCG984418 LMC984418 LVY984418 MFU984418 MPQ984418 MZM984418 NJI984418 NTE984418 ODA984418 OMW984418 OWS984418 PGO984418 PQK984418 QAG984418 QKC984418 QTY984418 RDU984418 RNQ984418 RXM984418 SHI984418 SRE984418 TBA984418 TKW984418 TUS984418 UEO984418 UOK984418 UYG984418 VIC984418 VRY984418 WBU984418 WLQ984418 WVM984418 D1297 IZ1297 SV1297 ACR1297 AMN1297 AWJ1297 BGF1297 BQB1297 BZX1297 CJT1297 CTP1297 DDL1297 DNH1297 DXD1297 EGZ1297 EQV1297 FAR1297 FKN1297 FUJ1297 GEF1297 GOB1297 GXX1297 HHT1297 HRP1297 IBL1297 ILH1297 IVD1297 JEZ1297 JOV1297 JYR1297 KIN1297 KSJ1297 LCF1297 LMB1297 LVX1297 MFT1297 MPP1297 MZL1297 NJH1297 NTD1297 OCZ1297 OMV1297 OWR1297 PGN1297 PQJ1297 QAF1297 QKB1297 QTX1297 RDT1297 RNP1297 RXL1297 SHH1297 SRD1297 TAZ1297 TKV1297 TUR1297 UEN1297 UOJ1297 UYF1297 VIB1297 VRX1297 WBT1297 WLP1297 WVL1297 D66833 IZ66833 SV66833 ACR66833 AMN66833 AWJ66833 BGF66833 BQB66833 BZX66833 CJT66833 CTP66833 DDL66833 DNH66833 DXD66833 EGZ66833 EQV66833 FAR66833 FKN66833 FUJ66833 GEF66833 GOB66833 GXX66833 HHT66833 HRP66833 IBL66833 ILH66833 IVD66833 JEZ66833 JOV66833 JYR66833 KIN66833 KSJ66833 LCF66833 LMB66833 LVX66833 MFT66833 MPP66833 MZL66833 NJH66833 NTD66833 OCZ66833 OMV66833 OWR66833 PGN66833 PQJ66833 QAF66833 QKB66833 QTX66833 RDT66833 RNP66833 RXL66833 SHH66833 SRD66833 TAZ66833 TKV66833 TUR66833 UEN66833 UOJ66833 UYF66833 VIB66833 VRX66833 WBT66833 WLP66833 WVL66833 D132369 IZ132369 SV132369 ACR132369 AMN132369 AWJ132369 BGF132369 BQB132369 BZX132369 CJT132369 CTP132369 DDL132369 DNH132369 DXD132369 EGZ132369 EQV132369 FAR132369 FKN132369 FUJ132369 GEF132369 GOB132369 GXX132369 HHT132369 HRP132369 IBL132369 ILH132369 IVD132369 JEZ132369 JOV132369 JYR132369 KIN132369 KSJ132369 LCF132369 LMB132369 LVX132369 MFT132369 MPP132369 MZL132369 NJH132369 NTD132369 OCZ132369 OMV132369 OWR132369 PGN132369 PQJ132369 QAF132369 QKB132369 QTX132369 RDT132369 RNP132369 RXL132369 SHH132369 SRD132369 TAZ132369 TKV132369 TUR132369 UEN132369 UOJ132369 UYF132369 VIB132369 VRX132369 WBT132369 WLP132369 WVL132369 D197905 IZ197905 SV197905 ACR197905 AMN197905 AWJ197905 BGF197905 BQB197905 BZX197905 CJT197905 CTP197905 DDL197905 DNH197905 DXD197905 EGZ197905 EQV197905 FAR197905 FKN197905 FUJ197905 GEF197905 GOB197905 GXX197905 HHT197905 HRP197905 IBL197905 ILH197905 IVD197905 JEZ197905 JOV197905 JYR197905 KIN197905 KSJ197905 LCF197905 LMB197905 LVX197905 MFT197905 MPP197905 MZL197905 NJH197905 NTD197905 OCZ197905 OMV197905 OWR197905 PGN197905 PQJ197905 QAF197905 QKB197905 QTX197905 RDT197905 RNP197905 RXL197905 SHH197905 SRD197905 TAZ197905 TKV197905 TUR197905 UEN197905 UOJ197905 UYF197905 VIB197905 VRX197905 WBT197905 WLP197905 WVL197905 D263441 IZ263441 SV263441 ACR263441 AMN263441 AWJ263441 BGF263441 BQB263441 BZX263441 CJT263441 CTP263441 DDL263441 DNH263441 DXD263441 EGZ263441 EQV263441 FAR263441 FKN263441 FUJ263441 GEF263441 GOB263441 GXX263441 HHT263441 HRP263441 IBL263441 ILH263441 IVD263441 JEZ263441 JOV263441 JYR263441 KIN263441 KSJ263441 LCF263441 LMB263441 LVX263441 MFT263441 MPP263441 MZL263441 NJH263441 NTD263441 OCZ263441 OMV263441 OWR263441 PGN263441 PQJ263441 QAF263441 QKB263441 QTX263441 RDT263441 RNP263441 RXL263441 SHH263441 SRD263441 TAZ263441 TKV263441 TUR263441 UEN263441 UOJ263441 UYF263441 VIB263441 VRX263441 WBT263441 WLP263441 WVL263441 D328977 IZ328977 SV328977 ACR328977 AMN328977 AWJ328977 BGF328977 BQB328977 BZX328977 CJT328977 CTP328977 DDL328977 DNH328977 DXD328977 EGZ328977 EQV328977 FAR328977 FKN328977 FUJ328977 GEF328977 GOB328977 GXX328977 HHT328977 HRP328977 IBL328977 ILH328977 IVD328977 JEZ328977 JOV328977 JYR328977 KIN328977 KSJ328977 LCF328977 LMB328977 LVX328977 MFT328977 MPP328977 MZL328977 NJH328977 NTD328977 OCZ328977 OMV328977 OWR328977 PGN328977 PQJ328977 QAF328977 QKB328977 QTX328977 RDT328977 RNP328977 RXL328977 SHH328977 SRD328977 TAZ328977 TKV328977 TUR328977 UEN328977 UOJ328977 UYF328977 VIB328977 VRX328977 WBT328977 WLP328977 WVL328977 D394513 IZ394513 SV394513 ACR394513 AMN394513 AWJ394513 BGF394513 BQB394513 BZX394513 CJT394513 CTP394513 DDL394513 DNH394513 DXD394513 EGZ394513 EQV394513 FAR394513 FKN394513 FUJ394513 GEF394513 GOB394513 GXX394513 HHT394513 HRP394513 IBL394513 ILH394513 IVD394513 JEZ394513 JOV394513 JYR394513 KIN394513 KSJ394513 LCF394513 LMB394513 LVX394513 MFT394513 MPP394513 MZL394513 NJH394513 NTD394513 OCZ394513 OMV394513 OWR394513 PGN394513 PQJ394513 QAF394513 QKB394513 QTX394513 RDT394513 RNP394513 RXL394513 SHH394513 SRD394513 TAZ394513 TKV394513 TUR394513 UEN394513 UOJ394513 UYF394513 VIB394513 VRX394513 WBT394513 WLP394513 WVL394513 D460049 IZ460049 SV460049 ACR460049 AMN460049 AWJ460049 BGF460049 BQB460049 BZX460049 CJT460049 CTP460049 DDL460049 DNH460049 DXD460049 EGZ460049 EQV460049 FAR460049 FKN460049 FUJ460049 GEF460049 GOB460049 GXX460049 HHT460049 HRP460049 IBL460049 ILH460049 IVD460049 JEZ460049 JOV460049 JYR460049 KIN460049 KSJ460049 LCF460049 LMB460049 LVX460049 MFT460049 MPP460049 MZL460049 NJH460049 NTD460049 OCZ460049 OMV460049 OWR460049 PGN460049 PQJ460049 QAF460049 QKB460049 QTX460049 RDT460049 RNP460049 RXL460049 SHH460049 SRD460049 TAZ460049 TKV460049 TUR460049 UEN460049 UOJ460049 UYF460049 VIB460049 VRX460049 WBT460049 WLP460049 WVL460049 D525585 IZ525585 SV525585 ACR525585 AMN525585 AWJ525585 BGF525585 BQB525585 BZX525585 CJT525585 CTP525585 DDL525585 DNH525585 DXD525585 EGZ525585 EQV525585 FAR525585 FKN525585 FUJ525585 GEF525585 GOB525585 GXX525585 HHT525585 HRP525585 IBL525585 ILH525585 IVD525585 JEZ525585 JOV525585 JYR525585 KIN525585 KSJ525585 LCF525585 LMB525585 LVX525585 MFT525585 MPP525585 MZL525585 NJH525585 NTD525585 OCZ525585 OMV525585 OWR525585 PGN525585 PQJ525585 QAF525585 QKB525585 QTX525585 RDT525585 RNP525585 RXL525585 SHH525585 SRD525585 TAZ525585 TKV525585 TUR525585 UEN525585 UOJ525585 UYF525585 VIB525585 VRX525585 WBT525585 WLP525585 WVL525585 D591121 IZ591121 SV591121 ACR591121 AMN591121 AWJ591121 BGF591121 BQB591121 BZX591121 CJT591121 CTP591121 DDL591121 DNH591121 DXD591121 EGZ591121 EQV591121 FAR591121 FKN591121 FUJ591121 GEF591121 GOB591121 GXX591121 HHT591121 HRP591121 IBL591121 ILH591121 IVD591121 JEZ591121 JOV591121 JYR591121 KIN591121 KSJ591121 LCF591121 LMB591121 LVX591121 MFT591121 MPP591121 MZL591121 NJH591121 NTD591121 OCZ591121 OMV591121 OWR591121 PGN591121 PQJ591121 QAF591121 QKB591121 QTX591121 RDT591121 RNP591121 RXL591121 SHH591121 SRD591121 TAZ591121 TKV591121 TUR591121 UEN591121 UOJ591121 UYF591121 VIB591121 VRX591121 WBT591121 WLP591121 WVL591121 D656657 IZ656657 SV656657 ACR656657 AMN656657 AWJ656657 BGF656657 BQB656657 BZX656657 CJT656657 CTP656657 DDL656657 DNH656657 DXD656657 EGZ656657 EQV656657 FAR656657 FKN656657 FUJ656657 GEF656657 GOB656657 GXX656657 HHT656657 HRP656657 IBL656657 ILH656657 IVD656657 JEZ656657 JOV656657 JYR656657 KIN656657 KSJ656657 LCF656657 LMB656657 LVX656657 MFT656657 MPP656657 MZL656657 NJH656657 NTD656657 OCZ656657 OMV656657 OWR656657 PGN656657 PQJ656657 QAF656657 QKB656657 QTX656657 RDT656657 RNP656657 RXL656657 SHH656657 SRD656657 TAZ656657 TKV656657 TUR656657 UEN656657 UOJ656657 UYF656657 VIB656657 VRX656657 WBT656657 WLP656657 WVL656657 D722193 IZ722193 SV722193 ACR722193 AMN722193 AWJ722193 BGF722193 BQB722193 BZX722193 CJT722193 CTP722193 DDL722193 DNH722193 DXD722193 EGZ722193 EQV722193 FAR722193 FKN722193 FUJ722193 GEF722193 GOB722193 GXX722193 HHT722193 HRP722193 IBL722193 ILH722193 IVD722193 JEZ722193 JOV722193 JYR722193 KIN722193 KSJ722193 LCF722193 LMB722193 LVX722193 MFT722193 MPP722193 MZL722193 NJH722193 NTD722193 OCZ722193 OMV722193 OWR722193 PGN722193 PQJ722193 QAF722193 QKB722193 QTX722193 RDT722193 RNP722193 RXL722193 SHH722193 SRD722193 TAZ722193 TKV722193 TUR722193 UEN722193 UOJ722193 UYF722193 VIB722193 VRX722193 WBT722193 WLP722193 WVL722193 D787729 IZ787729 SV787729 ACR787729 AMN787729 AWJ787729 BGF787729 BQB787729 BZX787729 CJT787729 CTP787729 DDL787729 DNH787729 DXD787729 EGZ787729 EQV787729 FAR787729 FKN787729 FUJ787729 GEF787729 GOB787729 GXX787729 HHT787729 HRP787729 IBL787729 ILH787729 IVD787729 JEZ787729 JOV787729 JYR787729 KIN787729 KSJ787729 LCF787729 LMB787729 LVX787729 MFT787729 MPP787729 MZL787729 NJH787729 NTD787729 OCZ787729 OMV787729 OWR787729 PGN787729 PQJ787729 QAF787729 QKB787729 QTX787729 RDT787729 RNP787729 RXL787729 SHH787729 SRD787729 TAZ787729 TKV787729 TUR787729 UEN787729 UOJ787729 UYF787729 VIB787729 VRX787729 WBT787729 WLP787729 WVL787729 D853265 IZ853265 SV853265 ACR853265 AMN853265 AWJ853265 BGF853265 BQB853265 BZX853265 CJT853265 CTP853265 DDL853265 DNH853265 DXD853265 EGZ853265 EQV853265 FAR853265 FKN853265 FUJ853265 GEF853265 GOB853265 GXX853265 HHT853265 HRP853265 IBL853265 ILH853265 IVD853265 JEZ853265 JOV853265 JYR853265 KIN853265 KSJ853265 LCF853265 LMB853265 LVX853265 MFT853265 MPP853265 MZL853265 NJH853265 NTD853265 OCZ853265 OMV853265 OWR853265 PGN853265 PQJ853265 QAF853265 QKB853265 QTX853265 RDT853265 RNP853265 RXL853265 SHH853265 SRD853265 TAZ853265 TKV853265 TUR853265 UEN853265 UOJ853265 UYF853265 VIB853265 VRX853265 WBT853265 WLP853265 WVL853265 D918801 IZ918801 SV918801 ACR918801 AMN918801 AWJ918801 BGF918801 BQB918801 BZX918801 CJT918801 CTP918801 DDL918801 DNH918801 DXD918801 EGZ918801 EQV918801 FAR918801 FKN918801 FUJ918801 GEF918801 GOB918801 GXX918801 HHT918801 HRP918801 IBL918801 ILH918801 IVD918801 JEZ918801 JOV918801 JYR918801 KIN918801 KSJ918801 LCF918801 LMB918801 LVX918801 MFT918801 MPP918801 MZL918801 NJH918801 NTD918801 OCZ918801 OMV918801 OWR918801 PGN918801 PQJ918801 QAF918801 QKB918801 QTX918801 RDT918801 RNP918801 RXL918801 SHH918801 SRD918801 TAZ918801 TKV918801 TUR918801 UEN918801 UOJ918801 UYF918801 VIB918801 VRX918801 WBT918801 WLP918801 WVL918801 D984337 IZ984337 SV984337 ACR984337 AMN984337 AWJ984337 BGF984337 BQB984337 BZX984337 CJT984337 CTP984337 DDL984337 DNH984337 DXD984337 EGZ984337 EQV984337 FAR984337 FKN984337 FUJ984337 GEF984337 GOB984337 GXX984337 HHT984337 HRP984337 IBL984337 ILH984337 IVD984337 JEZ984337 JOV984337 JYR984337 KIN984337 KSJ984337 LCF984337 LMB984337 LVX984337 MFT984337 MPP984337 MZL984337 NJH984337 NTD984337 OCZ984337 OMV984337 OWR984337 PGN984337 PQJ984337 QAF984337 QKB984337 QTX984337 RDT984337 RNP984337 RXL984337 SHH984337 SRD984337 TAZ984337 TKV984337 TUR984337 UEN984337 UOJ984337 UYF984337 VIB984337 VRX984337 WBT984337 WLP984337 WVL984337" xr:uid="{643EB4E5-D160-41E2-B0B6-509E2F25719C}">
      <formula1>"oui,non"</formula1>
      <formula2>0</formula2>
    </dataValidation>
    <dataValidation type="list" operator="equal" allowBlank="1" showErrorMessage="1" sqref="O844 JK844 TG844 ADC844 AMY844 AWU844 BGQ844 BQM844 CAI844 CKE844 CUA844 DDW844 DNS844 DXO844 EHK844 ERG844 FBC844 FKY844 FUU844 GEQ844 GOM844 GYI844 HIE844 HSA844 IBW844 ILS844 IVO844 JFK844 JPG844 JZC844 KIY844 KSU844 LCQ844 LMM844 LWI844 MGE844 MQA844 MZW844 NJS844 NTO844 ODK844 ONG844 OXC844 PGY844 PQU844 QAQ844 QKM844 QUI844 REE844 ROA844 RXW844 SHS844 SRO844 TBK844 TLG844 TVC844 UEY844 UOU844 UYQ844 VIM844 VSI844 WCE844 WMA844 WVW844 O66380 JK66380 TG66380 ADC66380 AMY66380 AWU66380 BGQ66380 BQM66380 CAI66380 CKE66380 CUA66380 DDW66380 DNS66380 DXO66380 EHK66380 ERG66380 FBC66380 FKY66380 FUU66380 GEQ66380 GOM66380 GYI66380 HIE66380 HSA66380 IBW66380 ILS66380 IVO66380 JFK66380 JPG66380 JZC66380 KIY66380 KSU66380 LCQ66380 LMM66380 LWI66380 MGE66380 MQA66380 MZW66380 NJS66380 NTO66380 ODK66380 ONG66380 OXC66380 PGY66380 PQU66380 QAQ66380 QKM66380 QUI66380 REE66380 ROA66380 RXW66380 SHS66380 SRO66380 TBK66380 TLG66380 TVC66380 UEY66380 UOU66380 UYQ66380 VIM66380 VSI66380 WCE66380 WMA66380 WVW66380 O131916 JK131916 TG131916 ADC131916 AMY131916 AWU131916 BGQ131916 BQM131916 CAI131916 CKE131916 CUA131916 DDW131916 DNS131916 DXO131916 EHK131916 ERG131916 FBC131916 FKY131916 FUU131916 GEQ131916 GOM131916 GYI131916 HIE131916 HSA131916 IBW131916 ILS131916 IVO131916 JFK131916 JPG131916 JZC131916 KIY131916 KSU131916 LCQ131916 LMM131916 LWI131916 MGE131916 MQA131916 MZW131916 NJS131916 NTO131916 ODK131916 ONG131916 OXC131916 PGY131916 PQU131916 QAQ131916 QKM131916 QUI131916 REE131916 ROA131916 RXW131916 SHS131916 SRO131916 TBK131916 TLG131916 TVC131916 UEY131916 UOU131916 UYQ131916 VIM131916 VSI131916 WCE131916 WMA131916 WVW131916 O197452 JK197452 TG197452 ADC197452 AMY197452 AWU197452 BGQ197452 BQM197452 CAI197452 CKE197452 CUA197452 DDW197452 DNS197452 DXO197452 EHK197452 ERG197452 FBC197452 FKY197452 FUU197452 GEQ197452 GOM197452 GYI197452 HIE197452 HSA197452 IBW197452 ILS197452 IVO197452 JFK197452 JPG197452 JZC197452 KIY197452 KSU197452 LCQ197452 LMM197452 LWI197452 MGE197452 MQA197452 MZW197452 NJS197452 NTO197452 ODK197452 ONG197452 OXC197452 PGY197452 PQU197452 QAQ197452 QKM197452 QUI197452 REE197452 ROA197452 RXW197452 SHS197452 SRO197452 TBK197452 TLG197452 TVC197452 UEY197452 UOU197452 UYQ197452 VIM197452 VSI197452 WCE197452 WMA197452 WVW197452 O262988 JK262988 TG262988 ADC262988 AMY262988 AWU262988 BGQ262988 BQM262988 CAI262988 CKE262988 CUA262988 DDW262988 DNS262988 DXO262988 EHK262988 ERG262988 FBC262988 FKY262988 FUU262988 GEQ262988 GOM262988 GYI262988 HIE262988 HSA262988 IBW262988 ILS262988 IVO262988 JFK262988 JPG262988 JZC262988 KIY262988 KSU262988 LCQ262988 LMM262988 LWI262988 MGE262988 MQA262988 MZW262988 NJS262988 NTO262988 ODK262988 ONG262988 OXC262988 PGY262988 PQU262988 QAQ262988 QKM262988 QUI262988 REE262988 ROA262988 RXW262988 SHS262988 SRO262988 TBK262988 TLG262988 TVC262988 UEY262988 UOU262988 UYQ262988 VIM262988 VSI262988 WCE262988 WMA262988 WVW262988 O328524 JK328524 TG328524 ADC328524 AMY328524 AWU328524 BGQ328524 BQM328524 CAI328524 CKE328524 CUA328524 DDW328524 DNS328524 DXO328524 EHK328524 ERG328524 FBC328524 FKY328524 FUU328524 GEQ328524 GOM328524 GYI328524 HIE328524 HSA328524 IBW328524 ILS328524 IVO328524 JFK328524 JPG328524 JZC328524 KIY328524 KSU328524 LCQ328524 LMM328524 LWI328524 MGE328524 MQA328524 MZW328524 NJS328524 NTO328524 ODK328524 ONG328524 OXC328524 PGY328524 PQU328524 QAQ328524 QKM328524 QUI328524 REE328524 ROA328524 RXW328524 SHS328524 SRO328524 TBK328524 TLG328524 TVC328524 UEY328524 UOU328524 UYQ328524 VIM328524 VSI328524 WCE328524 WMA328524 WVW328524 O394060 JK394060 TG394060 ADC394060 AMY394060 AWU394060 BGQ394060 BQM394060 CAI394060 CKE394060 CUA394060 DDW394060 DNS394060 DXO394060 EHK394060 ERG394060 FBC394060 FKY394060 FUU394060 GEQ394060 GOM394060 GYI394060 HIE394060 HSA394060 IBW394060 ILS394060 IVO394060 JFK394060 JPG394060 JZC394060 KIY394060 KSU394060 LCQ394060 LMM394060 LWI394060 MGE394060 MQA394060 MZW394060 NJS394060 NTO394060 ODK394060 ONG394060 OXC394060 PGY394060 PQU394060 QAQ394060 QKM394060 QUI394060 REE394060 ROA394060 RXW394060 SHS394060 SRO394060 TBK394060 TLG394060 TVC394060 UEY394060 UOU394060 UYQ394060 VIM394060 VSI394060 WCE394060 WMA394060 WVW394060 O459596 JK459596 TG459596 ADC459596 AMY459596 AWU459596 BGQ459596 BQM459596 CAI459596 CKE459596 CUA459596 DDW459596 DNS459596 DXO459596 EHK459596 ERG459596 FBC459596 FKY459596 FUU459596 GEQ459596 GOM459596 GYI459596 HIE459596 HSA459596 IBW459596 ILS459596 IVO459596 JFK459596 JPG459596 JZC459596 KIY459596 KSU459596 LCQ459596 LMM459596 LWI459596 MGE459596 MQA459596 MZW459596 NJS459596 NTO459596 ODK459596 ONG459596 OXC459596 PGY459596 PQU459596 QAQ459596 QKM459596 QUI459596 REE459596 ROA459596 RXW459596 SHS459596 SRO459596 TBK459596 TLG459596 TVC459596 UEY459596 UOU459596 UYQ459596 VIM459596 VSI459596 WCE459596 WMA459596 WVW459596 O525132 JK525132 TG525132 ADC525132 AMY525132 AWU525132 BGQ525132 BQM525132 CAI525132 CKE525132 CUA525132 DDW525132 DNS525132 DXO525132 EHK525132 ERG525132 FBC525132 FKY525132 FUU525132 GEQ525132 GOM525132 GYI525132 HIE525132 HSA525132 IBW525132 ILS525132 IVO525132 JFK525132 JPG525132 JZC525132 KIY525132 KSU525132 LCQ525132 LMM525132 LWI525132 MGE525132 MQA525132 MZW525132 NJS525132 NTO525132 ODK525132 ONG525132 OXC525132 PGY525132 PQU525132 QAQ525132 QKM525132 QUI525132 REE525132 ROA525132 RXW525132 SHS525132 SRO525132 TBK525132 TLG525132 TVC525132 UEY525132 UOU525132 UYQ525132 VIM525132 VSI525132 WCE525132 WMA525132 WVW525132 O590668 JK590668 TG590668 ADC590668 AMY590668 AWU590668 BGQ590668 BQM590668 CAI590668 CKE590668 CUA590668 DDW590668 DNS590668 DXO590668 EHK590668 ERG590668 FBC590668 FKY590668 FUU590668 GEQ590668 GOM590668 GYI590668 HIE590668 HSA590668 IBW590668 ILS590668 IVO590668 JFK590668 JPG590668 JZC590668 KIY590668 KSU590668 LCQ590668 LMM590668 LWI590668 MGE590668 MQA590668 MZW590668 NJS590668 NTO590668 ODK590668 ONG590668 OXC590668 PGY590668 PQU590668 QAQ590668 QKM590668 QUI590668 REE590668 ROA590668 RXW590668 SHS590668 SRO590668 TBK590668 TLG590668 TVC590668 UEY590668 UOU590668 UYQ590668 VIM590668 VSI590668 WCE590668 WMA590668 WVW590668 O656204 JK656204 TG656204 ADC656204 AMY656204 AWU656204 BGQ656204 BQM656204 CAI656204 CKE656204 CUA656204 DDW656204 DNS656204 DXO656204 EHK656204 ERG656204 FBC656204 FKY656204 FUU656204 GEQ656204 GOM656204 GYI656204 HIE656204 HSA656204 IBW656204 ILS656204 IVO656204 JFK656204 JPG656204 JZC656204 KIY656204 KSU656204 LCQ656204 LMM656204 LWI656204 MGE656204 MQA656204 MZW656204 NJS656204 NTO656204 ODK656204 ONG656204 OXC656204 PGY656204 PQU656204 QAQ656204 QKM656204 QUI656204 REE656204 ROA656204 RXW656204 SHS656204 SRO656204 TBK656204 TLG656204 TVC656204 UEY656204 UOU656204 UYQ656204 VIM656204 VSI656204 WCE656204 WMA656204 WVW656204 O721740 JK721740 TG721740 ADC721740 AMY721740 AWU721740 BGQ721740 BQM721740 CAI721740 CKE721740 CUA721740 DDW721740 DNS721740 DXO721740 EHK721740 ERG721740 FBC721740 FKY721740 FUU721740 GEQ721740 GOM721740 GYI721740 HIE721740 HSA721740 IBW721740 ILS721740 IVO721740 JFK721740 JPG721740 JZC721740 KIY721740 KSU721740 LCQ721740 LMM721740 LWI721740 MGE721740 MQA721740 MZW721740 NJS721740 NTO721740 ODK721740 ONG721740 OXC721740 PGY721740 PQU721740 QAQ721740 QKM721740 QUI721740 REE721740 ROA721740 RXW721740 SHS721740 SRO721740 TBK721740 TLG721740 TVC721740 UEY721740 UOU721740 UYQ721740 VIM721740 VSI721740 WCE721740 WMA721740 WVW721740 O787276 JK787276 TG787276 ADC787276 AMY787276 AWU787276 BGQ787276 BQM787276 CAI787276 CKE787276 CUA787276 DDW787276 DNS787276 DXO787276 EHK787276 ERG787276 FBC787276 FKY787276 FUU787276 GEQ787276 GOM787276 GYI787276 HIE787276 HSA787276 IBW787276 ILS787276 IVO787276 JFK787276 JPG787276 JZC787276 KIY787276 KSU787276 LCQ787276 LMM787276 LWI787276 MGE787276 MQA787276 MZW787276 NJS787276 NTO787276 ODK787276 ONG787276 OXC787276 PGY787276 PQU787276 QAQ787276 QKM787276 QUI787276 REE787276 ROA787276 RXW787276 SHS787276 SRO787276 TBK787276 TLG787276 TVC787276 UEY787276 UOU787276 UYQ787276 VIM787276 VSI787276 WCE787276 WMA787276 WVW787276 O852812 JK852812 TG852812 ADC852812 AMY852812 AWU852812 BGQ852812 BQM852812 CAI852812 CKE852812 CUA852812 DDW852812 DNS852812 DXO852812 EHK852812 ERG852812 FBC852812 FKY852812 FUU852812 GEQ852812 GOM852812 GYI852812 HIE852812 HSA852812 IBW852812 ILS852812 IVO852812 JFK852812 JPG852812 JZC852812 KIY852812 KSU852812 LCQ852812 LMM852812 LWI852812 MGE852812 MQA852812 MZW852812 NJS852812 NTO852812 ODK852812 ONG852812 OXC852812 PGY852812 PQU852812 QAQ852812 QKM852812 QUI852812 REE852812 ROA852812 RXW852812 SHS852812 SRO852812 TBK852812 TLG852812 TVC852812 UEY852812 UOU852812 UYQ852812 VIM852812 VSI852812 WCE852812 WMA852812 WVW852812 O918348 JK918348 TG918348 ADC918348 AMY918348 AWU918348 BGQ918348 BQM918348 CAI918348 CKE918348 CUA918348 DDW918348 DNS918348 DXO918348 EHK918348 ERG918348 FBC918348 FKY918348 FUU918348 GEQ918348 GOM918348 GYI918348 HIE918348 HSA918348 IBW918348 ILS918348 IVO918348 JFK918348 JPG918348 JZC918348 KIY918348 KSU918348 LCQ918348 LMM918348 LWI918348 MGE918348 MQA918348 MZW918348 NJS918348 NTO918348 ODK918348 ONG918348 OXC918348 PGY918348 PQU918348 QAQ918348 QKM918348 QUI918348 REE918348 ROA918348 RXW918348 SHS918348 SRO918348 TBK918348 TLG918348 TVC918348 UEY918348 UOU918348 UYQ918348 VIM918348 VSI918348 WCE918348 WMA918348 WVW918348 O983884 JK983884 TG983884 ADC983884 AMY983884 AWU983884 BGQ983884 BQM983884 CAI983884 CKE983884 CUA983884 DDW983884 DNS983884 DXO983884 EHK983884 ERG983884 FBC983884 FKY983884 FUU983884 GEQ983884 GOM983884 GYI983884 HIE983884 HSA983884 IBW983884 ILS983884 IVO983884 JFK983884 JPG983884 JZC983884 KIY983884 KSU983884 LCQ983884 LMM983884 LWI983884 MGE983884 MQA983884 MZW983884 NJS983884 NTO983884 ODK983884 ONG983884 OXC983884 PGY983884 PQU983884 QAQ983884 QKM983884 QUI983884 REE983884 ROA983884 RXW983884 SHS983884 SRO983884 TBK983884 TLG983884 TVC983884 UEY983884 UOU983884 UYQ983884 VIM983884 VSI983884 WCE983884 WMA983884 WVW983884" xr:uid="{750026E4-87C9-4EEE-91AB-7282E4226B7E}">
      <formula1>"Moins de 20%,Plus de 20%"</formula1>
      <formula2>0</formula2>
    </dataValidation>
    <dataValidation type="list" operator="equal" allowBlank="1" showErrorMessage="1" sqref="F1236 JB1236 SX1236 ACT1236 AMP1236 AWL1236 BGH1236 BQD1236 BZZ1236 CJV1236 CTR1236 DDN1236 DNJ1236 DXF1236 EHB1236 EQX1236 FAT1236 FKP1236 FUL1236 GEH1236 GOD1236 GXZ1236 HHV1236 HRR1236 IBN1236 ILJ1236 IVF1236 JFB1236 JOX1236 JYT1236 KIP1236 KSL1236 LCH1236 LMD1236 LVZ1236 MFV1236 MPR1236 MZN1236 NJJ1236 NTF1236 ODB1236 OMX1236 OWT1236 PGP1236 PQL1236 QAH1236 QKD1236 QTZ1236 RDV1236 RNR1236 RXN1236 SHJ1236 SRF1236 TBB1236 TKX1236 TUT1236 UEP1236 UOL1236 UYH1236 VID1236 VRZ1236 WBV1236 WLR1236 WVN1236 F66772 JB66772 SX66772 ACT66772 AMP66772 AWL66772 BGH66772 BQD66772 BZZ66772 CJV66772 CTR66772 DDN66772 DNJ66772 DXF66772 EHB66772 EQX66772 FAT66772 FKP66772 FUL66772 GEH66772 GOD66772 GXZ66772 HHV66772 HRR66772 IBN66772 ILJ66772 IVF66772 JFB66772 JOX66772 JYT66772 KIP66772 KSL66772 LCH66772 LMD66772 LVZ66772 MFV66772 MPR66772 MZN66772 NJJ66772 NTF66772 ODB66772 OMX66772 OWT66772 PGP66772 PQL66772 QAH66772 QKD66772 QTZ66772 RDV66772 RNR66772 RXN66772 SHJ66772 SRF66772 TBB66772 TKX66772 TUT66772 UEP66772 UOL66772 UYH66772 VID66772 VRZ66772 WBV66772 WLR66772 WVN66772 F132308 JB132308 SX132308 ACT132308 AMP132308 AWL132308 BGH132308 BQD132308 BZZ132308 CJV132308 CTR132308 DDN132308 DNJ132308 DXF132308 EHB132308 EQX132308 FAT132308 FKP132308 FUL132308 GEH132308 GOD132308 GXZ132308 HHV132308 HRR132308 IBN132308 ILJ132308 IVF132308 JFB132308 JOX132308 JYT132308 KIP132308 KSL132308 LCH132308 LMD132308 LVZ132308 MFV132308 MPR132308 MZN132308 NJJ132308 NTF132308 ODB132308 OMX132308 OWT132308 PGP132308 PQL132308 QAH132308 QKD132308 QTZ132308 RDV132308 RNR132308 RXN132308 SHJ132308 SRF132308 TBB132308 TKX132308 TUT132308 UEP132308 UOL132308 UYH132308 VID132308 VRZ132308 WBV132308 WLR132308 WVN132308 F197844 JB197844 SX197844 ACT197844 AMP197844 AWL197844 BGH197844 BQD197844 BZZ197844 CJV197844 CTR197844 DDN197844 DNJ197844 DXF197844 EHB197844 EQX197844 FAT197844 FKP197844 FUL197844 GEH197844 GOD197844 GXZ197844 HHV197844 HRR197844 IBN197844 ILJ197844 IVF197844 JFB197844 JOX197844 JYT197844 KIP197844 KSL197844 LCH197844 LMD197844 LVZ197844 MFV197844 MPR197844 MZN197844 NJJ197844 NTF197844 ODB197844 OMX197844 OWT197844 PGP197844 PQL197844 QAH197844 QKD197844 QTZ197844 RDV197844 RNR197844 RXN197844 SHJ197844 SRF197844 TBB197844 TKX197844 TUT197844 UEP197844 UOL197844 UYH197844 VID197844 VRZ197844 WBV197844 WLR197844 WVN197844 F263380 JB263380 SX263380 ACT263380 AMP263380 AWL263380 BGH263380 BQD263380 BZZ263380 CJV263380 CTR263380 DDN263380 DNJ263380 DXF263380 EHB263380 EQX263380 FAT263380 FKP263380 FUL263380 GEH263380 GOD263380 GXZ263380 HHV263380 HRR263380 IBN263380 ILJ263380 IVF263380 JFB263380 JOX263380 JYT263380 KIP263380 KSL263380 LCH263380 LMD263380 LVZ263380 MFV263380 MPR263380 MZN263380 NJJ263380 NTF263380 ODB263380 OMX263380 OWT263380 PGP263380 PQL263380 QAH263380 QKD263380 QTZ263380 RDV263380 RNR263380 RXN263380 SHJ263380 SRF263380 TBB263380 TKX263380 TUT263380 UEP263380 UOL263380 UYH263380 VID263380 VRZ263380 WBV263380 WLR263380 WVN263380 F328916 JB328916 SX328916 ACT328916 AMP328916 AWL328916 BGH328916 BQD328916 BZZ328916 CJV328916 CTR328916 DDN328916 DNJ328916 DXF328916 EHB328916 EQX328916 FAT328916 FKP328916 FUL328916 GEH328916 GOD328916 GXZ328916 HHV328916 HRR328916 IBN328916 ILJ328916 IVF328916 JFB328916 JOX328916 JYT328916 KIP328916 KSL328916 LCH328916 LMD328916 LVZ328916 MFV328916 MPR328916 MZN328916 NJJ328916 NTF328916 ODB328916 OMX328916 OWT328916 PGP328916 PQL328916 QAH328916 QKD328916 QTZ328916 RDV328916 RNR328916 RXN328916 SHJ328916 SRF328916 TBB328916 TKX328916 TUT328916 UEP328916 UOL328916 UYH328916 VID328916 VRZ328916 WBV328916 WLR328916 WVN328916 F394452 JB394452 SX394452 ACT394452 AMP394452 AWL394452 BGH394452 BQD394452 BZZ394452 CJV394452 CTR394452 DDN394452 DNJ394452 DXF394452 EHB394452 EQX394452 FAT394452 FKP394452 FUL394452 GEH394452 GOD394452 GXZ394452 HHV394452 HRR394452 IBN394452 ILJ394452 IVF394452 JFB394452 JOX394452 JYT394452 KIP394452 KSL394452 LCH394452 LMD394452 LVZ394452 MFV394452 MPR394452 MZN394452 NJJ394452 NTF394452 ODB394452 OMX394452 OWT394452 PGP394452 PQL394452 QAH394452 QKD394452 QTZ394452 RDV394452 RNR394452 RXN394452 SHJ394452 SRF394452 TBB394452 TKX394452 TUT394452 UEP394452 UOL394452 UYH394452 VID394452 VRZ394452 WBV394452 WLR394452 WVN394452 F459988 JB459988 SX459988 ACT459988 AMP459988 AWL459988 BGH459988 BQD459988 BZZ459988 CJV459988 CTR459988 DDN459988 DNJ459988 DXF459988 EHB459988 EQX459988 FAT459988 FKP459988 FUL459988 GEH459988 GOD459988 GXZ459988 HHV459988 HRR459988 IBN459988 ILJ459988 IVF459988 JFB459988 JOX459988 JYT459988 KIP459988 KSL459988 LCH459988 LMD459988 LVZ459988 MFV459988 MPR459988 MZN459988 NJJ459988 NTF459988 ODB459988 OMX459988 OWT459988 PGP459988 PQL459988 QAH459988 QKD459988 QTZ459988 RDV459988 RNR459988 RXN459988 SHJ459988 SRF459988 TBB459988 TKX459988 TUT459988 UEP459988 UOL459988 UYH459988 VID459988 VRZ459988 WBV459988 WLR459988 WVN459988 F525524 JB525524 SX525524 ACT525524 AMP525524 AWL525524 BGH525524 BQD525524 BZZ525524 CJV525524 CTR525524 DDN525524 DNJ525524 DXF525524 EHB525524 EQX525524 FAT525524 FKP525524 FUL525524 GEH525524 GOD525524 GXZ525524 HHV525524 HRR525524 IBN525524 ILJ525524 IVF525524 JFB525524 JOX525524 JYT525524 KIP525524 KSL525524 LCH525524 LMD525524 LVZ525524 MFV525524 MPR525524 MZN525524 NJJ525524 NTF525524 ODB525524 OMX525524 OWT525524 PGP525524 PQL525524 QAH525524 QKD525524 QTZ525524 RDV525524 RNR525524 RXN525524 SHJ525524 SRF525524 TBB525524 TKX525524 TUT525524 UEP525524 UOL525524 UYH525524 VID525524 VRZ525524 WBV525524 WLR525524 WVN525524 F591060 JB591060 SX591060 ACT591060 AMP591060 AWL591060 BGH591060 BQD591060 BZZ591060 CJV591060 CTR591060 DDN591060 DNJ591060 DXF591060 EHB591060 EQX591060 FAT591060 FKP591060 FUL591060 GEH591060 GOD591060 GXZ591060 HHV591060 HRR591060 IBN591060 ILJ591060 IVF591060 JFB591060 JOX591060 JYT591060 KIP591060 KSL591060 LCH591060 LMD591060 LVZ591060 MFV591060 MPR591060 MZN591060 NJJ591060 NTF591060 ODB591060 OMX591060 OWT591060 PGP591060 PQL591060 QAH591060 QKD591060 QTZ591060 RDV591060 RNR591060 RXN591060 SHJ591060 SRF591060 TBB591060 TKX591060 TUT591060 UEP591060 UOL591060 UYH591060 VID591060 VRZ591060 WBV591060 WLR591060 WVN591060 F656596 JB656596 SX656596 ACT656596 AMP656596 AWL656596 BGH656596 BQD656596 BZZ656596 CJV656596 CTR656596 DDN656596 DNJ656596 DXF656596 EHB656596 EQX656596 FAT656596 FKP656596 FUL656596 GEH656596 GOD656596 GXZ656596 HHV656596 HRR656596 IBN656596 ILJ656596 IVF656596 JFB656596 JOX656596 JYT656596 KIP656596 KSL656596 LCH656596 LMD656596 LVZ656596 MFV656596 MPR656596 MZN656596 NJJ656596 NTF656596 ODB656596 OMX656596 OWT656596 PGP656596 PQL656596 QAH656596 QKD656596 QTZ656596 RDV656596 RNR656596 RXN656596 SHJ656596 SRF656596 TBB656596 TKX656596 TUT656596 UEP656596 UOL656596 UYH656596 VID656596 VRZ656596 WBV656596 WLR656596 WVN656596 F722132 JB722132 SX722132 ACT722132 AMP722132 AWL722132 BGH722132 BQD722132 BZZ722132 CJV722132 CTR722132 DDN722132 DNJ722132 DXF722132 EHB722132 EQX722132 FAT722132 FKP722132 FUL722132 GEH722132 GOD722132 GXZ722132 HHV722132 HRR722132 IBN722132 ILJ722132 IVF722132 JFB722132 JOX722132 JYT722132 KIP722132 KSL722132 LCH722132 LMD722132 LVZ722132 MFV722132 MPR722132 MZN722132 NJJ722132 NTF722132 ODB722132 OMX722132 OWT722132 PGP722132 PQL722132 QAH722132 QKD722132 QTZ722132 RDV722132 RNR722132 RXN722132 SHJ722132 SRF722132 TBB722132 TKX722132 TUT722132 UEP722132 UOL722132 UYH722132 VID722132 VRZ722132 WBV722132 WLR722132 WVN722132 F787668 JB787668 SX787668 ACT787668 AMP787668 AWL787668 BGH787668 BQD787668 BZZ787668 CJV787668 CTR787668 DDN787668 DNJ787668 DXF787668 EHB787668 EQX787668 FAT787668 FKP787668 FUL787668 GEH787668 GOD787668 GXZ787668 HHV787668 HRR787668 IBN787668 ILJ787668 IVF787668 JFB787668 JOX787668 JYT787668 KIP787668 KSL787668 LCH787668 LMD787668 LVZ787668 MFV787668 MPR787668 MZN787668 NJJ787668 NTF787668 ODB787668 OMX787668 OWT787668 PGP787668 PQL787668 QAH787668 QKD787668 QTZ787668 RDV787668 RNR787668 RXN787668 SHJ787668 SRF787668 TBB787668 TKX787668 TUT787668 UEP787668 UOL787668 UYH787668 VID787668 VRZ787668 WBV787668 WLR787668 WVN787668 F853204 JB853204 SX853204 ACT853204 AMP853204 AWL853204 BGH853204 BQD853204 BZZ853204 CJV853204 CTR853204 DDN853204 DNJ853204 DXF853204 EHB853204 EQX853204 FAT853204 FKP853204 FUL853204 GEH853204 GOD853204 GXZ853204 HHV853204 HRR853204 IBN853204 ILJ853204 IVF853204 JFB853204 JOX853204 JYT853204 KIP853204 KSL853204 LCH853204 LMD853204 LVZ853204 MFV853204 MPR853204 MZN853204 NJJ853204 NTF853204 ODB853204 OMX853204 OWT853204 PGP853204 PQL853204 QAH853204 QKD853204 QTZ853204 RDV853204 RNR853204 RXN853204 SHJ853204 SRF853204 TBB853204 TKX853204 TUT853204 UEP853204 UOL853204 UYH853204 VID853204 VRZ853204 WBV853204 WLR853204 WVN853204 F918740 JB918740 SX918740 ACT918740 AMP918740 AWL918740 BGH918740 BQD918740 BZZ918740 CJV918740 CTR918740 DDN918740 DNJ918740 DXF918740 EHB918740 EQX918740 FAT918740 FKP918740 FUL918740 GEH918740 GOD918740 GXZ918740 HHV918740 HRR918740 IBN918740 ILJ918740 IVF918740 JFB918740 JOX918740 JYT918740 KIP918740 KSL918740 LCH918740 LMD918740 LVZ918740 MFV918740 MPR918740 MZN918740 NJJ918740 NTF918740 ODB918740 OMX918740 OWT918740 PGP918740 PQL918740 QAH918740 QKD918740 QTZ918740 RDV918740 RNR918740 RXN918740 SHJ918740 SRF918740 TBB918740 TKX918740 TUT918740 UEP918740 UOL918740 UYH918740 VID918740 VRZ918740 WBV918740 WLR918740 WVN918740 F984276 JB984276 SX984276 ACT984276 AMP984276 AWL984276 BGH984276 BQD984276 BZZ984276 CJV984276 CTR984276 DDN984276 DNJ984276 DXF984276 EHB984276 EQX984276 FAT984276 FKP984276 FUL984276 GEH984276 GOD984276 GXZ984276 HHV984276 HRR984276 IBN984276 ILJ984276 IVF984276 JFB984276 JOX984276 JYT984276 KIP984276 KSL984276 LCH984276 LMD984276 LVZ984276 MFV984276 MPR984276 MZN984276 NJJ984276 NTF984276 ODB984276 OMX984276 OWT984276 PGP984276 PQL984276 QAH984276 QKD984276 QTZ984276 RDV984276 RNR984276 RXN984276 SHJ984276 SRF984276 TBB984276 TKX984276 TUT984276 UEP984276 UOL984276 UYH984276 VID984276 VRZ984276 WBV984276 WLR984276 WVN984276 F1244 JB1244 SX1244 ACT1244 AMP1244 AWL1244 BGH1244 BQD1244 BZZ1244 CJV1244 CTR1244 DDN1244 DNJ1244 DXF1244 EHB1244 EQX1244 FAT1244 FKP1244 FUL1244 GEH1244 GOD1244 GXZ1244 HHV1244 HRR1244 IBN1244 ILJ1244 IVF1244 JFB1244 JOX1244 JYT1244 KIP1244 KSL1244 LCH1244 LMD1244 LVZ1244 MFV1244 MPR1244 MZN1244 NJJ1244 NTF1244 ODB1244 OMX1244 OWT1244 PGP1244 PQL1244 QAH1244 QKD1244 QTZ1244 RDV1244 RNR1244 RXN1244 SHJ1244 SRF1244 TBB1244 TKX1244 TUT1244 UEP1244 UOL1244 UYH1244 VID1244 VRZ1244 WBV1244 WLR1244 WVN1244 F66780 JB66780 SX66780 ACT66780 AMP66780 AWL66780 BGH66780 BQD66780 BZZ66780 CJV66780 CTR66780 DDN66780 DNJ66780 DXF66780 EHB66780 EQX66780 FAT66780 FKP66780 FUL66780 GEH66780 GOD66780 GXZ66780 HHV66780 HRR66780 IBN66780 ILJ66780 IVF66780 JFB66780 JOX66780 JYT66780 KIP66780 KSL66780 LCH66780 LMD66780 LVZ66780 MFV66780 MPR66780 MZN66780 NJJ66780 NTF66780 ODB66780 OMX66780 OWT66780 PGP66780 PQL66780 QAH66780 QKD66780 QTZ66780 RDV66780 RNR66780 RXN66780 SHJ66780 SRF66780 TBB66780 TKX66780 TUT66780 UEP66780 UOL66780 UYH66780 VID66780 VRZ66780 WBV66780 WLR66780 WVN66780 F132316 JB132316 SX132316 ACT132316 AMP132316 AWL132316 BGH132316 BQD132316 BZZ132316 CJV132316 CTR132316 DDN132316 DNJ132316 DXF132316 EHB132316 EQX132316 FAT132316 FKP132316 FUL132316 GEH132316 GOD132316 GXZ132316 HHV132316 HRR132316 IBN132316 ILJ132316 IVF132316 JFB132316 JOX132316 JYT132316 KIP132316 KSL132316 LCH132316 LMD132316 LVZ132316 MFV132316 MPR132316 MZN132316 NJJ132316 NTF132316 ODB132316 OMX132316 OWT132316 PGP132316 PQL132316 QAH132316 QKD132316 QTZ132316 RDV132316 RNR132316 RXN132316 SHJ132316 SRF132316 TBB132316 TKX132316 TUT132316 UEP132316 UOL132316 UYH132316 VID132316 VRZ132316 WBV132316 WLR132316 WVN132316 F197852 JB197852 SX197852 ACT197852 AMP197852 AWL197852 BGH197852 BQD197852 BZZ197852 CJV197852 CTR197852 DDN197852 DNJ197852 DXF197852 EHB197852 EQX197852 FAT197852 FKP197852 FUL197852 GEH197852 GOD197852 GXZ197852 HHV197852 HRR197852 IBN197852 ILJ197852 IVF197852 JFB197852 JOX197852 JYT197852 KIP197852 KSL197852 LCH197852 LMD197852 LVZ197852 MFV197852 MPR197852 MZN197852 NJJ197852 NTF197852 ODB197852 OMX197852 OWT197852 PGP197852 PQL197852 QAH197852 QKD197852 QTZ197852 RDV197852 RNR197852 RXN197852 SHJ197852 SRF197852 TBB197852 TKX197852 TUT197852 UEP197852 UOL197852 UYH197852 VID197852 VRZ197852 WBV197852 WLR197852 WVN197852 F263388 JB263388 SX263388 ACT263388 AMP263388 AWL263388 BGH263388 BQD263388 BZZ263388 CJV263388 CTR263388 DDN263388 DNJ263388 DXF263388 EHB263388 EQX263388 FAT263388 FKP263388 FUL263388 GEH263388 GOD263388 GXZ263388 HHV263388 HRR263388 IBN263388 ILJ263388 IVF263388 JFB263388 JOX263388 JYT263388 KIP263388 KSL263388 LCH263388 LMD263388 LVZ263388 MFV263388 MPR263388 MZN263388 NJJ263388 NTF263388 ODB263388 OMX263388 OWT263388 PGP263388 PQL263388 QAH263388 QKD263388 QTZ263388 RDV263388 RNR263388 RXN263388 SHJ263388 SRF263388 TBB263388 TKX263388 TUT263388 UEP263388 UOL263388 UYH263388 VID263388 VRZ263388 WBV263388 WLR263388 WVN263388 F328924 JB328924 SX328924 ACT328924 AMP328924 AWL328924 BGH328924 BQD328924 BZZ328924 CJV328924 CTR328924 DDN328924 DNJ328924 DXF328924 EHB328924 EQX328924 FAT328924 FKP328924 FUL328924 GEH328924 GOD328924 GXZ328924 HHV328924 HRR328924 IBN328924 ILJ328924 IVF328924 JFB328924 JOX328924 JYT328924 KIP328924 KSL328924 LCH328924 LMD328924 LVZ328924 MFV328924 MPR328924 MZN328924 NJJ328924 NTF328924 ODB328924 OMX328924 OWT328924 PGP328924 PQL328924 QAH328924 QKD328924 QTZ328924 RDV328924 RNR328924 RXN328924 SHJ328924 SRF328924 TBB328924 TKX328924 TUT328924 UEP328924 UOL328924 UYH328924 VID328924 VRZ328924 WBV328924 WLR328924 WVN328924 F394460 JB394460 SX394460 ACT394460 AMP394460 AWL394460 BGH394460 BQD394460 BZZ394460 CJV394460 CTR394460 DDN394460 DNJ394460 DXF394460 EHB394460 EQX394460 FAT394460 FKP394460 FUL394460 GEH394460 GOD394460 GXZ394460 HHV394460 HRR394460 IBN394460 ILJ394460 IVF394460 JFB394460 JOX394460 JYT394460 KIP394460 KSL394460 LCH394460 LMD394460 LVZ394460 MFV394460 MPR394460 MZN394460 NJJ394460 NTF394460 ODB394460 OMX394460 OWT394460 PGP394460 PQL394460 QAH394460 QKD394460 QTZ394460 RDV394460 RNR394460 RXN394460 SHJ394460 SRF394460 TBB394460 TKX394460 TUT394460 UEP394460 UOL394460 UYH394460 VID394460 VRZ394460 WBV394460 WLR394460 WVN394460 F459996 JB459996 SX459996 ACT459996 AMP459996 AWL459996 BGH459996 BQD459996 BZZ459996 CJV459996 CTR459996 DDN459996 DNJ459996 DXF459996 EHB459996 EQX459996 FAT459996 FKP459996 FUL459996 GEH459996 GOD459996 GXZ459996 HHV459996 HRR459996 IBN459996 ILJ459996 IVF459996 JFB459996 JOX459996 JYT459996 KIP459996 KSL459996 LCH459996 LMD459996 LVZ459996 MFV459996 MPR459996 MZN459996 NJJ459996 NTF459996 ODB459996 OMX459996 OWT459996 PGP459996 PQL459996 QAH459996 QKD459996 QTZ459996 RDV459996 RNR459996 RXN459996 SHJ459996 SRF459996 TBB459996 TKX459996 TUT459996 UEP459996 UOL459996 UYH459996 VID459996 VRZ459996 WBV459996 WLR459996 WVN459996 F525532 JB525532 SX525532 ACT525532 AMP525532 AWL525532 BGH525532 BQD525532 BZZ525532 CJV525532 CTR525532 DDN525532 DNJ525532 DXF525532 EHB525532 EQX525532 FAT525532 FKP525532 FUL525532 GEH525532 GOD525532 GXZ525532 HHV525532 HRR525532 IBN525532 ILJ525532 IVF525532 JFB525532 JOX525532 JYT525532 KIP525532 KSL525532 LCH525532 LMD525532 LVZ525532 MFV525532 MPR525532 MZN525532 NJJ525532 NTF525532 ODB525532 OMX525532 OWT525532 PGP525532 PQL525532 QAH525532 QKD525532 QTZ525532 RDV525532 RNR525532 RXN525532 SHJ525532 SRF525532 TBB525532 TKX525532 TUT525532 UEP525532 UOL525532 UYH525532 VID525532 VRZ525532 WBV525532 WLR525532 WVN525532 F591068 JB591068 SX591068 ACT591068 AMP591068 AWL591068 BGH591068 BQD591068 BZZ591068 CJV591068 CTR591068 DDN591068 DNJ591068 DXF591068 EHB591068 EQX591068 FAT591068 FKP591068 FUL591068 GEH591068 GOD591068 GXZ591068 HHV591068 HRR591068 IBN591068 ILJ591068 IVF591068 JFB591068 JOX591068 JYT591068 KIP591068 KSL591068 LCH591068 LMD591068 LVZ591068 MFV591068 MPR591068 MZN591068 NJJ591068 NTF591068 ODB591068 OMX591068 OWT591068 PGP591068 PQL591068 QAH591068 QKD591068 QTZ591068 RDV591068 RNR591068 RXN591068 SHJ591068 SRF591068 TBB591068 TKX591068 TUT591068 UEP591068 UOL591068 UYH591068 VID591068 VRZ591068 WBV591068 WLR591068 WVN591068 F656604 JB656604 SX656604 ACT656604 AMP656604 AWL656604 BGH656604 BQD656604 BZZ656604 CJV656604 CTR656604 DDN656604 DNJ656604 DXF656604 EHB656604 EQX656604 FAT656604 FKP656604 FUL656604 GEH656604 GOD656604 GXZ656604 HHV656604 HRR656604 IBN656604 ILJ656604 IVF656604 JFB656604 JOX656604 JYT656604 KIP656604 KSL656604 LCH656604 LMD656604 LVZ656604 MFV656604 MPR656604 MZN656604 NJJ656604 NTF656604 ODB656604 OMX656604 OWT656604 PGP656604 PQL656604 QAH656604 QKD656604 QTZ656604 RDV656604 RNR656604 RXN656604 SHJ656604 SRF656604 TBB656604 TKX656604 TUT656604 UEP656604 UOL656604 UYH656604 VID656604 VRZ656604 WBV656604 WLR656604 WVN656604 F722140 JB722140 SX722140 ACT722140 AMP722140 AWL722140 BGH722140 BQD722140 BZZ722140 CJV722140 CTR722140 DDN722140 DNJ722140 DXF722140 EHB722140 EQX722140 FAT722140 FKP722140 FUL722140 GEH722140 GOD722140 GXZ722140 HHV722140 HRR722140 IBN722140 ILJ722140 IVF722140 JFB722140 JOX722140 JYT722140 KIP722140 KSL722140 LCH722140 LMD722140 LVZ722140 MFV722140 MPR722140 MZN722140 NJJ722140 NTF722140 ODB722140 OMX722140 OWT722140 PGP722140 PQL722140 QAH722140 QKD722140 QTZ722140 RDV722140 RNR722140 RXN722140 SHJ722140 SRF722140 TBB722140 TKX722140 TUT722140 UEP722140 UOL722140 UYH722140 VID722140 VRZ722140 WBV722140 WLR722140 WVN722140 F787676 JB787676 SX787676 ACT787676 AMP787676 AWL787676 BGH787676 BQD787676 BZZ787676 CJV787676 CTR787676 DDN787676 DNJ787676 DXF787676 EHB787676 EQX787676 FAT787676 FKP787676 FUL787676 GEH787676 GOD787676 GXZ787676 HHV787676 HRR787676 IBN787676 ILJ787676 IVF787676 JFB787676 JOX787676 JYT787676 KIP787676 KSL787676 LCH787676 LMD787676 LVZ787676 MFV787676 MPR787676 MZN787676 NJJ787676 NTF787676 ODB787676 OMX787676 OWT787676 PGP787676 PQL787676 QAH787676 QKD787676 QTZ787676 RDV787676 RNR787676 RXN787676 SHJ787676 SRF787676 TBB787676 TKX787676 TUT787676 UEP787676 UOL787676 UYH787676 VID787676 VRZ787676 WBV787676 WLR787676 WVN787676 F853212 JB853212 SX853212 ACT853212 AMP853212 AWL853212 BGH853212 BQD853212 BZZ853212 CJV853212 CTR853212 DDN853212 DNJ853212 DXF853212 EHB853212 EQX853212 FAT853212 FKP853212 FUL853212 GEH853212 GOD853212 GXZ853212 HHV853212 HRR853212 IBN853212 ILJ853212 IVF853212 JFB853212 JOX853212 JYT853212 KIP853212 KSL853212 LCH853212 LMD853212 LVZ853212 MFV853212 MPR853212 MZN853212 NJJ853212 NTF853212 ODB853212 OMX853212 OWT853212 PGP853212 PQL853212 QAH853212 QKD853212 QTZ853212 RDV853212 RNR853212 RXN853212 SHJ853212 SRF853212 TBB853212 TKX853212 TUT853212 UEP853212 UOL853212 UYH853212 VID853212 VRZ853212 WBV853212 WLR853212 WVN853212 F918748 JB918748 SX918748 ACT918748 AMP918748 AWL918748 BGH918748 BQD918748 BZZ918748 CJV918748 CTR918748 DDN918748 DNJ918748 DXF918748 EHB918748 EQX918748 FAT918748 FKP918748 FUL918748 GEH918748 GOD918748 GXZ918748 HHV918748 HRR918748 IBN918748 ILJ918748 IVF918748 JFB918748 JOX918748 JYT918748 KIP918748 KSL918748 LCH918748 LMD918748 LVZ918748 MFV918748 MPR918748 MZN918748 NJJ918748 NTF918748 ODB918748 OMX918748 OWT918748 PGP918748 PQL918748 QAH918748 QKD918748 QTZ918748 RDV918748 RNR918748 RXN918748 SHJ918748 SRF918748 TBB918748 TKX918748 TUT918748 UEP918748 UOL918748 UYH918748 VID918748 VRZ918748 WBV918748 WLR918748 WVN918748 F984284 JB984284 SX984284 ACT984284 AMP984284 AWL984284 BGH984284 BQD984284 BZZ984284 CJV984284 CTR984284 DDN984284 DNJ984284 DXF984284 EHB984284 EQX984284 FAT984284 FKP984284 FUL984284 GEH984284 GOD984284 GXZ984284 HHV984284 HRR984284 IBN984284 ILJ984284 IVF984284 JFB984284 JOX984284 JYT984284 KIP984284 KSL984284 LCH984284 LMD984284 LVZ984284 MFV984284 MPR984284 MZN984284 NJJ984284 NTF984284 ODB984284 OMX984284 OWT984284 PGP984284 PQL984284 QAH984284 QKD984284 QTZ984284 RDV984284 RNR984284 RXN984284 SHJ984284 SRF984284 TBB984284 TKX984284 TUT984284 UEP984284 UOL984284 UYH984284 VID984284 VRZ984284 WBV984284 WLR984284 WVN984284" xr:uid="{8232945B-108D-478D-858D-7300BEBC04F6}">
      <formula1>"0,1,2"</formula1>
      <formula2>0</formula2>
    </dataValidation>
  </dataValidations>
  <pageMargins left="0.7" right="0.7" top="0.75" bottom="0.75" header="0.3" footer="0.3"/>
  <pageSetup paperSize="9" orientation="portrait" r:id="rId1"/>
  <headerFooter>
    <oddHeader>&amp;CQuestionnaire IDEA 4 - Octobre 2023</oddHeader>
    <oddFooter>&amp;CPage &amp;P</oddFooter>
  </headerFooter>
  <rowBreaks count="6" manualBreakCount="6">
    <brk id="106" max="16383" man="1"/>
    <brk id="164" max="16383" man="1"/>
    <brk id="363" max="16383" man="1"/>
    <brk id="749" max="16383" man="1"/>
    <brk id="996" max="16383" man="1"/>
    <brk id="1331" max="16383"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8697FC-A2F8-4060-99EA-30D43AF48374}">
  <sheetPr codeName="Feuil15">
    <tabColor theme="1" tint="0.14999847407452621"/>
  </sheetPr>
  <dimension ref="A1:H55"/>
  <sheetViews>
    <sheetView topLeftCell="A15" zoomScale="115" zoomScaleNormal="115" workbookViewId="0">
      <selection sqref="A1:L1"/>
    </sheetView>
  </sheetViews>
  <sheetFormatPr defaultColWidth="11" defaultRowHeight="12.6"/>
  <cols>
    <col min="1" max="1" width="30.75" style="42" customWidth="1"/>
    <col min="2" max="2" width="17.625" style="42" customWidth="1"/>
    <col min="3" max="3" width="26.375" style="42" customWidth="1"/>
    <col min="4" max="4" width="20.375" style="42" customWidth="1"/>
    <col min="5" max="5" width="29.5" style="42" customWidth="1"/>
    <col min="6" max="6" width="21.875" style="42" customWidth="1"/>
    <col min="7" max="7" width="24.875" style="42" customWidth="1"/>
    <col min="8" max="8" width="20.375" style="42" customWidth="1"/>
    <col min="9" max="256" width="10.625" style="42"/>
    <col min="257" max="257" width="30.75" style="42" customWidth="1"/>
    <col min="258" max="258" width="17.625" style="42" customWidth="1"/>
    <col min="259" max="259" width="26.375" style="42" customWidth="1"/>
    <col min="260" max="260" width="20.375" style="42" customWidth="1"/>
    <col min="261" max="261" width="29.5" style="42" customWidth="1"/>
    <col min="262" max="262" width="21.875" style="42" customWidth="1"/>
    <col min="263" max="263" width="24.875" style="42" customWidth="1"/>
    <col min="264" max="264" width="20.375" style="42" customWidth="1"/>
    <col min="265" max="512" width="10.625" style="42"/>
    <col min="513" max="513" width="30.75" style="42" customWidth="1"/>
    <col min="514" max="514" width="17.625" style="42" customWidth="1"/>
    <col min="515" max="515" width="26.375" style="42" customWidth="1"/>
    <col min="516" max="516" width="20.375" style="42" customWidth="1"/>
    <col min="517" max="517" width="29.5" style="42" customWidth="1"/>
    <col min="518" max="518" width="21.875" style="42" customWidth="1"/>
    <col min="519" max="519" width="24.875" style="42" customWidth="1"/>
    <col min="520" max="520" width="20.375" style="42" customWidth="1"/>
    <col min="521" max="768" width="10.625" style="42"/>
    <col min="769" max="769" width="30.75" style="42" customWidth="1"/>
    <col min="770" max="770" width="17.625" style="42" customWidth="1"/>
    <col min="771" max="771" width="26.375" style="42" customWidth="1"/>
    <col min="772" max="772" width="20.375" style="42" customWidth="1"/>
    <col min="773" max="773" width="29.5" style="42" customWidth="1"/>
    <col min="774" max="774" width="21.875" style="42" customWidth="1"/>
    <col min="775" max="775" width="24.875" style="42" customWidth="1"/>
    <col min="776" max="776" width="20.375" style="42" customWidth="1"/>
    <col min="777" max="1024" width="10.625" style="42"/>
    <col min="1025" max="1025" width="30.75" style="42" customWidth="1"/>
    <col min="1026" max="1026" width="17.625" style="42" customWidth="1"/>
    <col min="1027" max="1027" width="26.375" style="42" customWidth="1"/>
    <col min="1028" max="1028" width="20.375" style="42" customWidth="1"/>
    <col min="1029" max="1029" width="29.5" style="42" customWidth="1"/>
    <col min="1030" max="1030" width="21.875" style="42" customWidth="1"/>
    <col min="1031" max="1031" width="24.875" style="42" customWidth="1"/>
    <col min="1032" max="1032" width="20.375" style="42" customWidth="1"/>
    <col min="1033" max="1280" width="10.625" style="42"/>
    <col min="1281" max="1281" width="30.75" style="42" customWidth="1"/>
    <col min="1282" max="1282" width="17.625" style="42" customWidth="1"/>
    <col min="1283" max="1283" width="26.375" style="42" customWidth="1"/>
    <col min="1284" max="1284" width="20.375" style="42" customWidth="1"/>
    <col min="1285" max="1285" width="29.5" style="42" customWidth="1"/>
    <col min="1286" max="1286" width="21.875" style="42" customWidth="1"/>
    <col min="1287" max="1287" width="24.875" style="42" customWidth="1"/>
    <col min="1288" max="1288" width="20.375" style="42" customWidth="1"/>
    <col min="1289" max="1536" width="10.625" style="42"/>
    <col min="1537" max="1537" width="30.75" style="42" customWidth="1"/>
    <col min="1538" max="1538" width="17.625" style="42" customWidth="1"/>
    <col min="1539" max="1539" width="26.375" style="42" customWidth="1"/>
    <col min="1540" max="1540" width="20.375" style="42" customWidth="1"/>
    <col min="1541" max="1541" width="29.5" style="42" customWidth="1"/>
    <col min="1542" max="1542" width="21.875" style="42" customWidth="1"/>
    <col min="1543" max="1543" width="24.875" style="42" customWidth="1"/>
    <col min="1544" max="1544" width="20.375" style="42" customWidth="1"/>
    <col min="1545" max="1792" width="10.625" style="42"/>
    <col min="1793" max="1793" width="30.75" style="42" customWidth="1"/>
    <col min="1794" max="1794" width="17.625" style="42" customWidth="1"/>
    <col min="1795" max="1795" width="26.375" style="42" customWidth="1"/>
    <col min="1796" max="1796" width="20.375" style="42" customWidth="1"/>
    <col min="1797" max="1797" width="29.5" style="42" customWidth="1"/>
    <col min="1798" max="1798" width="21.875" style="42" customWidth="1"/>
    <col min="1799" max="1799" width="24.875" style="42" customWidth="1"/>
    <col min="1800" max="1800" width="20.375" style="42" customWidth="1"/>
    <col min="1801" max="2048" width="10.625" style="42"/>
    <col min="2049" max="2049" width="30.75" style="42" customWidth="1"/>
    <col min="2050" max="2050" width="17.625" style="42" customWidth="1"/>
    <col min="2051" max="2051" width="26.375" style="42" customWidth="1"/>
    <col min="2052" max="2052" width="20.375" style="42" customWidth="1"/>
    <col min="2053" max="2053" width="29.5" style="42" customWidth="1"/>
    <col min="2054" max="2054" width="21.875" style="42" customWidth="1"/>
    <col min="2055" max="2055" width="24.875" style="42" customWidth="1"/>
    <col min="2056" max="2056" width="20.375" style="42" customWidth="1"/>
    <col min="2057" max="2304" width="10.625" style="42"/>
    <col min="2305" max="2305" width="30.75" style="42" customWidth="1"/>
    <col min="2306" max="2306" width="17.625" style="42" customWidth="1"/>
    <col min="2307" max="2307" width="26.375" style="42" customWidth="1"/>
    <col min="2308" max="2308" width="20.375" style="42" customWidth="1"/>
    <col min="2309" max="2309" width="29.5" style="42" customWidth="1"/>
    <col min="2310" max="2310" width="21.875" style="42" customWidth="1"/>
    <col min="2311" max="2311" width="24.875" style="42" customWidth="1"/>
    <col min="2312" max="2312" width="20.375" style="42" customWidth="1"/>
    <col min="2313" max="2560" width="10.625" style="42"/>
    <col min="2561" max="2561" width="30.75" style="42" customWidth="1"/>
    <col min="2562" max="2562" width="17.625" style="42" customWidth="1"/>
    <col min="2563" max="2563" width="26.375" style="42" customWidth="1"/>
    <col min="2564" max="2564" width="20.375" style="42" customWidth="1"/>
    <col min="2565" max="2565" width="29.5" style="42" customWidth="1"/>
    <col min="2566" max="2566" width="21.875" style="42" customWidth="1"/>
    <col min="2567" max="2567" width="24.875" style="42" customWidth="1"/>
    <col min="2568" max="2568" width="20.375" style="42" customWidth="1"/>
    <col min="2569" max="2816" width="10.625" style="42"/>
    <col min="2817" max="2817" width="30.75" style="42" customWidth="1"/>
    <col min="2818" max="2818" width="17.625" style="42" customWidth="1"/>
    <col min="2819" max="2819" width="26.375" style="42" customWidth="1"/>
    <col min="2820" max="2820" width="20.375" style="42" customWidth="1"/>
    <col min="2821" max="2821" width="29.5" style="42" customWidth="1"/>
    <col min="2822" max="2822" width="21.875" style="42" customWidth="1"/>
    <col min="2823" max="2823" width="24.875" style="42" customWidth="1"/>
    <col min="2824" max="2824" width="20.375" style="42" customWidth="1"/>
    <col min="2825" max="3072" width="10.625" style="42"/>
    <col min="3073" max="3073" width="30.75" style="42" customWidth="1"/>
    <col min="3074" max="3074" width="17.625" style="42" customWidth="1"/>
    <col min="3075" max="3075" width="26.375" style="42" customWidth="1"/>
    <col min="3076" max="3076" width="20.375" style="42" customWidth="1"/>
    <col min="3077" max="3077" width="29.5" style="42" customWidth="1"/>
    <col min="3078" max="3078" width="21.875" style="42" customWidth="1"/>
    <col min="3079" max="3079" width="24.875" style="42" customWidth="1"/>
    <col min="3080" max="3080" width="20.375" style="42" customWidth="1"/>
    <col min="3081" max="3328" width="10.625" style="42"/>
    <col min="3329" max="3329" width="30.75" style="42" customWidth="1"/>
    <col min="3330" max="3330" width="17.625" style="42" customWidth="1"/>
    <col min="3331" max="3331" width="26.375" style="42" customWidth="1"/>
    <col min="3332" max="3332" width="20.375" style="42" customWidth="1"/>
    <col min="3333" max="3333" width="29.5" style="42" customWidth="1"/>
    <col min="3334" max="3334" width="21.875" style="42" customWidth="1"/>
    <col min="3335" max="3335" width="24.875" style="42" customWidth="1"/>
    <col min="3336" max="3336" width="20.375" style="42" customWidth="1"/>
    <col min="3337" max="3584" width="10.625" style="42"/>
    <col min="3585" max="3585" width="30.75" style="42" customWidth="1"/>
    <col min="3586" max="3586" width="17.625" style="42" customWidth="1"/>
    <col min="3587" max="3587" width="26.375" style="42" customWidth="1"/>
    <col min="3588" max="3588" width="20.375" style="42" customWidth="1"/>
    <col min="3589" max="3589" width="29.5" style="42" customWidth="1"/>
    <col min="3590" max="3590" width="21.875" style="42" customWidth="1"/>
    <col min="3591" max="3591" width="24.875" style="42" customWidth="1"/>
    <col min="3592" max="3592" width="20.375" style="42" customWidth="1"/>
    <col min="3593" max="3840" width="10.625" style="42"/>
    <col min="3841" max="3841" width="30.75" style="42" customWidth="1"/>
    <col min="3842" max="3842" width="17.625" style="42" customWidth="1"/>
    <col min="3843" max="3843" width="26.375" style="42" customWidth="1"/>
    <col min="3844" max="3844" width="20.375" style="42" customWidth="1"/>
    <col min="3845" max="3845" width="29.5" style="42" customWidth="1"/>
    <col min="3846" max="3846" width="21.875" style="42" customWidth="1"/>
    <col min="3847" max="3847" width="24.875" style="42" customWidth="1"/>
    <col min="3848" max="3848" width="20.375" style="42" customWidth="1"/>
    <col min="3849" max="4096" width="10.625" style="42"/>
    <col min="4097" max="4097" width="30.75" style="42" customWidth="1"/>
    <col min="4098" max="4098" width="17.625" style="42" customWidth="1"/>
    <col min="4099" max="4099" width="26.375" style="42" customWidth="1"/>
    <col min="4100" max="4100" width="20.375" style="42" customWidth="1"/>
    <col min="4101" max="4101" width="29.5" style="42" customWidth="1"/>
    <col min="4102" max="4102" width="21.875" style="42" customWidth="1"/>
    <col min="4103" max="4103" width="24.875" style="42" customWidth="1"/>
    <col min="4104" max="4104" width="20.375" style="42" customWidth="1"/>
    <col min="4105" max="4352" width="10.625" style="42"/>
    <col min="4353" max="4353" width="30.75" style="42" customWidth="1"/>
    <col min="4354" max="4354" width="17.625" style="42" customWidth="1"/>
    <col min="4355" max="4355" width="26.375" style="42" customWidth="1"/>
    <col min="4356" max="4356" width="20.375" style="42" customWidth="1"/>
    <col min="4357" max="4357" width="29.5" style="42" customWidth="1"/>
    <col min="4358" max="4358" width="21.875" style="42" customWidth="1"/>
    <col min="4359" max="4359" width="24.875" style="42" customWidth="1"/>
    <col min="4360" max="4360" width="20.375" style="42" customWidth="1"/>
    <col min="4361" max="4608" width="10.625" style="42"/>
    <col min="4609" max="4609" width="30.75" style="42" customWidth="1"/>
    <col min="4610" max="4610" width="17.625" style="42" customWidth="1"/>
    <col min="4611" max="4611" width="26.375" style="42" customWidth="1"/>
    <col min="4612" max="4612" width="20.375" style="42" customWidth="1"/>
    <col min="4613" max="4613" width="29.5" style="42" customWidth="1"/>
    <col min="4614" max="4614" width="21.875" style="42" customWidth="1"/>
    <col min="4615" max="4615" width="24.875" style="42" customWidth="1"/>
    <col min="4616" max="4616" width="20.375" style="42" customWidth="1"/>
    <col min="4617" max="4864" width="10.625" style="42"/>
    <col min="4865" max="4865" width="30.75" style="42" customWidth="1"/>
    <col min="4866" max="4866" width="17.625" style="42" customWidth="1"/>
    <col min="4867" max="4867" width="26.375" style="42" customWidth="1"/>
    <col min="4868" max="4868" width="20.375" style="42" customWidth="1"/>
    <col min="4869" max="4869" width="29.5" style="42" customWidth="1"/>
    <col min="4870" max="4870" width="21.875" style="42" customWidth="1"/>
    <col min="4871" max="4871" width="24.875" style="42" customWidth="1"/>
    <col min="4872" max="4872" width="20.375" style="42" customWidth="1"/>
    <col min="4873" max="5120" width="10.625" style="42"/>
    <col min="5121" max="5121" width="30.75" style="42" customWidth="1"/>
    <col min="5122" max="5122" width="17.625" style="42" customWidth="1"/>
    <col min="5123" max="5123" width="26.375" style="42" customWidth="1"/>
    <col min="5124" max="5124" width="20.375" style="42" customWidth="1"/>
    <col min="5125" max="5125" width="29.5" style="42" customWidth="1"/>
    <col min="5126" max="5126" width="21.875" style="42" customWidth="1"/>
    <col min="5127" max="5127" width="24.875" style="42" customWidth="1"/>
    <col min="5128" max="5128" width="20.375" style="42" customWidth="1"/>
    <col min="5129" max="5376" width="10.625" style="42"/>
    <col min="5377" max="5377" width="30.75" style="42" customWidth="1"/>
    <col min="5378" max="5378" width="17.625" style="42" customWidth="1"/>
    <col min="5379" max="5379" width="26.375" style="42" customWidth="1"/>
    <col min="5380" max="5380" width="20.375" style="42" customWidth="1"/>
    <col min="5381" max="5381" width="29.5" style="42" customWidth="1"/>
    <col min="5382" max="5382" width="21.875" style="42" customWidth="1"/>
    <col min="5383" max="5383" width="24.875" style="42" customWidth="1"/>
    <col min="5384" max="5384" width="20.375" style="42" customWidth="1"/>
    <col min="5385" max="5632" width="10.625" style="42"/>
    <col min="5633" max="5633" width="30.75" style="42" customWidth="1"/>
    <col min="5634" max="5634" width="17.625" style="42" customWidth="1"/>
    <col min="5635" max="5635" width="26.375" style="42" customWidth="1"/>
    <col min="5636" max="5636" width="20.375" style="42" customWidth="1"/>
    <col min="5637" max="5637" width="29.5" style="42" customWidth="1"/>
    <col min="5638" max="5638" width="21.875" style="42" customWidth="1"/>
    <col min="5639" max="5639" width="24.875" style="42" customWidth="1"/>
    <col min="5640" max="5640" width="20.375" style="42" customWidth="1"/>
    <col min="5641" max="5888" width="10.625" style="42"/>
    <col min="5889" max="5889" width="30.75" style="42" customWidth="1"/>
    <col min="5890" max="5890" width="17.625" style="42" customWidth="1"/>
    <col min="5891" max="5891" width="26.375" style="42" customWidth="1"/>
    <col min="5892" max="5892" width="20.375" style="42" customWidth="1"/>
    <col min="5893" max="5893" width="29.5" style="42" customWidth="1"/>
    <col min="5894" max="5894" width="21.875" style="42" customWidth="1"/>
    <col min="5895" max="5895" width="24.875" style="42" customWidth="1"/>
    <col min="5896" max="5896" width="20.375" style="42" customWidth="1"/>
    <col min="5897" max="6144" width="10.625" style="42"/>
    <col min="6145" max="6145" width="30.75" style="42" customWidth="1"/>
    <col min="6146" max="6146" width="17.625" style="42" customWidth="1"/>
    <col min="6147" max="6147" width="26.375" style="42" customWidth="1"/>
    <col min="6148" max="6148" width="20.375" style="42" customWidth="1"/>
    <col min="6149" max="6149" width="29.5" style="42" customWidth="1"/>
    <col min="6150" max="6150" width="21.875" style="42" customWidth="1"/>
    <col min="6151" max="6151" width="24.875" style="42" customWidth="1"/>
    <col min="6152" max="6152" width="20.375" style="42" customWidth="1"/>
    <col min="6153" max="6400" width="10.625" style="42"/>
    <col min="6401" max="6401" width="30.75" style="42" customWidth="1"/>
    <col min="6402" max="6402" width="17.625" style="42" customWidth="1"/>
    <col min="6403" max="6403" width="26.375" style="42" customWidth="1"/>
    <col min="6404" max="6404" width="20.375" style="42" customWidth="1"/>
    <col min="6405" max="6405" width="29.5" style="42" customWidth="1"/>
    <col min="6406" max="6406" width="21.875" style="42" customWidth="1"/>
    <col min="6407" max="6407" width="24.875" style="42" customWidth="1"/>
    <col min="6408" max="6408" width="20.375" style="42" customWidth="1"/>
    <col min="6409" max="6656" width="10.625" style="42"/>
    <col min="6657" max="6657" width="30.75" style="42" customWidth="1"/>
    <col min="6658" max="6658" width="17.625" style="42" customWidth="1"/>
    <col min="6659" max="6659" width="26.375" style="42" customWidth="1"/>
    <col min="6660" max="6660" width="20.375" style="42" customWidth="1"/>
    <col min="6661" max="6661" width="29.5" style="42" customWidth="1"/>
    <col min="6662" max="6662" width="21.875" style="42" customWidth="1"/>
    <col min="6663" max="6663" width="24.875" style="42" customWidth="1"/>
    <col min="6664" max="6664" width="20.375" style="42" customWidth="1"/>
    <col min="6665" max="6912" width="10.625" style="42"/>
    <col min="6913" max="6913" width="30.75" style="42" customWidth="1"/>
    <col min="6914" max="6914" width="17.625" style="42" customWidth="1"/>
    <col min="6915" max="6915" width="26.375" style="42" customWidth="1"/>
    <col min="6916" max="6916" width="20.375" style="42" customWidth="1"/>
    <col min="6917" max="6917" width="29.5" style="42" customWidth="1"/>
    <col min="6918" max="6918" width="21.875" style="42" customWidth="1"/>
    <col min="6919" max="6919" width="24.875" style="42" customWidth="1"/>
    <col min="6920" max="6920" width="20.375" style="42" customWidth="1"/>
    <col min="6921" max="7168" width="10.625" style="42"/>
    <col min="7169" max="7169" width="30.75" style="42" customWidth="1"/>
    <col min="7170" max="7170" width="17.625" style="42" customWidth="1"/>
    <col min="7171" max="7171" width="26.375" style="42" customWidth="1"/>
    <col min="7172" max="7172" width="20.375" style="42" customWidth="1"/>
    <col min="7173" max="7173" width="29.5" style="42" customWidth="1"/>
    <col min="7174" max="7174" width="21.875" style="42" customWidth="1"/>
    <col min="7175" max="7175" width="24.875" style="42" customWidth="1"/>
    <col min="7176" max="7176" width="20.375" style="42" customWidth="1"/>
    <col min="7177" max="7424" width="10.625" style="42"/>
    <col min="7425" max="7425" width="30.75" style="42" customWidth="1"/>
    <col min="7426" max="7426" width="17.625" style="42" customWidth="1"/>
    <col min="7427" max="7427" width="26.375" style="42" customWidth="1"/>
    <col min="7428" max="7428" width="20.375" style="42" customWidth="1"/>
    <col min="7429" max="7429" width="29.5" style="42" customWidth="1"/>
    <col min="7430" max="7430" width="21.875" style="42" customWidth="1"/>
    <col min="7431" max="7431" width="24.875" style="42" customWidth="1"/>
    <col min="7432" max="7432" width="20.375" style="42" customWidth="1"/>
    <col min="7433" max="7680" width="10.625" style="42"/>
    <col min="7681" max="7681" width="30.75" style="42" customWidth="1"/>
    <col min="7682" max="7682" width="17.625" style="42" customWidth="1"/>
    <col min="7683" max="7683" width="26.375" style="42" customWidth="1"/>
    <col min="7684" max="7684" width="20.375" style="42" customWidth="1"/>
    <col min="7685" max="7685" width="29.5" style="42" customWidth="1"/>
    <col min="7686" max="7686" width="21.875" style="42" customWidth="1"/>
    <col min="7687" max="7687" width="24.875" style="42" customWidth="1"/>
    <col min="7688" max="7688" width="20.375" style="42" customWidth="1"/>
    <col min="7689" max="7936" width="10.625" style="42"/>
    <col min="7937" max="7937" width="30.75" style="42" customWidth="1"/>
    <col min="7938" max="7938" width="17.625" style="42" customWidth="1"/>
    <col min="7939" max="7939" width="26.375" style="42" customWidth="1"/>
    <col min="7940" max="7940" width="20.375" style="42" customWidth="1"/>
    <col min="7941" max="7941" width="29.5" style="42" customWidth="1"/>
    <col min="7942" max="7942" width="21.875" style="42" customWidth="1"/>
    <col min="7943" max="7943" width="24.875" style="42" customWidth="1"/>
    <col min="7944" max="7944" width="20.375" style="42" customWidth="1"/>
    <col min="7945" max="8192" width="10.625" style="42"/>
    <col min="8193" max="8193" width="30.75" style="42" customWidth="1"/>
    <col min="8194" max="8194" width="17.625" style="42" customWidth="1"/>
    <col min="8195" max="8195" width="26.375" style="42" customWidth="1"/>
    <col min="8196" max="8196" width="20.375" style="42" customWidth="1"/>
    <col min="8197" max="8197" width="29.5" style="42" customWidth="1"/>
    <col min="8198" max="8198" width="21.875" style="42" customWidth="1"/>
    <col min="8199" max="8199" width="24.875" style="42" customWidth="1"/>
    <col min="8200" max="8200" width="20.375" style="42" customWidth="1"/>
    <col min="8201" max="8448" width="10.625" style="42"/>
    <col min="8449" max="8449" width="30.75" style="42" customWidth="1"/>
    <col min="8450" max="8450" width="17.625" style="42" customWidth="1"/>
    <col min="8451" max="8451" width="26.375" style="42" customWidth="1"/>
    <col min="8452" max="8452" width="20.375" style="42" customWidth="1"/>
    <col min="8453" max="8453" width="29.5" style="42" customWidth="1"/>
    <col min="8454" max="8454" width="21.875" style="42" customWidth="1"/>
    <col min="8455" max="8455" width="24.875" style="42" customWidth="1"/>
    <col min="8456" max="8456" width="20.375" style="42" customWidth="1"/>
    <col min="8457" max="8704" width="10.625" style="42"/>
    <col min="8705" max="8705" width="30.75" style="42" customWidth="1"/>
    <col min="8706" max="8706" width="17.625" style="42" customWidth="1"/>
    <col min="8707" max="8707" width="26.375" style="42" customWidth="1"/>
    <col min="8708" max="8708" width="20.375" style="42" customWidth="1"/>
    <col min="8709" max="8709" width="29.5" style="42" customWidth="1"/>
    <col min="8710" max="8710" width="21.875" style="42" customWidth="1"/>
    <col min="8711" max="8711" width="24.875" style="42" customWidth="1"/>
    <col min="8712" max="8712" width="20.375" style="42" customWidth="1"/>
    <col min="8713" max="8960" width="10.625" style="42"/>
    <col min="8961" max="8961" width="30.75" style="42" customWidth="1"/>
    <col min="8962" max="8962" width="17.625" style="42" customWidth="1"/>
    <col min="8963" max="8963" width="26.375" style="42" customWidth="1"/>
    <col min="8964" max="8964" width="20.375" style="42" customWidth="1"/>
    <col min="8965" max="8965" width="29.5" style="42" customWidth="1"/>
    <col min="8966" max="8966" width="21.875" style="42" customWidth="1"/>
    <col min="8967" max="8967" width="24.875" style="42" customWidth="1"/>
    <col min="8968" max="8968" width="20.375" style="42" customWidth="1"/>
    <col min="8969" max="9216" width="10.625" style="42"/>
    <col min="9217" max="9217" width="30.75" style="42" customWidth="1"/>
    <col min="9218" max="9218" width="17.625" style="42" customWidth="1"/>
    <col min="9219" max="9219" width="26.375" style="42" customWidth="1"/>
    <col min="9220" max="9220" width="20.375" style="42" customWidth="1"/>
    <col min="9221" max="9221" width="29.5" style="42" customWidth="1"/>
    <col min="9222" max="9222" width="21.875" style="42" customWidth="1"/>
    <col min="9223" max="9223" width="24.875" style="42" customWidth="1"/>
    <col min="9224" max="9224" width="20.375" style="42" customWidth="1"/>
    <col min="9225" max="9472" width="10.625" style="42"/>
    <col min="9473" max="9473" width="30.75" style="42" customWidth="1"/>
    <col min="9474" max="9474" width="17.625" style="42" customWidth="1"/>
    <col min="9475" max="9475" width="26.375" style="42" customWidth="1"/>
    <col min="9476" max="9476" width="20.375" style="42" customWidth="1"/>
    <col min="9477" max="9477" width="29.5" style="42" customWidth="1"/>
    <col min="9478" max="9478" width="21.875" style="42" customWidth="1"/>
    <col min="9479" max="9479" width="24.875" style="42" customWidth="1"/>
    <col min="9480" max="9480" width="20.375" style="42" customWidth="1"/>
    <col min="9481" max="9728" width="10.625" style="42"/>
    <col min="9729" max="9729" width="30.75" style="42" customWidth="1"/>
    <col min="9730" max="9730" width="17.625" style="42" customWidth="1"/>
    <col min="9731" max="9731" width="26.375" style="42" customWidth="1"/>
    <col min="9732" max="9732" width="20.375" style="42" customWidth="1"/>
    <col min="9733" max="9733" width="29.5" style="42" customWidth="1"/>
    <col min="9734" max="9734" width="21.875" style="42" customWidth="1"/>
    <col min="9735" max="9735" width="24.875" style="42" customWidth="1"/>
    <col min="9736" max="9736" width="20.375" style="42" customWidth="1"/>
    <col min="9737" max="9984" width="10.625" style="42"/>
    <col min="9985" max="9985" width="30.75" style="42" customWidth="1"/>
    <col min="9986" max="9986" width="17.625" style="42" customWidth="1"/>
    <col min="9987" max="9987" width="26.375" style="42" customWidth="1"/>
    <col min="9988" max="9988" width="20.375" style="42" customWidth="1"/>
    <col min="9989" max="9989" width="29.5" style="42" customWidth="1"/>
    <col min="9990" max="9990" width="21.875" style="42" customWidth="1"/>
    <col min="9991" max="9991" width="24.875" style="42" customWidth="1"/>
    <col min="9992" max="9992" width="20.375" style="42" customWidth="1"/>
    <col min="9993" max="10240" width="10.625" style="42"/>
    <col min="10241" max="10241" width="30.75" style="42" customWidth="1"/>
    <col min="10242" max="10242" width="17.625" style="42" customWidth="1"/>
    <col min="10243" max="10243" width="26.375" style="42" customWidth="1"/>
    <col min="10244" max="10244" width="20.375" style="42" customWidth="1"/>
    <col min="10245" max="10245" width="29.5" style="42" customWidth="1"/>
    <col min="10246" max="10246" width="21.875" style="42" customWidth="1"/>
    <col min="10247" max="10247" width="24.875" style="42" customWidth="1"/>
    <col min="10248" max="10248" width="20.375" style="42" customWidth="1"/>
    <col min="10249" max="10496" width="10.625" style="42"/>
    <col min="10497" max="10497" width="30.75" style="42" customWidth="1"/>
    <col min="10498" max="10498" width="17.625" style="42" customWidth="1"/>
    <col min="10499" max="10499" width="26.375" style="42" customWidth="1"/>
    <col min="10500" max="10500" width="20.375" style="42" customWidth="1"/>
    <col min="10501" max="10501" width="29.5" style="42" customWidth="1"/>
    <col min="10502" max="10502" width="21.875" style="42" customWidth="1"/>
    <col min="10503" max="10503" width="24.875" style="42" customWidth="1"/>
    <col min="10504" max="10504" width="20.375" style="42" customWidth="1"/>
    <col min="10505" max="10752" width="10.625" style="42"/>
    <col min="10753" max="10753" width="30.75" style="42" customWidth="1"/>
    <col min="10754" max="10754" width="17.625" style="42" customWidth="1"/>
    <col min="10755" max="10755" width="26.375" style="42" customWidth="1"/>
    <col min="10756" max="10756" width="20.375" style="42" customWidth="1"/>
    <col min="10757" max="10757" width="29.5" style="42" customWidth="1"/>
    <col min="10758" max="10758" width="21.875" style="42" customWidth="1"/>
    <col min="10759" max="10759" width="24.875" style="42" customWidth="1"/>
    <col min="10760" max="10760" width="20.375" style="42" customWidth="1"/>
    <col min="10761" max="11008" width="10.625" style="42"/>
    <col min="11009" max="11009" width="30.75" style="42" customWidth="1"/>
    <col min="11010" max="11010" width="17.625" style="42" customWidth="1"/>
    <col min="11011" max="11011" width="26.375" style="42" customWidth="1"/>
    <col min="11012" max="11012" width="20.375" style="42" customWidth="1"/>
    <col min="11013" max="11013" width="29.5" style="42" customWidth="1"/>
    <col min="11014" max="11014" width="21.875" style="42" customWidth="1"/>
    <col min="11015" max="11015" width="24.875" style="42" customWidth="1"/>
    <col min="11016" max="11016" width="20.375" style="42" customWidth="1"/>
    <col min="11017" max="11264" width="10.625" style="42"/>
    <col min="11265" max="11265" width="30.75" style="42" customWidth="1"/>
    <col min="11266" max="11266" width="17.625" style="42" customWidth="1"/>
    <col min="11267" max="11267" width="26.375" style="42" customWidth="1"/>
    <col min="11268" max="11268" width="20.375" style="42" customWidth="1"/>
    <col min="11269" max="11269" width="29.5" style="42" customWidth="1"/>
    <col min="11270" max="11270" width="21.875" style="42" customWidth="1"/>
    <col min="11271" max="11271" width="24.875" style="42" customWidth="1"/>
    <col min="11272" max="11272" width="20.375" style="42" customWidth="1"/>
    <col min="11273" max="11520" width="10.625" style="42"/>
    <col min="11521" max="11521" width="30.75" style="42" customWidth="1"/>
    <col min="11522" max="11522" width="17.625" style="42" customWidth="1"/>
    <col min="11523" max="11523" width="26.375" style="42" customWidth="1"/>
    <col min="11524" max="11524" width="20.375" style="42" customWidth="1"/>
    <col min="11525" max="11525" width="29.5" style="42" customWidth="1"/>
    <col min="11526" max="11526" width="21.875" style="42" customWidth="1"/>
    <col min="11527" max="11527" width="24.875" style="42" customWidth="1"/>
    <col min="11528" max="11528" width="20.375" style="42" customWidth="1"/>
    <col min="11529" max="11776" width="10.625" style="42"/>
    <col min="11777" max="11777" width="30.75" style="42" customWidth="1"/>
    <col min="11778" max="11778" width="17.625" style="42" customWidth="1"/>
    <col min="11779" max="11779" width="26.375" style="42" customWidth="1"/>
    <col min="11780" max="11780" width="20.375" style="42" customWidth="1"/>
    <col min="11781" max="11781" width="29.5" style="42" customWidth="1"/>
    <col min="11782" max="11782" width="21.875" style="42" customWidth="1"/>
    <col min="11783" max="11783" width="24.875" style="42" customWidth="1"/>
    <col min="11784" max="11784" width="20.375" style="42" customWidth="1"/>
    <col min="11785" max="12032" width="10.625" style="42"/>
    <col min="12033" max="12033" width="30.75" style="42" customWidth="1"/>
    <col min="12034" max="12034" width="17.625" style="42" customWidth="1"/>
    <col min="12035" max="12035" width="26.375" style="42" customWidth="1"/>
    <col min="12036" max="12036" width="20.375" style="42" customWidth="1"/>
    <col min="12037" max="12037" width="29.5" style="42" customWidth="1"/>
    <col min="12038" max="12038" width="21.875" style="42" customWidth="1"/>
    <col min="12039" max="12039" width="24.875" style="42" customWidth="1"/>
    <col min="12040" max="12040" width="20.375" style="42" customWidth="1"/>
    <col min="12041" max="12288" width="10.625" style="42"/>
    <col min="12289" max="12289" width="30.75" style="42" customWidth="1"/>
    <col min="12290" max="12290" width="17.625" style="42" customWidth="1"/>
    <col min="12291" max="12291" width="26.375" style="42" customWidth="1"/>
    <col min="12292" max="12292" width="20.375" style="42" customWidth="1"/>
    <col min="12293" max="12293" width="29.5" style="42" customWidth="1"/>
    <col min="12294" max="12294" width="21.875" style="42" customWidth="1"/>
    <col min="12295" max="12295" width="24.875" style="42" customWidth="1"/>
    <col min="12296" max="12296" width="20.375" style="42" customWidth="1"/>
    <col min="12297" max="12544" width="10.625" style="42"/>
    <col min="12545" max="12545" width="30.75" style="42" customWidth="1"/>
    <col min="12546" max="12546" width="17.625" style="42" customWidth="1"/>
    <col min="12547" max="12547" width="26.375" style="42" customWidth="1"/>
    <col min="12548" max="12548" width="20.375" style="42" customWidth="1"/>
    <col min="12549" max="12549" width="29.5" style="42" customWidth="1"/>
    <col min="12550" max="12550" width="21.875" style="42" customWidth="1"/>
    <col min="12551" max="12551" width="24.875" style="42" customWidth="1"/>
    <col min="12552" max="12552" width="20.375" style="42" customWidth="1"/>
    <col min="12553" max="12800" width="10.625" style="42"/>
    <col min="12801" max="12801" width="30.75" style="42" customWidth="1"/>
    <col min="12802" max="12802" width="17.625" style="42" customWidth="1"/>
    <col min="12803" max="12803" width="26.375" style="42" customWidth="1"/>
    <col min="12804" max="12804" width="20.375" style="42" customWidth="1"/>
    <col min="12805" max="12805" width="29.5" style="42" customWidth="1"/>
    <col min="12806" max="12806" width="21.875" style="42" customWidth="1"/>
    <col min="12807" max="12807" width="24.875" style="42" customWidth="1"/>
    <col min="12808" max="12808" width="20.375" style="42" customWidth="1"/>
    <col min="12809" max="13056" width="10.625" style="42"/>
    <col min="13057" max="13057" width="30.75" style="42" customWidth="1"/>
    <col min="13058" max="13058" width="17.625" style="42" customWidth="1"/>
    <col min="13059" max="13059" width="26.375" style="42" customWidth="1"/>
    <col min="13060" max="13060" width="20.375" style="42" customWidth="1"/>
    <col min="13061" max="13061" width="29.5" style="42" customWidth="1"/>
    <col min="13062" max="13062" width="21.875" style="42" customWidth="1"/>
    <col min="13063" max="13063" width="24.875" style="42" customWidth="1"/>
    <col min="13064" max="13064" width="20.375" style="42" customWidth="1"/>
    <col min="13065" max="13312" width="10.625" style="42"/>
    <col min="13313" max="13313" width="30.75" style="42" customWidth="1"/>
    <col min="13314" max="13314" width="17.625" style="42" customWidth="1"/>
    <col min="13315" max="13315" width="26.375" style="42" customWidth="1"/>
    <col min="13316" max="13316" width="20.375" style="42" customWidth="1"/>
    <col min="13317" max="13317" width="29.5" style="42" customWidth="1"/>
    <col min="13318" max="13318" width="21.875" style="42" customWidth="1"/>
    <col min="13319" max="13319" width="24.875" style="42" customWidth="1"/>
    <col min="13320" max="13320" width="20.375" style="42" customWidth="1"/>
    <col min="13321" max="13568" width="10.625" style="42"/>
    <col min="13569" max="13569" width="30.75" style="42" customWidth="1"/>
    <col min="13570" max="13570" width="17.625" style="42" customWidth="1"/>
    <col min="13571" max="13571" width="26.375" style="42" customWidth="1"/>
    <col min="13572" max="13572" width="20.375" style="42" customWidth="1"/>
    <col min="13573" max="13573" width="29.5" style="42" customWidth="1"/>
    <col min="13574" max="13574" width="21.875" style="42" customWidth="1"/>
    <col min="13575" max="13575" width="24.875" style="42" customWidth="1"/>
    <col min="13576" max="13576" width="20.375" style="42" customWidth="1"/>
    <col min="13577" max="13824" width="10.625" style="42"/>
    <col min="13825" max="13825" width="30.75" style="42" customWidth="1"/>
    <col min="13826" max="13826" width="17.625" style="42" customWidth="1"/>
    <col min="13827" max="13827" width="26.375" style="42" customWidth="1"/>
    <col min="13828" max="13828" width="20.375" style="42" customWidth="1"/>
    <col min="13829" max="13829" width="29.5" style="42" customWidth="1"/>
    <col min="13830" max="13830" width="21.875" style="42" customWidth="1"/>
    <col min="13831" max="13831" width="24.875" style="42" customWidth="1"/>
    <col min="13832" max="13832" width="20.375" style="42" customWidth="1"/>
    <col min="13833" max="14080" width="10.625" style="42"/>
    <col min="14081" max="14081" width="30.75" style="42" customWidth="1"/>
    <col min="14082" max="14082" width="17.625" style="42" customWidth="1"/>
    <col min="14083" max="14083" width="26.375" style="42" customWidth="1"/>
    <col min="14084" max="14084" width="20.375" style="42" customWidth="1"/>
    <col min="14085" max="14085" width="29.5" style="42" customWidth="1"/>
    <col min="14086" max="14086" width="21.875" style="42" customWidth="1"/>
    <col min="14087" max="14087" width="24.875" style="42" customWidth="1"/>
    <col min="14088" max="14088" width="20.375" style="42" customWidth="1"/>
    <col min="14089" max="14336" width="10.625" style="42"/>
    <col min="14337" max="14337" width="30.75" style="42" customWidth="1"/>
    <col min="14338" max="14338" width="17.625" style="42" customWidth="1"/>
    <col min="14339" max="14339" width="26.375" style="42" customWidth="1"/>
    <col min="14340" max="14340" width="20.375" style="42" customWidth="1"/>
    <col min="14341" max="14341" width="29.5" style="42" customWidth="1"/>
    <col min="14342" max="14342" width="21.875" style="42" customWidth="1"/>
    <col min="14343" max="14343" width="24.875" style="42" customWidth="1"/>
    <col min="14344" max="14344" width="20.375" style="42" customWidth="1"/>
    <col min="14345" max="14592" width="10.625" style="42"/>
    <col min="14593" max="14593" width="30.75" style="42" customWidth="1"/>
    <col min="14594" max="14594" width="17.625" style="42" customWidth="1"/>
    <col min="14595" max="14595" width="26.375" style="42" customWidth="1"/>
    <col min="14596" max="14596" width="20.375" style="42" customWidth="1"/>
    <col min="14597" max="14597" width="29.5" style="42" customWidth="1"/>
    <col min="14598" max="14598" width="21.875" style="42" customWidth="1"/>
    <col min="14599" max="14599" width="24.875" style="42" customWidth="1"/>
    <col min="14600" max="14600" width="20.375" style="42" customWidth="1"/>
    <col min="14601" max="14848" width="10.625" style="42"/>
    <col min="14849" max="14849" width="30.75" style="42" customWidth="1"/>
    <col min="14850" max="14850" width="17.625" style="42" customWidth="1"/>
    <col min="14851" max="14851" width="26.375" style="42" customWidth="1"/>
    <col min="14852" max="14852" width="20.375" style="42" customWidth="1"/>
    <col min="14853" max="14853" width="29.5" style="42" customWidth="1"/>
    <col min="14854" max="14854" width="21.875" style="42" customWidth="1"/>
    <col min="14855" max="14855" width="24.875" style="42" customWidth="1"/>
    <col min="14856" max="14856" width="20.375" style="42" customWidth="1"/>
    <col min="14857" max="15104" width="10.625" style="42"/>
    <col min="15105" max="15105" width="30.75" style="42" customWidth="1"/>
    <col min="15106" max="15106" width="17.625" style="42" customWidth="1"/>
    <col min="15107" max="15107" width="26.375" style="42" customWidth="1"/>
    <col min="15108" max="15108" width="20.375" style="42" customWidth="1"/>
    <col min="15109" max="15109" width="29.5" style="42" customWidth="1"/>
    <col min="15110" max="15110" width="21.875" style="42" customWidth="1"/>
    <col min="15111" max="15111" width="24.875" style="42" customWidth="1"/>
    <col min="15112" max="15112" width="20.375" style="42" customWidth="1"/>
    <col min="15113" max="15360" width="10.625" style="42"/>
    <col min="15361" max="15361" width="30.75" style="42" customWidth="1"/>
    <col min="15362" max="15362" width="17.625" style="42" customWidth="1"/>
    <col min="15363" max="15363" width="26.375" style="42" customWidth="1"/>
    <col min="15364" max="15364" width="20.375" style="42" customWidth="1"/>
    <col min="15365" max="15365" width="29.5" style="42" customWidth="1"/>
    <col min="15366" max="15366" width="21.875" style="42" customWidth="1"/>
    <col min="15367" max="15367" width="24.875" style="42" customWidth="1"/>
    <col min="15368" max="15368" width="20.375" style="42" customWidth="1"/>
    <col min="15369" max="15616" width="10.625" style="42"/>
    <col min="15617" max="15617" width="30.75" style="42" customWidth="1"/>
    <col min="15618" max="15618" width="17.625" style="42" customWidth="1"/>
    <col min="15619" max="15619" width="26.375" style="42" customWidth="1"/>
    <col min="15620" max="15620" width="20.375" style="42" customWidth="1"/>
    <col min="15621" max="15621" width="29.5" style="42" customWidth="1"/>
    <col min="15622" max="15622" width="21.875" style="42" customWidth="1"/>
    <col min="15623" max="15623" width="24.875" style="42" customWidth="1"/>
    <col min="15624" max="15624" width="20.375" style="42" customWidth="1"/>
    <col min="15625" max="15872" width="10.625" style="42"/>
    <col min="15873" max="15873" width="30.75" style="42" customWidth="1"/>
    <col min="15874" max="15874" width="17.625" style="42" customWidth="1"/>
    <col min="15875" max="15875" width="26.375" style="42" customWidth="1"/>
    <col min="15876" max="15876" width="20.375" style="42" customWidth="1"/>
    <col min="15877" max="15877" width="29.5" style="42" customWidth="1"/>
    <col min="15878" max="15878" width="21.875" style="42" customWidth="1"/>
    <col min="15879" max="15879" width="24.875" style="42" customWidth="1"/>
    <col min="15880" max="15880" width="20.375" style="42" customWidth="1"/>
    <col min="15881" max="16128" width="10.625" style="42"/>
    <col min="16129" max="16129" width="30.75" style="42" customWidth="1"/>
    <col min="16130" max="16130" width="17.625" style="42" customWidth="1"/>
    <col min="16131" max="16131" width="26.375" style="42" customWidth="1"/>
    <col min="16132" max="16132" width="20.375" style="42" customWidth="1"/>
    <col min="16133" max="16133" width="29.5" style="42" customWidth="1"/>
    <col min="16134" max="16134" width="21.875" style="42" customWidth="1"/>
    <col min="16135" max="16135" width="24.875" style="42" customWidth="1"/>
    <col min="16136" max="16136" width="20.375" style="42" customWidth="1"/>
    <col min="16137" max="16384" width="10.625" style="42"/>
  </cols>
  <sheetData>
    <row r="1" spans="1:7" ht="30" customHeight="1" thickBot="1">
      <c r="A1" s="2528" t="s">
        <v>2932</v>
      </c>
      <c r="B1" s="2529"/>
      <c r="C1" s="2529"/>
      <c r="D1" s="2529"/>
      <c r="E1" s="2529"/>
      <c r="F1" s="2529"/>
      <c r="G1" s="2530"/>
    </row>
    <row r="2" spans="1:7" ht="14.1">
      <c r="A2" s="789"/>
      <c r="B2" s="789"/>
      <c r="C2" s="789"/>
      <c r="D2" s="789"/>
      <c r="E2" s="41"/>
      <c r="F2" s="62"/>
      <c r="G2" s="53"/>
    </row>
    <row r="3" spans="1:7" ht="14.1">
      <c r="A3" s="1326" t="s">
        <v>2933</v>
      </c>
      <c r="B3" s="789"/>
      <c r="C3" s="789"/>
      <c r="D3" s="789"/>
      <c r="E3" s="41"/>
      <c r="F3" s="62"/>
      <c r="G3" s="53"/>
    </row>
    <row r="4" spans="1:7" ht="14.1">
      <c r="A4" s="2996" t="s">
        <v>2934</v>
      </c>
      <c r="B4" s="2996"/>
      <c r="C4" s="789"/>
      <c r="D4" s="62"/>
      <c r="E4" s="1327" t="s">
        <v>2935</v>
      </c>
      <c r="F4" s="62"/>
      <c r="G4" s="53"/>
    </row>
    <row r="5" spans="1:7" ht="14.45">
      <c r="A5" s="1328" t="s">
        <v>2936</v>
      </c>
      <c r="B5" s="1328"/>
      <c r="C5" s="1329" t="s">
        <v>2937</v>
      </c>
      <c r="D5" s="789"/>
      <c r="E5" s="1327" t="s">
        <v>2935</v>
      </c>
      <c r="F5" s="62"/>
      <c r="G5" s="53"/>
    </row>
    <row r="6" spans="1:7" ht="14.1">
      <c r="A6" s="1327" t="s">
        <v>2938</v>
      </c>
      <c r="B6" s="789"/>
      <c r="C6" s="789"/>
      <c r="D6" s="789"/>
      <c r="E6" s="1327" t="s">
        <v>2939</v>
      </c>
      <c r="F6" s="62"/>
      <c r="G6" s="53"/>
    </row>
    <row r="7" spans="1:7" ht="14.45" thickBot="1">
      <c r="A7" s="789"/>
      <c r="B7" s="789"/>
      <c r="C7" s="789"/>
      <c r="D7" s="789"/>
      <c r="E7" s="41"/>
      <c r="F7" s="62"/>
      <c r="G7" s="53"/>
    </row>
    <row r="8" spans="1:7" ht="14.45" thickBot="1">
      <c r="A8" s="789"/>
      <c r="B8" s="2521" t="s">
        <v>916</v>
      </c>
      <c r="C8" s="2588"/>
      <c r="D8" s="790" t="str">
        <f>IF('Input and Calculation Tool'!C36="","REMPLIR SECTION 1.3",'Input and Calculation Tool'!C36)</f>
        <v>REMPLIR SECTION 1.3</v>
      </c>
      <c r="E8" s="41"/>
      <c r="F8" s="62"/>
      <c r="G8" s="53"/>
    </row>
    <row r="9" spans="1:7" ht="14.45" thickBot="1">
      <c r="A9" s="789"/>
      <c r="B9" s="2521" t="s">
        <v>1937</v>
      </c>
      <c r="C9" s="2588"/>
      <c r="D9" s="790" t="e">
        <f>IF(D8="non","Pas de traitements",SUM(H18:H55)/'Input and Calculation Tool'!C42)</f>
        <v>#VALUE!</v>
      </c>
      <c r="E9" s="41"/>
      <c r="F9" s="62"/>
      <c r="G9" s="53"/>
    </row>
    <row r="10" spans="1:7" ht="14.45" thickBot="1">
      <c r="A10" s="789"/>
      <c r="B10" s="2521" t="s">
        <v>1938</v>
      </c>
      <c r="C10" s="2997"/>
      <c r="D10" s="790" t="e">
        <f>IF(D9="Pas de traitements",D9,IF(C18=",","#VALEUR!",SUMIF(B18:B55,"=Herbicide (H)",H18:H55)/'Input and Calculation Tool'!C42))</f>
        <v>#VALUE!</v>
      </c>
      <c r="E10" s="41"/>
    </row>
    <row r="11" spans="1:7" ht="14.1">
      <c r="A11" s="789"/>
      <c r="B11" s="789"/>
      <c r="C11" s="789"/>
      <c r="D11" s="789"/>
      <c r="E11" s="41"/>
      <c r="F11" s="62"/>
      <c r="G11" s="53"/>
    </row>
    <row r="12" spans="1:7" ht="14.1">
      <c r="B12" s="789"/>
      <c r="C12" s="789"/>
      <c r="D12" s="789"/>
      <c r="E12" s="41"/>
      <c r="F12" s="62"/>
      <c r="G12" s="53"/>
    </row>
    <row r="13" spans="1:7" ht="14.1">
      <c r="A13" s="1330" t="s">
        <v>2940</v>
      </c>
      <c r="B13" s="1331"/>
      <c r="C13" s="1331"/>
      <c r="D13" s="789"/>
      <c r="E13" s="41"/>
      <c r="F13" s="62"/>
      <c r="G13" s="53"/>
    </row>
    <row r="14" spans="1:7" ht="14.45">
      <c r="A14" s="2995" t="s">
        <v>2941</v>
      </c>
      <c r="B14" s="2995"/>
      <c r="C14" s="2995"/>
      <c r="D14" s="1329" t="s">
        <v>2942</v>
      </c>
      <c r="E14" s="41"/>
      <c r="F14" s="62"/>
      <c r="G14" s="53"/>
    </row>
    <row r="15" spans="1:7" ht="14.45">
      <c r="A15" s="1332"/>
      <c r="B15" s="1332"/>
      <c r="C15" s="1332"/>
      <c r="D15" s="1329"/>
      <c r="E15" s="41"/>
      <c r="F15" s="62"/>
      <c r="G15" s="53"/>
    </row>
    <row r="16" spans="1:7" ht="14.45" thickBot="1">
      <c r="A16" s="288" t="s">
        <v>2943</v>
      </c>
      <c r="B16" s="789"/>
      <c r="C16" s="789"/>
      <c r="D16" s="789"/>
      <c r="E16" s="41"/>
      <c r="F16" s="62"/>
      <c r="G16" s="53"/>
    </row>
    <row r="17" spans="1:8" ht="14.45" thickBot="1">
      <c r="A17" s="1333" t="s">
        <v>2653</v>
      </c>
      <c r="B17" s="764" t="s">
        <v>2655</v>
      </c>
      <c r="C17" s="1334" t="s">
        <v>2944</v>
      </c>
      <c r="D17" s="764" t="s">
        <v>2657</v>
      </c>
      <c r="E17" s="764" t="s">
        <v>2658</v>
      </c>
      <c r="F17" s="1334" t="s">
        <v>2945</v>
      </c>
      <c r="G17" s="1335" t="s">
        <v>2946</v>
      </c>
    </row>
    <row r="18" spans="1:8" ht="14.1">
      <c r="A18" s="1336"/>
      <c r="B18" s="1336"/>
      <c r="C18" s="1336" t="s">
        <v>957</v>
      </c>
      <c r="D18" s="1336" t="s">
        <v>957</v>
      </c>
      <c r="E18" s="1336" t="s">
        <v>957</v>
      </c>
      <c r="F18" s="1336" t="s">
        <v>957</v>
      </c>
      <c r="G18" s="1337" t="e">
        <f t="shared" ref="G18:G55" si="0">(C18/D18)*(E18/F18)</f>
        <v>#VALUE!</v>
      </c>
      <c r="H18" s="1338" t="e">
        <f t="shared" ref="H18:H55" si="1">IF(F18="",0,G18*E18)</f>
        <v>#VALUE!</v>
      </c>
    </row>
    <row r="19" spans="1:8" ht="14.1">
      <c r="A19" s="1339"/>
      <c r="B19" s="1336"/>
      <c r="C19" s="1339"/>
      <c r="D19" s="1339"/>
      <c r="E19" s="1339"/>
      <c r="F19" s="1339"/>
      <c r="G19" s="461" t="e">
        <f t="shared" si="0"/>
        <v>#DIV/0!</v>
      </c>
      <c r="H19" s="1338">
        <f t="shared" si="1"/>
        <v>0</v>
      </c>
    </row>
    <row r="20" spans="1:8" ht="14.1">
      <c r="A20" s="1339"/>
      <c r="B20" s="1336"/>
      <c r="C20" s="1339"/>
      <c r="D20" s="1339"/>
      <c r="E20" s="1339"/>
      <c r="F20" s="1339"/>
      <c r="G20" s="461" t="e">
        <f t="shared" si="0"/>
        <v>#DIV/0!</v>
      </c>
      <c r="H20" s="1338">
        <f t="shared" si="1"/>
        <v>0</v>
      </c>
    </row>
    <row r="21" spans="1:8" ht="14.1">
      <c r="A21" s="1339"/>
      <c r="B21" s="1336"/>
      <c r="C21" s="1339"/>
      <c r="D21" s="1339"/>
      <c r="E21" s="1339"/>
      <c r="F21" s="1339"/>
      <c r="G21" s="461" t="e">
        <f t="shared" si="0"/>
        <v>#DIV/0!</v>
      </c>
      <c r="H21" s="1338">
        <f t="shared" si="1"/>
        <v>0</v>
      </c>
    </row>
    <row r="22" spans="1:8" ht="14.1">
      <c r="A22" s="1339"/>
      <c r="B22" s="1336"/>
      <c r="C22" s="1339"/>
      <c r="D22" s="1339"/>
      <c r="E22" s="1339"/>
      <c r="F22" s="1339"/>
      <c r="G22" s="461" t="e">
        <f>(C22/D22)*(E22/F22)</f>
        <v>#DIV/0!</v>
      </c>
      <c r="H22" s="1338">
        <f t="shared" si="1"/>
        <v>0</v>
      </c>
    </row>
    <row r="23" spans="1:8" ht="14.1">
      <c r="A23" s="1339"/>
      <c r="B23" s="1336"/>
      <c r="C23" s="1339"/>
      <c r="D23" s="1339"/>
      <c r="E23" s="1339"/>
      <c r="F23" s="1339"/>
      <c r="G23" s="461" t="e">
        <f t="shared" si="0"/>
        <v>#DIV/0!</v>
      </c>
      <c r="H23" s="1338">
        <f t="shared" si="1"/>
        <v>0</v>
      </c>
    </row>
    <row r="24" spans="1:8" ht="14.1">
      <c r="A24" s="1339"/>
      <c r="B24" s="1336"/>
      <c r="C24" s="1339"/>
      <c r="D24" s="1339"/>
      <c r="E24" s="1339"/>
      <c r="F24" s="1339"/>
      <c r="G24" s="461" t="e">
        <f t="shared" si="0"/>
        <v>#DIV/0!</v>
      </c>
      <c r="H24" s="1338">
        <f t="shared" si="1"/>
        <v>0</v>
      </c>
    </row>
    <row r="25" spans="1:8" ht="14.1">
      <c r="A25" s="1339"/>
      <c r="B25" s="1336"/>
      <c r="C25" s="1339"/>
      <c r="D25" s="1339"/>
      <c r="E25" s="1339"/>
      <c r="F25" s="1339"/>
      <c r="G25" s="461" t="e">
        <f t="shared" si="0"/>
        <v>#DIV/0!</v>
      </c>
      <c r="H25" s="1338">
        <f t="shared" si="1"/>
        <v>0</v>
      </c>
    </row>
    <row r="26" spans="1:8" ht="14.1">
      <c r="A26" s="1339"/>
      <c r="B26" s="1336"/>
      <c r="C26" s="1339"/>
      <c r="D26" s="1339"/>
      <c r="E26" s="1339"/>
      <c r="F26" s="1339"/>
      <c r="G26" s="461" t="e">
        <f t="shared" si="0"/>
        <v>#DIV/0!</v>
      </c>
      <c r="H26" s="1338">
        <f t="shared" si="1"/>
        <v>0</v>
      </c>
    </row>
    <row r="27" spans="1:8" ht="14.1">
      <c r="A27" s="1339"/>
      <c r="B27" s="1336"/>
      <c r="C27" s="1339"/>
      <c r="D27" s="1339"/>
      <c r="E27" s="1339"/>
      <c r="F27" s="1339"/>
      <c r="G27" s="461" t="e">
        <f t="shared" si="0"/>
        <v>#DIV/0!</v>
      </c>
      <c r="H27" s="1338">
        <f t="shared" si="1"/>
        <v>0</v>
      </c>
    </row>
    <row r="28" spans="1:8" ht="14.1">
      <c r="A28" s="1339"/>
      <c r="B28" s="1336"/>
      <c r="C28" s="1339"/>
      <c r="D28" s="1339"/>
      <c r="E28" s="1339"/>
      <c r="F28" s="1339"/>
      <c r="G28" s="461" t="e">
        <f t="shared" si="0"/>
        <v>#DIV/0!</v>
      </c>
      <c r="H28" s="1338">
        <f t="shared" si="1"/>
        <v>0</v>
      </c>
    </row>
    <row r="29" spans="1:8" ht="14.1">
      <c r="A29" s="1339"/>
      <c r="B29" s="1336"/>
      <c r="C29" s="1339"/>
      <c r="D29" s="1339"/>
      <c r="E29" s="1339"/>
      <c r="F29" s="1339"/>
      <c r="G29" s="461" t="e">
        <f t="shared" si="0"/>
        <v>#DIV/0!</v>
      </c>
      <c r="H29" s="1338">
        <f t="shared" si="1"/>
        <v>0</v>
      </c>
    </row>
    <row r="30" spans="1:8" ht="14.1">
      <c r="A30" s="1339"/>
      <c r="B30" s="1336"/>
      <c r="C30" s="1339"/>
      <c r="D30" s="1339"/>
      <c r="E30" s="1339"/>
      <c r="F30" s="1339"/>
      <c r="G30" s="461" t="e">
        <f t="shared" si="0"/>
        <v>#DIV/0!</v>
      </c>
      <c r="H30" s="1338">
        <f t="shared" si="1"/>
        <v>0</v>
      </c>
    </row>
    <row r="31" spans="1:8" ht="14.1">
      <c r="A31" s="1339"/>
      <c r="B31" s="1336"/>
      <c r="C31" s="1339"/>
      <c r="D31" s="1339"/>
      <c r="E31" s="1339"/>
      <c r="F31" s="1339"/>
      <c r="G31" s="461" t="e">
        <f t="shared" si="0"/>
        <v>#DIV/0!</v>
      </c>
      <c r="H31" s="1338">
        <f t="shared" si="1"/>
        <v>0</v>
      </c>
    </row>
    <row r="32" spans="1:8" ht="14.1">
      <c r="A32" s="1339"/>
      <c r="B32" s="1336"/>
      <c r="C32" s="1339"/>
      <c r="D32" s="1339"/>
      <c r="E32" s="1339"/>
      <c r="F32" s="1339"/>
      <c r="G32" s="461" t="e">
        <f t="shared" si="0"/>
        <v>#DIV/0!</v>
      </c>
      <c r="H32" s="1338">
        <f t="shared" si="1"/>
        <v>0</v>
      </c>
    </row>
    <row r="33" spans="1:8" ht="14.1">
      <c r="A33" s="1339"/>
      <c r="B33" s="1336"/>
      <c r="C33" s="1339"/>
      <c r="D33" s="1339"/>
      <c r="E33" s="1339"/>
      <c r="F33" s="1339"/>
      <c r="G33" s="461" t="e">
        <f t="shared" si="0"/>
        <v>#DIV/0!</v>
      </c>
      <c r="H33" s="1338">
        <f t="shared" si="1"/>
        <v>0</v>
      </c>
    </row>
    <row r="34" spans="1:8" ht="14.1">
      <c r="A34" s="1339"/>
      <c r="B34" s="1336"/>
      <c r="C34" s="1339"/>
      <c r="D34" s="1339"/>
      <c r="E34" s="1339"/>
      <c r="F34" s="1339"/>
      <c r="G34" s="461" t="e">
        <f t="shared" si="0"/>
        <v>#DIV/0!</v>
      </c>
      <c r="H34" s="1338">
        <f t="shared" si="1"/>
        <v>0</v>
      </c>
    </row>
    <row r="35" spans="1:8" ht="14.1">
      <c r="A35" s="1339"/>
      <c r="B35" s="1336"/>
      <c r="C35" s="1339"/>
      <c r="D35" s="1339"/>
      <c r="E35" s="1339"/>
      <c r="F35" s="1339"/>
      <c r="G35" s="461" t="e">
        <f t="shared" si="0"/>
        <v>#DIV/0!</v>
      </c>
      <c r="H35" s="1338">
        <f t="shared" si="1"/>
        <v>0</v>
      </c>
    </row>
    <row r="36" spans="1:8" ht="14.1">
      <c r="A36" s="1339"/>
      <c r="B36" s="1336"/>
      <c r="C36" s="1339"/>
      <c r="D36" s="1339"/>
      <c r="E36" s="1339"/>
      <c r="F36" s="1339"/>
      <c r="G36" s="461" t="e">
        <f t="shared" si="0"/>
        <v>#DIV/0!</v>
      </c>
      <c r="H36" s="1338">
        <f t="shared" si="1"/>
        <v>0</v>
      </c>
    </row>
    <row r="37" spans="1:8" ht="14.1">
      <c r="A37" s="1339"/>
      <c r="B37" s="1336"/>
      <c r="C37" s="1339"/>
      <c r="D37" s="1339"/>
      <c r="E37" s="1339"/>
      <c r="F37" s="1339"/>
      <c r="G37" s="461" t="e">
        <f t="shared" si="0"/>
        <v>#DIV/0!</v>
      </c>
      <c r="H37" s="1338">
        <f t="shared" si="1"/>
        <v>0</v>
      </c>
    </row>
    <row r="38" spans="1:8" ht="14.1">
      <c r="A38" s="1339"/>
      <c r="B38" s="1336"/>
      <c r="C38" s="1339"/>
      <c r="D38" s="1339"/>
      <c r="E38" s="1339"/>
      <c r="F38" s="1339"/>
      <c r="G38" s="461" t="e">
        <f t="shared" si="0"/>
        <v>#DIV/0!</v>
      </c>
      <c r="H38" s="1338">
        <f t="shared" si="1"/>
        <v>0</v>
      </c>
    </row>
    <row r="39" spans="1:8" ht="14.1">
      <c r="A39" s="1339"/>
      <c r="B39" s="1336"/>
      <c r="C39" s="1339"/>
      <c r="D39" s="1339"/>
      <c r="E39" s="1339"/>
      <c r="F39" s="1339"/>
      <c r="G39" s="461" t="e">
        <f t="shared" si="0"/>
        <v>#DIV/0!</v>
      </c>
      <c r="H39" s="1338">
        <f t="shared" si="1"/>
        <v>0</v>
      </c>
    </row>
    <row r="40" spans="1:8" ht="14.1">
      <c r="A40" s="1339"/>
      <c r="B40" s="1336"/>
      <c r="C40" s="1339"/>
      <c r="D40" s="1339"/>
      <c r="E40" s="1339"/>
      <c r="F40" s="1339"/>
      <c r="G40" s="461" t="e">
        <f t="shared" si="0"/>
        <v>#DIV/0!</v>
      </c>
      <c r="H40" s="1338">
        <f t="shared" si="1"/>
        <v>0</v>
      </c>
    </row>
    <row r="41" spans="1:8" ht="14.1">
      <c r="A41" s="1339"/>
      <c r="B41" s="1336"/>
      <c r="C41" s="1339"/>
      <c r="D41" s="1339"/>
      <c r="E41" s="1339"/>
      <c r="F41" s="1339"/>
      <c r="G41" s="461" t="e">
        <f t="shared" si="0"/>
        <v>#DIV/0!</v>
      </c>
      <c r="H41" s="1338">
        <f t="shared" si="1"/>
        <v>0</v>
      </c>
    </row>
    <row r="42" spans="1:8" ht="14.1">
      <c r="A42" s="1339"/>
      <c r="B42" s="1336"/>
      <c r="C42" s="1339"/>
      <c r="D42" s="1339"/>
      <c r="E42" s="1339"/>
      <c r="F42" s="1339"/>
      <c r="G42" s="461" t="e">
        <f t="shared" si="0"/>
        <v>#DIV/0!</v>
      </c>
      <c r="H42" s="1338">
        <f t="shared" si="1"/>
        <v>0</v>
      </c>
    </row>
    <row r="43" spans="1:8" ht="14.1">
      <c r="A43" s="1339"/>
      <c r="B43" s="1336"/>
      <c r="C43" s="1339"/>
      <c r="D43" s="1339"/>
      <c r="E43" s="1339"/>
      <c r="F43" s="1339"/>
      <c r="G43" s="461" t="e">
        <f t="shared" si="0"/>
        <v>#DIV/0!</v>
      </c>
      <c r="H43" s="1338">
        <f t="shared" si="1"/>
        <v>0</v>
      </c>
    </row>
    <row r="44" spans="1:8" ht="14.1">
      <c r="A44" s="1339"/>
      <c r="B44" s="1336"/>
      <c r="C44" s="1339"/>
      <c r="D44" s="1339"/>
      <c r="E44" s="1339"/>
      <c r="F44" s="1339"/>
      <c r="G44" s="461" t="e">
        <f t="shared" si="0"/>
        <v>#DIV/0!</v>
      </c>
      <c r="H44" s="1338">
        <f t="shared" si="1"/>
        <v>0</v>
      </c>
    </row>
    <row r="45" spans="1:8" ht="14.1">
      <c r="A45" s="1339"/>
      <c r="B45" s="1336"/>
      <c r="C45" s="1339"/>
      <c r="D45" s="1339"/>
      <c r="E45" s="1339"/>
      <c r="F45" s="1339"/>
      <c r="G45" s="461" t="e">
        <f t="shared" si="0"/>
        <v>#DIV/0!</v>
      </c>
      <c r="H45" s="1338">
        <f t="shared" si="1"/>
        <v>0</v>
      </c>
    </row>
    <row r="46" spans="1:8" ht="14.1">
      <c r="A46" s="1339"/>
      <c r="B46" s="1336"/>
      <c r="C46" s="1339"/>
      <c r="D46" s="1339"/>
      <c r="E46" s="1339"/>
      <c r="F46" s="1339"/>
      <c r="G46" s="461" t="e">
        <f t="shared" si="0"/>
        <v>#DIV/0!</v>
      </c>
      <c r="H46" s="1338">
        <f t="shared" si="1"/>
        <v>0</v>
      </c>
    </row>
    <row r="47" spans="1:8" ht="14.1">
      <c r="A47" s="1339"/>
      <c r="B47" s="1336"/>
      <c r="C47" s="1339"/>
      <c r="D47" s="1339"/>
      <c r="E47" s="1339"/>
      <c r="F47" s="1339"/>
      <c r="G47" s="461" t="e">
        <f t="shared" si="0"/>
        <v>#DIV/0!</v>
      </c>
      <c r="H47" s="1338">
        <f t="shared" si="1"/>
        <v>0</v>
      </c>
    </row>
    <row r="48" spans="1:8" ht="14.1">
      <c r="A48" s="1339"/>
      <c r="B48" s="1336"/>
      <c r="C48" s="1339"/>
      <c r="D48" s="1339"/>
      <c r="E48" s="1339"/>
      <c r="F48" s="1339"/>
      <c r="G48" s="461" t="e">
        <f t="shared" si="0"/>
        <v>#DIV/0!</v>
      </c>
      <c r="H48" s="1338">
        <f t="shared" si="1"/>
        <v>0</v>
      </c>
    </row>
    <row r="49" spans="1:8" ht="14.1">
      <c r="A49" s="1339"/>
      <c r="B49" s="1336"/>
      <c r="C49" s="1339"/>
      <c r="D49" s="1339"/>
      <c r="E49" s="1339"/>
      <c r="F49" s="1339"/>
      <c r="G49" s="461" t="e">
        <f t="shared" si="0"/>
        <v>#DIV/0!</v>
      </c>
      <c r="H49" s="1338">
        <f t="shared" si="1"/>
        <v>0</v>
      </c>
    </row>
    <row r="50" spans="1:8" ht="14.1">
      <c r="A50" s="1339"/>
      <c r="B50" s="1336"/>
      <c r="C50" s="1339"/>
      <c r="D50" s="1339"/>
      <c r="E50" s="1339"/>
      <c r="F50" s="1339"/>
      <c r="G50" s="461" t="e">
        <f t="shared" si="0"/>
        <v>#DIV/0!</v>
      </c>
      <c r="H50" s="1338">
        <f t="shared" si="1"/>
        <v>0</v>
      </c>
    </row>
    <row r="51" spans="1:8" ht="14.1">
      <c r="A51" s="1339"/>
      <c r="B51" s="1336"/>
      <c r="C51" s="1339"/>
      <c r="D51" s="1339"/>
      <c r="E51" s="1339"/>
      <c r="F51" s="1339"/>
      <c r="G51" s="461" t="e">
        <f t="shared" si="0"/>
        <v>#DIV/0!</v>
      </c>
      <c r="H51" s="1338">
        <f t="shared" si="1"/>
        <v>0</v>
      </c>
    </row>
    <row r="52" spans="1:8" ht="14.1">
      <c r="A52" s="1339"/>
      <c r="B52" s="1336"/>
      <c r="C52" s="1339"/>
      <c r="D52" s="1339"/>
      <c r="E52" s="1339"/>
      <c r="F52" s="1339"/>
      <c r="G52" s="461" t="e">
        <f t="shared" si="0"/>
        <v>#DIV/0!</v>
      </c>
      <c r="H52" s="1338">
        <f t="shared" si="1"/>
        <v>0</v>
      </c>
    </row>
    <row r="53" spans="1:8" ht="14.1">
      <c r="A53" s="1339"/>
      <c r="B53" s="1336"/>
      <c r="C53" s="1339"/>
      <c r="D53" s="1339"/>
      <c r="E53" s="1339"/>
      <c r="F53" s="1339"/>
      <c r="G53" s="461" t="e">
        <f t="shared" si="0"/>
        <v>#DIV/0!</v>
      </c>
      <c r="H53" s="1338">
        <f t="shared" si="1"/>
        <v>0</v>
      </c>
    </row>
    <row r="54" spans="1:8" ht="14.1">
      <c r="A54" s="1339"/>
      <c r="B54" s="1336"/>
      <c r="C54" s="1339"/>
      <c r="D54" s="1339"/>
      <c r="E54" s="1339"/>
      <c r="F54" s="1339"/>
      <c r="G54" s="461" t="e">
        <f t="shared" si="0"/>
        <v>#DIV/0!</v>
      </c>
      <c r="H54" s="1338">
        <f t="shared" si="1"/>
        <v>0</v>
      </c>
    </row>
    <row r="55" spans="1:8" ht="14.1">
      <c r="A55" s="1339"/>
      <c r="B55" s="1336"/>
      <c r="C55" s="1339"/>
      <c r="D55" s="1339"/>
      <c r="E55" s="1339"/>
      <c r="F55" s="1339"/>
      <c r="G55" s="461" t="e">
        <f t="shared" si="0"/>
        <v>#DIV/0!</v>
      </c>
      <c r="H55" s="1338">
        <f t="shared" si="1"/>
        <v>0</v>
      </c>
    </row>
  </sheetData>
  <mergeCells count="6">
    <mergeCell ref="A14:C14"/>
    <mergeCell ref="A1:G1"/>
    <mergeCell ref="A4:B4"/>
    <mergeCell ref="B8:C8"/>
    <mergeCell ref="B9:C9"/>
    <mergeCell ref="B10:C10"/>
  </mergeCells>
  <dataValidations count="1">
    <dataValidation type="list" operator="equal" allowBlank="1" showErrorMessage="1" sqref="B18:B55 IX18:IX55 ST18:ST55 ACP18:ACP55 AML18:AML55 AWH18:AWH55 BGD18:BGD55 BPZ18:BPZ55 BZV18:BZV55 CJR18:CJR55 CTN18:CTN55 DDJ18:DDJ55 DNF18:DNF55 DXB18:DXB55 EGX18:EGX55 EQT18:EQT55 FAP18:FAP55 FKL18:FKL55 FUH18:FUH55 GED18:GED55 GNZ18:GNZ55 GXV18:GXV55 HHR18:HHR55 HRN18:HRN55 IBJ18:IBJ55 ILF18:ILF55 IVB18:IVB55 JEX18:JEX55 JOT18:JOT55 JYP18:JYP55 KIL18:KIL55 KSH18:KSH55 LCD18:LCD55 LLZ18:LLZ55 LVV18:LVV55 MFR18:MFR55 MPN18:MPN55 MZJ18:MZJ55 NJF18:NJF55 NTB18:NTB55 OCX18:OCX55 OMT18:OMT55 OWP18:OWP55 PGL18:PGL55 PQH18:PQH55 QAD18:QAD55 QJZ18:QJZ55 QTV18:QTV55 RDR18:RDR55 RNN18:RNN55 RXJ18:RXJ55 SHF18:SHF55 SRB18:SRB55 TAX18:TAX55 TKT18:TKT55 TUP18:TUP55 UEL18:UEL55 UOH18:UOH55 UYD18:UYD55 VHZ18:VHZ55 VRV18:VRV55 WBR18:WBR55 WLN18:WLN55 WVJ18:WVJ55 B65554:B65591 IX65554:IX65591 ST65554:ST65591 ACP65554:ACP65591 AML65554:AML65591 AWH65554:AWH65591 BGD65554:BGD65591 BPZ65554:BPZ65591 BZV65554:BZV65591 CJR65554:CJR65591 CTN65554:CTN65591 DDJ65554:DDJ65591 DNF65554:DNF65591 DXB65554:DXB65591 EGX65554:EGX65591 EQT65554:EQT65591 FAP65554:FAP65591 FKL65554:FKL65591 FUH65554:FUH65591 GED65554:GED65591 GNZ65554:GNZ65591 GXV65554:GXV65591 HHR65554:HHR65591 HRN65554:HRN65591 IBJ65554:IBJ65591 ILF65554:ILF65591 IVB65554:IVB65591 JEX65554:JEX65591 JOT65554:JOT65591 JYP65554:JYP65591 KIL65554:KIL65591 KSH65554:KSH65591 LCD65554:LCD65591 LLZ65554:LLZ65591 LVV65554:LVV65591 MFR65554:MFR65591 MPN65554:MPN65591 MZJ65554:MZJ65591 NJF65554:NJF65591 NTB65554:NTB65591 OCX65554:OCX65591 OMT65554:OMT65591 OWP65554:OWP65591 PGL65554:PGL65591 PQH65554:PQH65591 QAD65554:QAD65591 QJZ65554:QJZ65591 QTV65554:QTV65591 RDR65554:RDR65591 RNN65554:RNN65591 RXJ65554:RXJ65591 SHF65554:SHF65591 SRB65554:SRB65591 TAX65554:TAX65591 TKT65554:TKT65591 TUP65554:TUP65591 UEL65554:UEL65591 UOH65554:UOH65591 UYD65554:UYD65591 VHZ65554:VHZ65591 VRV65554:VRV65591 WBR65554:WBR65591 WLN65554:WLN65591 WVJ65554:WVJ65591 B131090:B131127 IX131090:IX131127 ST131090:ST131127 ACP131090:ACP131127 AML131090:AML131127 AWH131090:AWH131127 BGD131090:BGD131127 BPZ131090:BPZ131127 BZV131090:BZV131127 CJR131090:CJR131127 CTN131090:CTN131127 DDJ131090:DDJ131127 DNF131090:DNF131127 DXB131090:DXB131127 EGX131090:EGX131127 EQT131090:EQT131127 FAP131090:FAP131127 FKL131090:FKL131127 FUH131090:FUH131127 GED131090:GED131127 GNZ131090:GNZ131127 GXV131090:GXV131127 HHR131090:HHR131127 HRN131090:HRN131127 IBJ131090:IBJ131127 ILF131090:ILF131127 IVB131090:IVB131127 JEX131090:JEX131127 JOT131090:JOT131127 JYP131090:JYP131127 KIL131090:KIL131127 KSH131090:KSH131127 LCD131090:LCD131127 LLZ131090:LLZ131127 LVV131090:LVV131127 MFR131090:MFR131127 MPN131090:MPN131127 MZJ131090:MZJ131127 NJF131090:NJF131127 NTB131090:NTB131127 OCX131090:OCX131127 OMT131090:OMT131127 OWP131090:OWP131127 PGL131090:PGL131127 PQH131090:PQH131127 QAD131090:QAD131127 QJZ131090:QJZ131127 QTV131090:QTV131127 RDR131090:RDR131127 RNN131090:RNN131127 RXJ131090:RXJ131127 SHF131090:SHF131127 SRB131090:SRB131127 TAX131090:TAX131127 TKT131090:TKT131127 TUP131090:TUP131127 UEL131090:UEL131127 UOH131090:UOH131127 UYD131090:UYD131127 VHZ131090:VHZ131127 VRV131090:VRV131127 WBR131090:WBR131127 WLN131090:WLN131127 WVJ131090:WVJ131127 B196626:B196663 IX196626:IX196663 ST196626:ST196663 ACP196626:ACP196663 AML196626:AML196663 AWH196626:AWH196663 BGD196626:BGD196663 BPZ196626:BPZ196663 BZV196626:BZV196663 CJR196626:CJR196663 CTN196626:CTN196663 DDJ196626:DDJ196663 DNF196626:DNF196663 DXB196626:DXB196663 EGX196626:EGX196663 EQT196626:EQT196663 FAP196626:FAP196663 FKL196626:FKL196663 FUH196626:FUH196663 GED196626:GED196663 GNZ196626:GNZ196663 GXV196626:GXV196663 HHR196626:HHR196663 HRN196626:HRN196663 IBJ196626:IBJ196663 ILF196626:ILF196663 IVB196626:IVB196663 JEX196626:JEX196663 JOT196626:JOT196663 JYP196626:JYP196663 KIL196626:KIL196663 KSH196626:KSH196663 LCD196626:LCD196663 LLZ196626:LLZ196663 LVV196626:LVV196663 MFR196626:MFR196663 MPN196626:MPN196663 MZJ196626:MZJ196663 NJF196626:NJF196663 NTB196626:NTB196663 OCX196626:OCX196663 OMT196626:OMT196663 OWP196626:OWP196663 PGL196626:PGL196663 PQH196626:PQH196663 QAD196626:QAD196663 QJZ196626:QJZ196663 QTV196626:QTV196663 RDR196626:RDR196663 RNN196626:RNN196663 RXJ196626:RXJ196663 SHF196626:SHF196663 SRB196626:SRB196663 TAX196626:TAX196663 TKT196626:TKT196663 TUP196626:TUP196663 UEL196626:UEL196663 UOH196626:UOH196663 UYD196626:UYD196663 VHZ196626:VHZ196663 VRV196626:VRV196663 WBR196626:WBR196663 WLN196626:WLN196663 WVJ196626:WVJ196663 B262162:B262199 IX262162:IX262199 ST262162:ST262199 ACP262162:ACP262199 AML262162:AML262199 AWH262162:AWH262199 BGD262162:BGD262199 BPZ262162:BPZ262199 BZV262162:BZV262199 CJR262162:CJR262199 CTN262162:CTN262199 DDJ262162:DDJ262199 DNF262162:DNF262199 DXB262162:DXB262199 EGX262162:EGX262199 EQT262162:EQT262199 FAP262162:FAP262199 FKL262162:FKL262199 FUH262162:FUH262199 GED262162:GED262199 GNZ262162:GNZ262199 GXV262162:GXV262199 HHR262162:HHR262199 HRN262162:HRN262199 IBJ262162:IBJ262199 ILF262162:ILF262199 IVB262162:IVB262199 JEX262162:JEX262199 JOT262162:JOT262199 JYP262162:JYP262199 KIL262162:KIL262199 KSH262162:KSH262199 LCD262162:LCD262199 LLZ262162:LLZ262199 LVV262162:LVV262199 MFR262162:MFR262199 MPN262162:MPN262199 MZJ262162:MZJ262199 NJF262162:NJF262199 NTB262162:NTB262199 OCX262162:OCX262199 OMT262162:OMT262199 OWP262162:OWP262199 PGL262162:PGL262199 PQH262162:PQH262199 QAD262162:QAD262199 QJZ262162:QJZ262199 QTV262162:QTV262199 RDR262162:RDR262199 RNN262162:RNN262199 RXJ262162:RXJ262199 SHF262162:SHF262199 SRB262162:SRB262199 TAX262162:TAX262199 TKT262162:TKT262199 TUP262162:TUP262199 UEL262162:UEL262199 UOH262162:UOH262199 UYD262162:UYD262199 VHZ262162:VHZ262199 VRV262162:VRV262199 WBR262162:WBR262199 WLN262162:WLN262199 WVJ262162:WVJ262199 B327698:B327735 IX327698:IX327735 ST327698:ST327735 ACP327698:ACP327735 AML327698:AML327735 AWH327698:AWH327735 BGD327698:BGD327735 BPZ327698:BPZ327735 BZV327698:BZV327735 CJR327698:CJR327735 CTN327698:CTN327735 DDJ327698:DDJ327735 DNF327698:DNF327735 DXB327698:DXB327735 EGX327698:EGX327735 EQT327698:EQT327735 FAP327698:FAP327735 FKL327698:FKL327735 FUH327698:FUH327735 GED327698:GED327735 GNZ327698:GNZ327735 GXV327698:GXV327735 HHR327698:HHR327735 HRN327698:HRN327735 IBJ327698:IBJ327735 ILF327698:ILF327735 IVB327698:IVB327735 JEX327698:JEX327735 JOT327698:JOT327735 JYP327698:JYP327735 KIL327698:KIL327735 KSH327698:KSH327735 LCD327698:LCD327735 LLZ327698:LLZ327735 LVV327698:LVV327735 MFR327698:MFR327735 MPN327698:MPN327735 MZJ327698:MZJ327735 NJF327698:NJF327735 NTB327698:NTB327735 OCX327698:OCX327735 OMT327698:OMT327735 OWP327698:OWP327735 PGL327698:PGL327735 PQH327698:PQH327735 QAD327698:QAD327735 QJZ327698:QJZ327735 QTV327698:QTV327735 RDR327698:RDR327735 RNN327698:RNN327735 RXJ327698:RXJ327735 SHF327698:SHF327735 SRB327698:SRB327735 TAX327698:TAX327735 TKT327698:TKT327735 TUP327698:TUP327735 UEL327698:UEL327735 UOH327698:UOH327735 UYD327698:UYD327735 VHZ327698:VHZ327735 VRV327698:VRV327735 WBR327698:WBR327735 WLN327698:WLN327735 WVJ327698:WVJ327735 B393234:B393271 IX393234:IX393271 ST393234:ST393271 ACP393234:ACP393271 AML393234:AML393271 AWH393234:AWH393271 BGD393234:BGD393271 BPZ393234:BPZ393271 BZV393234:BZV393271 CJR393234:CJR393271 CTN393234:CTN393271 DDJ393234:DDJ393271 DNF393234:DNF393271 DXB393234:DXB393271 EGX393234:EGX393271 EQT393234:EQT393271 FAP393234:FAP393271 FKL393234:FKL393271 FUH393234:FUH393271 GED393234:GED393271 GNZ393234:GNZ393271 GXV393234:GXV393271 HHR393234:HHR393271 HRN393234:HRN393271 IBJ393234:IBJ393271 ILF393234:ILF393271 IVB393234:IVB393271 JEX393234:JEX393271 JOT393234:JOT393271 JYP393234:JYP393271 KIL393234:KIL393271 KSH393234:KSH393271 LCD393234:LCD393271 LLZ393234:LLZ393271 LVV393234:LVV393271 MFR393234:MFR393271 MPN393234:MPN393271 MZJ393234:MZJ393271 NJF393234:NJF393271 NTB393234:NTB393271 OCX393234:OCX393271 OMT393234:OMT393271 OWP393234:OWP393271 PGL393234:PGL393271 PQH393234:PQH393271 QAD393234:QAD393271 QJZ393234:QJZ393271 QTV393234:QTV393271 RDR393234:RDR393271 RNN393234:RNN393271 RXJ393234:RXJ393271 SHF393234:SHF393271 SRB393234:SRB393271 TAX393234:TAX393271 TKT393234:TKT393271 TUP393234:TUP393271 UEL393234:UEL393271 UOH393234:UOH393271 UYD393234:UYD393271 VHZ393234:VHZ393271 VRV393234:VRV393271 WBR393234:WBR393271 WLN393234:WLN393271 WVJ393234:WVJ393271 B458770:B458807 IX458770:IX458807 ST458770:ST458807 ACP458770:ACP458807 AML458770:AML458807 AWH458770:AWH458807 BGD458770:BGD458807 BPZ458770:BPZ458807 BZV458770:BZV458807 CJR458770:CJR458807 CTN458770:CTN458807 DDJ458770:DDJ458807 DNF458770:DNF458807 DXB458770:DXB458807 EGX458770:EGX458807 EQT458770:EQT458807 FAP458770:FAP458807 FKL458770:FKL458807 FUH458770:FUH458807 GED458770:GED458807 GNZ458770:GNZ458807 GXV458770:GXV458807 HHR458770:HHR458807 HRN458770:HRN458807 IBJ458770:IBJ458807 ILF458770:ILF458807 IVB458770:IVB458807 JEX458770:JEX458807 JOT458770:JOT458807 JYP458770:JYP458807 KIL458770:KIL458807 KSH458770:KSH458807 LCD458770:LCD458807 LLZ458770:LLZ458807 LVV458770:LVV458807 MFR458770:MFR458807 MPN458770:MPN458807 MZJ458770:MZJ458807 NJF458770:NJF458807 NTB458770:NTB458807 OCX458770:OCX458807 OMT458770:OMT458807 OWP458770:OWP458807 PGL458770:PGL458807 PQH458770:PQH458807 QAD458770:QAD458807 QJZ458770:QJZ458807 QTV458770:QTV458807 RDR458770:RDR458807 RNN458770:RNN458807 RXJ458770:RXJ458807 SHF458770:SHF458807 SRB458770:SRB458807 TAX458770:TAX458807 TKT458770:TKT458807 TUP458770:TUP458807 UEL458770:UEL458807 UOH458770:UOH458807 UYD458770:UYD458807 VHZ458770:VHZ458807 VRV458770:VRV458807 WBR458770:WBR458807 WLN458770:WLN458807 WVJ458770:WVJ458807 B524306:B524343 IX524306:IX524343 ST524306:ST524343 ACP524306:ACP524343 AML524306:AML524343 AWH524306:AWH524343 BGD524306:BGD524343 BPZ524306:BPZ524343 BZV524306:BZV524343 CJR524306:CJR524343 CTN524306:CTN524343 DDJ524306:DDJ524343 DNF524306:DNF524343 DXB524306:DXB524343 EGX524306:EGX524343 EQT524306:EQT524343 FAP524306:FAP524343 FKL524306:FKL524343 FUH524306:FUH524343 GED524306:GED524343 GNZ524306:GNZ524343 GXV524306:GXV524343 HHR524306:HHR524343 HRN524306:HRN524343 IBJ524306:IBJ524343 ILF524306:ILF524343 IVB524306:IVB524343 JEX524306:JEX524343 JOT524306:JOT524343 JYP524306:JYP524343 KIL524306:KIL524343 KSH524306:KSH524343 LCD524306:LCD524343 LLZ524306:LLZ524343 LVV524306:LVV524343 MFR524306:MFR524343 MPN524306:MPN524343 MZJ524306:MZJ524343 NJF524306:NJF524343 NTB524306:NTB524343 OCX524306:OCX524343 OMT524306:OMT524343 OWP524306:OWP524343 PGL524306:PGL524343 PQH524306:PQH524343 QAD524306:QAD524343 QJZ524306:QJZ524343 QTV524306:QTV524343 RDR524306:RDR524343 RNN524306:RNN524343 RXJ524306:RXJ524343 SHF524306:SHF524343 SRB524306:SRB524343 TAX524306:TAX524343 TKT524306:TKT524343 TUP524306:TUP524343 UEL524306:UEL524343 UOH524306:UOH524343 UYD524306:UYD524343 VHZ524306:VHZ524343 VRV524306:VRV524343 WBR524306:WBR524343 WLN524306:WLN524343 WVJ524306:WVJ524343 B589842:B589879 IX589842:IX589879 ST589842:ST589879 ACP589842:ACP589879 AML589842:AML589879 AWH589842:AWH589879 BGD589842:BGD589879 BPZ589842:BPZ589879 BZV589842:BZV589879 CJR589842:CJR589879 CTN589842:CTN589879 DDJ589842:DDJ589879 DNF589842:DNF589879 DXB589842:DXB589879 EGX589842:EGX589879 EQT589842:EQT589879 FAP589842:FAP589879 FKL589842:FKL589879 FUH589842:FUH589879 GED589842:GED589879 GNZ589842:GNZ589879 GXV589842:GXV589879 HHR589842:HHR589879 HRN589842:HRN589879 IBJ589842:IBJ589879 ILF589842:ILF589879 IVB589842:IVB589879 JEX589842:JEX589879 JOT589842:JOT589879 JYP589842:JYP589879 KIL589842:KIL589879 KSH589842:KSH589879 LCD589842:LCD589879 LLZ589842:LLZ589879 LVV589842:LVV589879 MFR589842:MFR589879 MPN589842:MPN589879 MZJ589842:MZJ589879 NJF589842:NJF589879 NTB589842:NTB589879 OCX589842:OCX589879 OMT589842:OMT589879 OWP589842:OWP589879 PGL589842:PGL589879 PQH589842:PQH589879 QAD589842:QAD589879 QJZ589842:QJZ589879 QTV589842:QTV589879 RDR589842:RDR589879 RNN589842:RNN589879 RXJ589842:RXJ589879 SHF589842:SHF589879 SRB589842:SRB589879 TAX589842:TAX589879 TKT589842:TKT589879 TUP589842:TUP589879 UEL589842:UEL589879 UOH589842:UOH589879 UYD589842:UYD589879 VHZ589842:VHZ589879 VRV589842:VRV589879 WBR589842:WBR589879 WLN589842:WLN589879 WVJ589842:WVJ589879 B655378:B655415 IX655378:IX655415 ST655378:ST655415 ACP655378:ACP655415 AML655378:AML655415 AWH655378:AWH655415 BGD655378:BGD655415 BPZ655378:BPZ655415 BZV655378:BZV655415 CJR655378:CJR655415 CTN655378:CTN655415 DDJ655378:DDJ655415 DNF655378:DNF655415 DXB655378:DXB655415 EGX655378:EGX655415 EQT655378:EQT655415 FAP655378:FAP655415 FKL655378:FKL655415 FUH655378:FUH655415 GED655378:GED655415 GNZ655378:GNZ655415 GXV655378:GXV655415 HHR655378:HHR655415 HRN655378:HRN655415 IBJ655378:IBJ655415 ILF655378:ILF655415 IVB655378:IVB655415 JEX655378:JEX655415 JOT655378:JOT655415 JYP655378:JYP655415 KIL655378:KIL655415 KSH655378:KSH655415 LCD655378:LCD655415 LLZ655378:LLZ655415 LVV655378:LVV655415 MFR655378:MFR655415 MPN655378:MPN655415 MZJ655378:MZJ655415 NJF655378:NJF655415 NTB655378:NTB655415 OCX655378:OCX655415 OMT655378:OMT655415 OWP655378:OWP655415 PGL655378:PGL655415 PQH655378:PQH655415 QAD655378:QAD655415 QJZ655378:QJZ655415 QTV655378:QTV655415 RDR655378:RDR655415 RNN655378:RNN655415 RXJ655378:RXJ655415 SHF655378:SHF655415 SRB655378:SRB655415 TAX655378:TAX655415 TKT655378:TKT655415 TUP655378:TUP655415 UEL655378:UEL655415 UOH655378:UOH655415 UYD655378:UYD655415 VHZ655378:VHZ655415 VRV655378:VRV655415 WBR655378:WBR655415 WLN655378:WLN655415 WVJ655378:WVJ655415 B720914:B720951 IX720914:IX720951 ST720914:ST720951 ACP720914:ACP720951 AML720914:AML720951 AWH720914:AWH720951 BGD720914:BGD720951 BPZ720914:BPZ720951 BZV720914:BZV720951 CJR720914:CJR720951 CTN720914:CTN720951 DDJ720914:DDJ720951 DNF720914:DNF720951 DXB720914:DXB720951 EGX720914:EGX720951 EQT720914:EQT720951 FAP720914:FAP720951 FKL720914:FKL720951 FUH720914:FUH720951 GED720914:GED720951 GNZ720914:GNZ720951 GXV720914:GXV720951 HHR720914:HHR720951 HRN720914:HRN720951 IBJ720914:IBJ720951 ILF720914:ILF720951 IVB720914:IVB720951 JEX720914:JEX720951 JOT720914:JOT720951 JYP720914:JYP720951 KIL720914:KIL720951 KSH720914:KSH720951 LCD720914:LCD720951 LLZ720914:LLZ720951 LVV720914:LVV720951 MFR720914:MFR720951 MPN720914:MPN720951 MZJ720914:MZJ720951 NJF720914:NJF720951 NTB720914:NTB720951 OCX720914:OCX720951 OMT720914:OMT720951 OWP720914:OWP720951 PGL720914:PGL720951 PQH720914:PQH720951 QAD720914:QAD720951 QJZ720914:QJZ720951 QTV720914:QTV720951 RDR720914:RDR720951 RNN720914:RNN720951 RXJ720914:RXJ720951 SHF720914:SHF720951 SRB720914:SRB720951 TAX720914:TAX720951 TKT720914:TKT720951 TUP720914:TUP720951 UEL720914:UEL720951 UOH720914:UOH720951 UYD720914:UYD720951 VHZ720914:VHZ720951 VRV720914:VRV720951 WBR720914:WBR720951 WLN720914:WLN720951 WVJ720914:WVJ720951 B786450:B786487 IX786450:IX786487 ST786450:ST786487 ACP786450:ACP786487 AML786450:AML786487 AWH786450:AWH786487 BGD786450:BGD786487 BPZ786450:BPZ786487 BZV786450:BZV786487 CJR786450:CJR786487 CTN786450:CTN786487 DDJ786450:DDJ786487 DNF786450:DNF786487 DXB786450:DXB786487 EGX786450:EGX786487 EQT786450:EQT786487 FAP786450:FAP786487 FKL786450:FKL786487 FUH786450:FUH786487 GED786450:GED786487 GNZ786450:GNZ786487 GXV786450:GXV786487 HHR786450:HHR786487 HRN786450:HRN786487 IBJ786450:IBJ786487 ILF786450:ILF786487 IVB786450:IVB786487 JEX786450:JEX786487 JOT786450:JOT786487 JYP786450:JYP786487 KIL786450:KIL786487 KSH786450:KSH786487 LCD786450:LCD786487 LLZ786450:LLZ786487 LVV786450:LVV786487 MFR786450:MFR786487 MPN786450:MPN786487 MZJ786450:MZJ786487 NJF786450:NJF786487 NTB786450:NTB786487 OCX786450:OCX786487 OMT786450:OMT786487 OWP786450:OWP786487 PGL786450:PGL786487 PQH786450:PQH786487 QAD786450:QAD786487 QJZ786450:QJZ786487 QTV786450:QTV786487 RDR786450:RDR786487 RNN786450:RNN786487 RXJ786450:RXJ786487 SHF786450:SHF786487 SRB786450:SRB786487 TAX786450:TAX786487 TKT786450:TKT786487 TUP786450:TUP786487 UEL786450:UEL786487 UOH786450:UOH786487 UYD786450:UYD786487 VHZ786450:VHZ786487 VRV786450:VRV786487 WBR786450:WBR786487 WLN786450:WLN786487 WVJ786450:WVJ786487 B851986:B852023 IX851986:IX852023 ST851986:ST852023 ACP851986:ACP852023 AML851986:AML852023 AWH851986:AWH852023 BGD851986:BGD852023 BPZ851986:BPZ852023 BZV851986:BZV852023 CJR851986:CJR852023 CTN851986:CTN852023 DDJ851986:DDJ852023 DNF851986:DNF852023 DXB851986:DXB852023 EGX851986:EGX852023 EQT851986:EQT852023 FAP851986:FAP852023 FKL851986:FKL852023 FUH851986:FUH852023 GED851986:GED852023 GNZ851986:GNZ852023 GXV851986:GXV852023 HHR851986:HHR852023 HRN851986:HRN852023 IBJ851986:IBJ852023 ILF851986:ILF852023 IVB851986:IVB852023 JEX851986:JEX852023 JOT851986:JOT852023 JYP851986:JYP852023 KIL851986:KIL852023 KSH851986:KSH852023 LCD851986:LCD852023 LLZ851986:LLZ852023 LVV851986:LVV852023 MFR851986:MFR852023 MPN851986:MPN852023 MZJ851986:MZJ852023 NJF851986:NJF852023 NTB851986:NTB852023 OCX851986:OCX852023 OMT851986:OMT852023 OWP851986:OWP852023 PGL851986:PGL852023 PQH851986:PQH852023 QAD851986:QAD852023 QJZ851986:QJZ852023 QTV851986:QTV852023 RDR851986:RDR852023 RNN851986:RNN852023 RXJ851986:RXJ852023 SHF851986:SHF852023 SRB851986:SRB852023 TAX851986:TAX852023 TKT851986:TKT852023 TUP851986:TUP852023 UEL851986:UEL852023 UOH851986:UOH852023 UYD851986:UYD852023 VHZ851986:VHZ852023 VRV851986:VRV852023 WBR851986:WBR852023 WLN851986:WLN852023 WVJ851986:WVJ852023 B917522:B917559 IX917522:IX917559 ST917522:ST917559 ACP917522:ACP917559 AML917522:AML917559 AWH917522:AWH917559 BGD917522:BGD917559 BPZ917522:BPZ917559 BZV917522:BZV917559 CJR917522:CJR917559 CTN917522:CTN917559 DDJ917522:DDJ917559 DNF917522:DNF917559 DXB917522:DXB917559 EGX917522:EGX917559 EQT917522:EQT917559 FAP917522:FAP917559 FKL917522:FKL917559 FUH917522:FUH917559 GED917522:GED917559 GNZ917522:GNZ917559 GXV917522:GXV917559 HHR917522:HHR917559 HRN917522:HRN917559 IBJ917522:IBJ917559 ILF917522:ILF917559 IVB917522:IVB917559 JEX917522:JEX917559 JOT917522:JOT917559 JYP917522:JYP917559 KIL917522:KIL917559 KSH917522:KSH917559 LCD917522:LCD917559 LLZ917522:LLZ917559 LVV917522:LVV917559 MFR917522:MFR917559 MPN917522:MPN917559 MZJ917522:MZJ917559 NJF917522:NJF917559 NTB917522:NTB917559 OCX917522:OCX917559 OMT917522:OMT917559 OWP917522:OWP917559 PGL917522:PGL917559 PQH917522:PQH917559 QAD917522:QAD917559 QJZ917522:QJZ917559 QTV917522:QTV917559 RDR917522:RDR917559 RNN917522:RNN917559 RXJ917522:RXJ917559 SHF917522:SHF917559 SRB917522:SRB917559 TAX917522:TAX917559 TKT917522:TKT917559 TUP917522:TUP917559 UEL917522:UEL917559 UOH917522:UOH917559 UYD917522:UYD917559 VHZ917522:VHZ917559 VRV917522:VRV917559 WBR917522:WBR917559 WLN917522:WLN917559 WVJ917522:WVJ917559 B983058:B983095 IX983058:IX983095 ST983058:ST983095 ACP983058:ACP983095 AML983058:AML983095 AWH983058:AWH983095 BGD983058:BGD983095 BPZ983058:BPZ983095 BZV983058:BZV983095 CJR983058:CJR983095 CTN983058:CTN983095 DDJ983058:DDJ983095 DNF983058:DNF983095 DXB983058:DXB983095 EGX983058:EGX983095 EQT983058:EQT983095 FAP983058:FAP983095 FKL983058:FKL983095 FUH983058:FUH983095 GED983058:GED983095 GNZ983058:GNZ983095 GXV983058:GXV983095 HHR983058:HHR983095 HRN983058:HRN983095 IBJ983058:IBJ983095 ILF983058:ILF983095 IVB983058:IVB983095 JEX983058:JEX983095 JOT983058:JOT983095 JYP983058:JYP983095 KIL983058:KIL983095 KSH983058:KSH983095 LCD983058:LCD983095 LLZ983058:LLZ983095 LVV983058:LVV983095 MFR983058:MFR983095 MPN983058:MPN983095 MZJ983058:MZJ983095 NJF983058:NJF983095 NTB983058:NTB983095 OCX983058:OCX983095 OMT983058:OMT983095 OWP983058:OWP983095 PGL983058:PGL983095 PQH983058:PQH983095 QAD983058:QAD983095 QJZ983058:QJZ983095 QTV983058:QTV983095 RDR983058:RDR983095 RNN983058:RNN983095 RXJ983058:RXJ983095 SHF983058:SHF983095 SRB983058:SRB983095 TAX983058:TAX983095 TKT983058:TKT983095 TUP983058:TUP983095 UEL983058:UEL983095 UOH983058:UOH983095 UYD983058:UYD983095 VHZ983058:VHZ983095 VRV983058:VRV983095 WBR983058:WBR983095 WLN983058:WLN983095 WVJ983058:WVJ983095" xr:uid="{BA74613D-CB89-48C6-9898-206A8342063C}">
      <mc:AlternateContent xmlns:x12ac="http://schemas.microsoft.com/office/spreadsheetml/2011/1/ac" xmlns:mc="http://schemas.openxmlformats.org/markup-compatibility/2006">
        <mc:Choice Requires="x12ac">
          <x12ac:list>Fongicide (F),Herbicide (H),Insecticide (I)," Autre (molluscicide, rodenticide, taupicide, …)"</x12ac:list>
        </mc:Choice>
        <mc:Fallback>
          <formula1>"Fongicide (F),Herbicide (H),Insecticide (I), Autre (molluscicide, rodenticide, taupicide, …)"</formula1>
        </mc:Fallback>
      </mc:AlternateContent>
    </dataValidation>
  </dataValidations>
  <hyperlinks>
    <hyperlink ref="C5" r:id="rId1" xr:uid="{E15C8923-455D-42F7-8BB2-2A8DE3D2C314}"/>
    <hyperlink ref="D14" r:id="rId2" xr:uid="{5A188A58-DF4E-4EB6-90EE-2D08596EC60A}"/>
  </hyperlinks>
  <pageMargins left="0.7" right="0.7" top="0.75" bottom="0.75" header="0.3" footer="0.3"/>
  <pageSetup paperSize="9" orientation="portrait" r:id="rId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64DF78-E2BD-4D54-9ABA-834BD0329ECE}">
  <sheetPr codeName="Feuil16">
    <tabColor indexed="63"/>
    <pageSetUpPr fitToPage="1"/>
  </sheetPr>
  <dimension ref="A1:O600"/>
  <sheetViews>
    <sheetView workbookViewId="0">
      <selection sqref="A1:L1"/>
    </sheetView>
  </sheetViews>
  <sheetFormatPr defaultColWidth="9.875" defaultRowHeight="12.75" customHeight="1"/>
  <cols>
    <col min="1" max="1" width="22.5" style="42" customWidth="1"/>
    <col min="2" max="2" width="26.375" style="42" customWidth="1"/>
    <col min="3" max="3" width="11.75" style="42" customWidth="1"/>
    <col min="4" max="4" width="11.375" style="42" customWidth="1"/>
    <col min="5" max="5" width="10.125" style="42" customWidth="1"/>
    <col min="6" max="10" width="9.875" style="42"/>
    <col min="11" max="11" width="7.125" style="42" customWidth="1"/>
    <col min="12" max="12" width="9.875" style="42"/>
    <col min="13" max="13" width="9.375" style="42" customWidth="1"/>
    <col min="14" max="14" width="9.875" style="42"/>
    <col min="15" max="15" width="76.125" style="42" customWidth="1"/>
    <col min="16" max="256" width="9.875" style="42"/>
    <col min="257" max="257" width="22.5" style="42" customWidth="1"/>
    <col min="258" max="258" width="26.375" style="42" customWidth="1"/>
    <col min="259" max="259" width="11.75" style="42" customWidth="1"/>
    <col min="260" max="260" width="11.375" style="42" customWidth="1"/>
    <col min="261" max="261" width="10.125" style="42" customWidth="1"/>
    <col min="262" max="266" width="9.875" style="42"/>
    <col min="267" max="267" width="7.125" style="42" customWidth="1"/>
    <col min="268" max="268" width="9.875" style="42"/>
    <col min="269" max="269" width="9.375" style="42" customWidth="1"/>
    <col min="270" max="270" width="9.875" style="42"/>
    <col min="271" max="271" width="76.125" style="42" customWidth="1"/>
    <col min="272" max="512" width="9.875" style="42"/>
    <col min="513" max="513" width="22.5" style="42" customWidth="1"/>
    <col min="514" max="514" width="26.375" style="42" customWidth="1"/>
    <col min="515" max="515" width="11.75" style="42" customWidth="1"/>
    <col min="516" max="516" width="11.375" style="42" customWidth="1"/>
    <col min="517" max="517" width="10.125" style="42" customWidth="1"/>
    <col min="518" max="522" width="9.875" style="42"/>
    <col min="523" max="523" width="7.125" style="42" customWidth="1"/>
    <col min="524" max="524" width="9.875" style="42"/>
    <col min="525" max="525" width="9.375" style="42" customWidth="1"/>
    <col min="526" max="526" width="9.875" style="42"/>
    <col min="527" max="527" width="76.125" style="42" customWidth="1"/>
    <col min="528" max="768" width="9.875" style="42"/>
    <col min="769" max="769" width="22.5" style="42" customWidth="1"/>
    <col min="770" max="770" width="26.375" style="42" customWidth="1"/>
    <col min="771" max="771" width="11.75" style="42" customWidth="1"/>
    <col min="772" max="772" width="11.375" style="42" customWidth="1"/>
    <col min="773" max="773" width="10.125" style="42" customWidth="1"/>
    <col min="774" max="778" width="9.875" style="42"/>
    <col min="779" max="779" width="7.125" style="42" customWidth="1"/>
    <col min="780" max="780" width="9.875" style="42"/>
    <col min="781" max="781" width="9.375" style="42" customWidth="1"/>
    <col min="782" max="782" width="9.875" style="42"/>
    <col min="783" max="783" width="76.125" style="42" customWidth="1"/>
    <col min="784" max="1024" width="9.875" style="42"/>
    <col min="1025" max="1025" width="22.5" style="42" customWidth="1"/>
    <col min="1026" max="1026" width="26.375" style="42" customWidth="1"/>
    <col min="1027" max="1027" width="11.75" style="42" customWidth="1"/>
    <col min="1028" max="1028" width="11.375" style="42" customWidth="1"/>
    <col min="1029" max="1029" width="10.125" style="42" customWidth="1"/>
    <col min="1030" max="1034" width="9.875" style="42"/>
    <col min="1035" max="1035" width="7.125" style="42" customWidth="1"/>
    <col min="1036" max="1036" width="9.875" style="42"/>
    <col min="1037" max="1037" width="9.375" style="42" customWidth="1"/>
    <col min="1038" max="1038" width="9.875" style="42"/>
    <col min="1039" max="1039" width="76.125" style="42" customWidth="1"/>
    <col min="1040" max="1280" width="9.875" style="42"/>
    <col min="1281" max="1281" width="22.5" style="42" customWidth="1"/>
    <col min="1282" max="1282" width="26.375" style="42" customWidth="1"/>
    <col min="1283" max="1283" width="11.75" style="42" customWidth="1"/>
    <col min="1284" max="1284" width="11.375" style="42" customWidth="1"/>
    <col min="1285" max="1285" width="10.125" style="42" customWidth="1"/>
    <col min="1286" max="1290" width="9.875" style="42"/>
    <col min="1291" max="1291" width="7.125" style="42" customWidth="1"/>
    <col min="1292" max="1292" width="9.875" style="42"/>
    <col min="1293" max="1293" width="9.375" style="42" customWidth="1"/>
    <col min="1294" max="1294" width="9.875" style="42"/>
    <col min="1295" max="1295" width="76.125" style="42" customWidth="1"/>
    <col min="1296" max="1536" width="9.875" style="42"/>
    <col min="1537" max="1537" width="22.5" style="42" customWidth="1"/>
    <col min="1538" max="1538" width="26.375" style="42" customWidth="1"/>
    <col min="1539" max="1539" width="11.75" style="42" customWidth="1"/>
    <col min="1540" max="1540" width="11.375" style="42" customWidth="1"/>
    <col min="1541" max="1541" width="10.125" style="42" customWidth="1"/>
    <col min="1542" max="1546" width="9.875" style="42"/>
    <col min="1547" max="1547" width="7.125" style="42" customWidth="1"/>
    <col min="1548" max="1548" width="9.875" style="42"/>
    <col min="1549" max="1549" width="9.375" style="42" customWidth="1"/>
    <col min="1550" max="1550" width="9.875" style="42"/>
    <col min="1551" max="1551" width="76.125" style="42" customWidth="1"/>
    <col min="1552" max="1792" width="9.875" style="42"/>
    <col min="1793" max="1793" width="22.5" style="42" customWidth="1"/>
    <col min="1794" max="1794" width="26.375" style="42" customWidth="1"/>
    <col min="1795" max="1795" width="11.75" style="42" customWidth="1"/>
    <col min="1796" max="1796" width="11.375" style="42" customWidth="1"/>
    <col min="1797" max="1797" width="10.125" style="42" customWidth="1"/>
    <col min="1798" max="1802" width="9.875" style="42"/>
    <col min="1803" max="1803" width="7.125" style="42" customWidth="1"/>
    <col min="1804" max="1804" width="9.875" style="42"/>
    <col min="1805" max="1805" width="9.375" style="42" customWidth="1"/>
    <col min="1806" max="1806" width="9.875" style="42"/>
    <col min="1807" max="1807" width="76.125" style="42" customWidth="1"/>
    <col min="1808" max="2048" width="9.875" style="42"/>
    <col min="2049" max="2049" width="22.5" style="42" customWidth="1"/>
    <col min="2050" max="2050" width="26.375" style="42" customWidth="1"/>
    <col min="2051" max="2051" width="11.75" style="42" customWidth="1"/>
    <col min="2052" max="2052" width="11.375" style="42" customWidth="1"/>
    <col min="2053" max="2053" width="10.125" style="42" customWidth="1"/>
    <col min="2054" max="2058" width="9.875" style="42"/>
    <col min="2059" max="2059" width="7.125" style="42" customWidth="1"/>
    <col min="2060" max="2060" width="9.875" style="42"/>
    <col min="2061" max="2061" width="9.375" style="42" customWidth="1"/>
    <col min="2062" max="2062" width="9.875" style="42"/>
    <col min="2063" max="2063" width="76.125" style="42" customWidth="1"/>
    <col min="2064" max="2304" width="9.875" style="42"/>
    <col min="2305" max="2305" width="22.5" style="42" customWidth="1"/>
    <col min="2306" max="2306" width="26.375" style="42" customWidth="1"/>
    <col min="2307" max="2307" width="11.75" style="42" customWidth="1"/>
    <col min="2308" max="2308" width="11.375" style="42" customWidth="1"/>
    <col min="2309" max="2309" width="10.125" style="42" customWidth="1"/>
    <col min="2310" max="2314" width="9.875" style="42"/>
    <col min="2315" max="2315" width="7.125" style="42" customWidth="1"/>
    <col min="2316" max="2316" width="9.875" style="42"/>
    <col min="2317" max="2317" width="9.375" style="42" customWidth="1"/>
    <col min="2318" max="2318" width="9.875" style="42"/>
    <col min="2319" max="2319" width="76.125" style="42" customWidth="1"/>
    <col min="2320" max="2560" width="9.875" style="42"/>
    <col min="2561" max="2561" width="22.5" style="42" customWidth="1"/>
    <col min="2562" max="2562" width="26.375" style="42" customWidth="1"/>
    <col min="2563" max="2563" width="11.75" style="42" customWidth="1"/>
    <col min="2564" max="2564" width="11.375" style="42" customWidth="1"/>
    <col min="2565" max="2565" width="10.125" style="42" customWidth="1"/>
    <col min="2566" max="2570" width="9.875" style="42"/>
    <col min="2571" max="2571" width="7.125" style="42" customWidth="1"/>
    <col min="2572" max="2572" width="9.875" style="42"/>
    <col min="2573" max="2573" width="9.375" style="42" customWidth="1"/>
    <col min="2574" max="2574" width="9.875" style="42"/>
    <col min="2575" max="2575" width="76.125" style="42" customWidth="1"/>
    <col min="2576" max="2816" width="9.875" style="42"/>
    <col min="2817" max="2817" width="22.5" style="42" customWidth="1"/>
    <col min="2818" max="2818" width="26.375" style="42" customWidth="1"/>
    <col min="2819" max="2819" width="11.75" style="42" customWidth="1"/>
    <col min="2820" max="2820" width="11.375" style="42" customWidth="1"/>
    <col min="2821" max="2821" width="10.125" style="42" customWidth="1"/>
    <col min="2822" max="2826" width="9.875" style="42"/>
    <col min="2827" max="2827" width="7.125" style="42" customWidth="1"/>
    <col min="2828" max="2828" width="9.875" style="42"/>
    <col min="2829" max="2829" width="9.375" style="42" customWidth="1"/>
    <col min="2830" max="2830" width="9.875" style="42"/>
    <col min="2831" max="2831" width="76.125" style="42" customWidth="1"/>
    <col min="2832" max="3072" width="9.875" style="42"/>
    <col min="3073" max="3073" width="22.5" style="42" customWidth="1"/>
    <col min="3074" max="3074" width="26.375" style="42" customWidth="1"/>
    <col min="3075" max="3075" width="11.75" style="42" customWidth="1"/>
    <col min="3076" max="3076" width="11.375" style="42" customWidth="1"/>
    <col min="3077" max="3077" width="10.125" style="42" customWidth="1"/>
    <col min="3078" max="3082" width="9.875" style="42"/>
    <col min="3083" max="3083" width="7.125" style="42" customWidth="1"/>
    <col min="3084" max="3084" width="9.875" style="42"/>
    <col min="3085" max="3085" width="9.375" style="42" customWidth="1"/>
    <col min="3086" max="3086" width="9.875" style="42"/>
    <col min="3087" max="3087" width="76.125" style="42" customWidth="1"/>
    <col min="3088" max="3328" width="9.875" style="42"/>
    <col min="3329" max="3329" width="22.5" style="42" customWidth="1"/>
    <col min="3330" max="3330" width="26.375" style="42" customWidth="1"/>
    <col min="3331" max="3331" width="11.75" style="42" customWidth="1"/>
    <col min="3332" max="3332" width="11.375" style="42" customWidth="1"/>
    <col min="3333" max="3333" width="10.125" style="42" customWidth="1"/>
    <col min="3334" max="3338" width="9.875" style="42"/>
    <col min="3339" max="3339" width="7.125" style="42" customWidth="1"/>
    <col min="3340" max="3340" width="9.875" style="42"/>
    <col min="3341" max="3341" width="9.375" style="42" customWidth="1"/>
    <col min="3342" max="3342" width="9.875" style="42"/>
    <col min="3343" max="3343" width="76.125" style="42" customWidth="1"/>
    <col min="3344" max="3584" width="9.875" style="42"/>
    <col min="3585" max="3585" width="22.5" style="42" customWidth="1"/>
    <col min="3586" max="3586" width="26.375" style="42" customWidth="1"/>
    <col min="3587" max="3587" width="11.75" style="42" customWidth="1"/>
    <col min="3588" max="3588" width="11.375" style="42" customWidth="1"/>
    <col min="3589" max="3589" width="10.125" style="42" customWidth="1"/>
    <col min="3590" max="3594" width="9.875" style="42"/>
    <col min="3595" max="3595" width="7.125" style="42" customWidth="1"/>
    <col min="3596" max="3596" width="9.875" style="42"/>
    <col min="3597" max="3597" width="9.375" style="42" customWidth="1"/>
    <col min="3598" max="3598" width="9.875" style="42"/>
    <col min="3599" max="3599" width="76.125" style="42" customWidth="1"/>
    <col min="3600" max="3840" width="9.875" style="42"/>
    <col min="3841" max="3841" width="22.5" style="42" customWidth="1"/>
    <col min="3842" max="3842" width="26.375" style="42" customWidth="1"/>
    <col min="3843" max="3843" width="11.75" style="42" customWidth="1"/>
    <col min="3844" max="3844" width="11.375" style="42" customWidth="1"/>
    <col min="3845" max="3845" width="10.125" style="42" customWidth="1"/>
    <col min="3846" max="3850" width="9.875" style="42"/>
    <col min="3851" max="3851" width="7.125" style="42" customWidth="1"/>
    <col min="3852" max="3852" width="9.875" style="42"/>
    <col min="3853" max="3853" width="9.375" style="42" customWidth="1"/>
    <col min="3854" max="3854" width="9.875" style="42"/>
    <col min="3855" max="3855" width="76.125" style="42" customWidth="1"/>
    <col min="3856" max="4096" width="9.875" style="42"/>
    <col min="4097" max="4097" width="22.5" style="42" customWidth="1"/>
    <col min="4098" max="4098" width="26.375" style="42" customWidth="1"/>
    <col min="4099" max="4099" width="11.75" style="42" customWidth="1"/>
    <col min="4100" max="4100" width="11.375" style="42" customWidth="1"/>
    <col min="4101" max="4101" width="10.125" style="42" customWidth="1"/>
    <col min="4102" max="4106" width="9.875" style="42"/>
    <col min="4107" max="4107" width="7.125" style="42" customWidth="1"/>
    <col min="4108" max="4108" width="9.875" style="42"/>
    <col min="4109" max="4109" width="9.375" style="42" customWidth="1"/>
    <col min="4110" max="4110" width="9.875" style="42"/>
    <col min="4111" max="4111" width="76.125" style="42" customWidth="1"/>
    <col min="4112" max="4352" width="9.875" style="42"/>
    <col min="4353" max="4353" width="22.5" style="42" customWidth="1"/>
    <col min="4354" max="4354" width="26.375" style="42" customWidth="1"/>
    <col min="4355" max="4355" width="11.75" style="42" customWidth="1"/>
    <col min="4356" max="4356" width="11.375" style="42" customWidth="1"/>
    <col min="4357" max="4357" width="10.125" style="42" customWidth="1"/>
    <col min="4358" max="4362" width="9.875" style="42"/>
    <col min="4363" max="4363" width="7.125" style="42" customWidth="1"/>
    <col min="4364" max="4364" width="9.875" style="42"/>
    <col min="4365" max="4365" width="9.375" style="42" customWidth="1"/>
    <col min="4366" max="4366" width="9.875" style="42"/>
    <col min="4367" max="4367" width="76.125" style="42" customWidth="1"/>
    <col min="4368" max="4608" width="9.875" style="42"/>
    <col min="4609" max="4609" width="22.5" style="42" customWidth="1"/>
    <col min="4610" max="4610" width="26.375" style="42" customWidth="1"/>
    <col min="4611" max="4611" width="11.75" style="42" customWidth="1"/>
    <col min="4612" max="4612" width="11.375" style="42" customWidth="1"/>
    <col min="4613" max="4613" width="10.125" style="42" customWidth="1"/>
    <col min="4614" max="4618" width="9.875" style="42"/>
    <col min="4619" max="4619" width="7.125" style="42" customWidth="1"/>
    <col min="4620" max="4620" width="9.875" style="42"/>
    <col min="4621" max="4621" width="9.375" style="42" customWidth="1"/>
    <col min="4622" max="4622" width="9.875" style="42"/>
    <col min="4623" max="4623" width="76.125" style="42" customWidth="1"/>
    <col min="4624" max="4864" width="9.875" style="42"/>
    <col min="4865" max="4865" width="22.5" style="42" customWidth="1"/>
    <col min="4866" max="4866" width="26.375" style="42" customWidth="1"/>
    <col min="4867" max="4867" width="11.75" style="42" customWidth="1"/>
    <col min="4868" max="4868" width="11.375" style="42" customWidth="1"/>
    <col min="4869" max="4869" width="10.125" style="42" customWidth="1"/>
    <col min="4870" max="4874" width="9.875" style="42"/>
    <col min="4875" max="4875" width="7.125" style="42" customWidth="1"/>
    <col min="4876" max="4876" width="9.875" style="42"/>
    <col min="4877" max="4877" width="9.375" style="42" customWidth="1"/>
    <col min="4878" max="4878" width="9.875" style="42"/>
    <col min="4879" max="4879" width="76.125" style="42" customWidth="1"/>
    <col min="4880" max="5120" width="9.875" style="42"/>
    <col min="5121" max="5121" width="22.5" style="42" customWidth="1"/>
    <col min="5122" max="5122" width="26.375" style="42" customWidth="1"/>
    <col min="5123" max="5123" width="11.75" style="42" customWidth="1"/>
    <col min="5124" max="5124" width="11.375" style="42" customWidth="1"/>
    <col min="5125" max="5125" width="10.125" style="42" customWidth="1"/>
    <col min="5126" max="5130" width="9.875" style="42"/>
    <col min="5131" max="5131" width="7.125" style="42" customWidth="1"/>
    <col min="5132" max="5132" width="9.875" style="42"/>
    <col min="5133" max="5133" width="9.375" style="42" customWidth="1"/>
    <col min="5134" max="5134" width="9.875" style="42"/>
    <col min="5135" max="5135" width="76.125" style="42" customWidth="1"/>
    <col min="5136" max="5376" width="9.875" style="42"/>
    <col min="5377" max="5377" width="22.5" style="42" customWidth="1"/>
    <col min="5378" max="5378" width="26.375" style="42" customWidth="1"/>
    <col min="5379" max="5379" width="11.75" style="42" customWidth="1"/>
    <col min="5380" max="5380" width="11.375" style="42" customWidth="1"/>
    <col min="5381" max="5381" width="10.125" style="42" customWidth="1"/>
    <col min="5382" max="5386" width="9.875" style="42"/>
    <col min="5387" max="5387" width="7.125" style="42" customWidth="1"/>
    <col min="5388" max="5388" width="9.875" style="42"/>
    <col min="5389" max="5389" width="9.375" style="42" customWidth="1"/>
    <col min="5390" max="5390" width="9.875" style="42"/>
    <col min="5391" max="5391" width="76.125" style="42" customWidth="1"/>
    <col min="5392" max="5632" width="9.875" style="42"/>
    <col min="5633" max="5633" width="22.5" style="42" customWidth="1"/>
    <col min="5634" max="5634" width="26.375" style="42" customWidth="1"/>
    <col min="5635" max="5635" width="11.75" style="42" customWidth="1"/>
    <col min="5636" max="5636" width="11.375" style="42" customWidth="1"/>
    <col min="5637" max="5637" width="10.125" style="42" customWidth="1"/>
    <col min="5638" max="5642" width="9.875" style="42"/>
    <col min="5643" max="5643" width="7.125" style="42" customWidth="1"/>
    <col min="5644" max="5644" width="9.875" style="42"/>
    <col min="5645" max="5645" width="9.375" style="42" customWidth="1"/>
    <col min="5646" max="5646" width="9.875" style="42"/>
    <col min="5647" max="5647" width="76.125" style="42" customWidth="1"/>
    <col min="5648" max="5888" width="9.875" style="42"/>
    <col min="5889" max="5889" width="22.5" style="42" customWidth="1"/>
    <col min="5890" max="5890" width="26.375" style="42" customWidth="1"/>
    <col min="5891" max="5891" width="11.75" style="42" customWidth="1"/>
    <col min="5892" max="5892" width="11.375" style="42" customWidth="1"/>
    <col min="5893" max="5893" width="10.125" style="42" customWidth="1"/>
    <col min="5894" max="5898" width="9.875" style="42"/>
    <col min="5899" max="5899" width="7.125" style="42" customWidth="1"/>
    <col min="5900" max="5900" width="9.875" style="42"/>
    <col min="5901" max="5901" width="9.375" style="42" customWidth="1"/>
    <col min="5902" max="5902" width="9.875" style="42"/>
    <col min="5903" max="5903" width="76.125" style="42" customWidth="1"/>
    <col min="5904" max="6144" width="9.875" style="42"/>
    <col min="6145" max="6145" width="22.5" style="42" customWidth="1"/>
    <col min="6146" max="6146" width="26.375" style="42" customWidth="1"/>
    <col min="6147" max="6147" width="11.75" style="42" customWidth="1"/>
    <col min="6148" max="6148" width="11.375" style="42" customWidth="1"/>
    <col min="6149" max="6149" width="10.125" style="42" customWidth="1"/>
    <col min="6150" max="6154" width="9.875" style="42"/>
    <col min="6155" max="6155" width="7.125" style="42" customWidth="1"/>
    <col min="6156" max="6156" width="9.875" style="42"/>
    <col min="6157" max="6157" width="9.375" style="42" customWidth="1"/>
    <col min="6158" max="6158" width="9.875" style="42"/>
    <col min="6159" max="6159" width="76.125" style="42" customWidth="1"/>
    <col min="6160" max="6400" width="9.875" style="42"/>
    <col min="6401" max="6401" width="22.5" style="42" customWidth="1"/>
    <col min="6402" max="6402" width="26.375" style="42" customWidth="1"/>
    <col min="6403" max="6403" width="11.75" style="42" customWidth="1"/>
    <col min="6404" max="6404" width="11.375" style="42" customWidth="1"/>
    <col min="6405" max="6405" width="10.125" style="42" customWidth="1"/>
    <col min="6406" max="6410" width="9.875" style="42"/>
    <col min="6411" max="6411" width="7.125" style="42" customWidth="1"/>
    <col min="6412" max="6412" width="9.875" style="42"/>
    <col min="6413" max="6413" width="9.375" style="42" customWidth="1"/>
    <col min="6414" max="6414" width="9.875" style="42"/>
    <col min="6415" max="6415" width="76.125" style="42" customWidth="1"/>
    <col min="6416" max="6656" width="9.875" style="42"/>
    <col min="6657" max="6657" width="22.5" style="42" customWidth="1"/>
    <col min="6658" max="6658" width="26.375" style="42" customWidth="1"/>
    <col min="6659" max="6659" width="11.75" style="42" customWidth="1"/>
    <col min="6660" max="6660" width="11.375" style="42" customWidth="1"/>
    <col min="6661" max="6661" width="10.125" style="42" customWidth="1"/>
    <col min="6662" max="6666" width="9.875" style="42"/>
    <col min="6667" max="6667" width="7.125" style="42" customWidth="1"/>
    <col min="6668" max="6668" width="9.875" style="42"/>
    <col min="6669" max="6669" width="9.375" style="42" customWidth="1"/>
    <col min="6670" max="6670" width="9.875" style="42"/>
    <col min="6671" max="6671" width="76.125" style="42" customWidth="1"/>
    <col min="6672" max="6912" width="9.875" style="42"/>
    <col min="6913" max="6913" width="22.5" style="42" customWidth="1"/>
    <col min="6914" max="6914" width="26.375" style="42" customWidth="1"/>
    <col min="6915" max="6915" width="11.75" style="42" customWidth="1"/>
    <col min="6916" max="6916" width="11.375" style="42" customWidth="1"/>
    <col min="6917" max="6917" width="10.125" style="42" customWidth="1"/>
    <col min="6918" max="6922" width="9.875" style="42"/>
    <col min="6923" max="6923" width="7.125" style="42" customWidth="1"/>
    <col min="6924" max="6924" width="9.875" style="42"/>
    <col min="6925" max="6925" width="9.375" style="42" customWidth="1"/>
    <col min="6926" max="6926" width="9.875" style="42"/>
    <col min="6927" max="6927" width="76.125" style="42" customWidth="1"/>
    <col min="6928" max="7168" width="9.875" style="42"/>
    <col min="7169" max="7169" width="22.5" style="42" customWidth="1"/>
    <col min="7170" max="7170" width="26.375" style="42" customWidth="1"/>
    <col min="7171" max="7171" width="11.75" style="42" customWidth="1"/>
    <col min="7172" max="7172" width="11.375" style="42" customWidth="1"/>
    <col min="7173" max="7173" width="10.125" style="42" customWidth="1"/>
    <col min="7174" max="7178" width="9.875" style="42"/>
    <col min="7179" max="7179" width="7.125" style="42" customWidth="1"/>
    <col min="7180" max="7180" width="9.875" style="42"/>
    <col min="7181" max="7181" width="9.375" style="42" customWidth="1"/>
    <col min="7182" max="7182" width="9.875" style="42"/>
    <col min="7183" max="7183" width="76.125" style="42" customWidth="1"/>
    <col min="7184" max="7424" width="9.875" style="42"/>
    <col min="7425" max="7425" width="22.5" style="42" customWidth="1"/>
    <col min="7426" max="7426" width="26.375" style="42" customWidth="1"/>
    <col min="7427" max="7427" width="11.75" style="42" customWidth="1"/>
    <col min="7428" max="7428" width="11.375" style="42" customWidth="1"/>
    <col min="7429" max="7429" width="10.125" style="42" customWidth="1"/>
    <col min="7430" max="7434" width="9.875" style="42"/>
    <col min="7435" max="7435" width="7.125" style="42" customWidth="1"/>
    <col min="7436" max="7436" width="9.875" style="42"/>
    <col min="7437" max="7437" width="9.375" style="42" customWidth="1"/>
    <col min="7438" max="7438" width="9.875" style="42"/>
    <col min="7439" max="7439" width="76.125" style="42" customWidth="1"/>
    <col min="7440" max="7680" width="9.875" style="42"/>
    <col min="7681" max="7681" width="22.5" style="42" customWidth="1"/>
    <col min="7682" max="7682" width="26.375" style="42" customWidth="1"/>
    <col min="7683" max="7683" width="11.75" style="42" customWidth="1"/>
    <col min="7684" max="7684" width="11.375" style="42" customWidth="1"/>
    <col min="7685" max="7685" width="10.125" style="42" customWidth="1"/>
    <col min="7686" max="7690" width="9.875" style="42"/>
    <col min="7691" max="7691" width="7.125" style="42" customWidth="1"/>
    <col min="7692" max="7692" width="9.875" style="42"/>
    <col min="7693" max="7693" width="9.375" style="42" customWidth="1"/>
    <col min="7694" max="7694" width="9.875" style="42"/>
    <col min="7695" max="7695" width="76.125" style="42" customWidth="1"/>
    <col min="7696" max="7936" width="9.875" style="42"/>
    <col min="7937" max="7937" width="22.5" style="42" customWidth="1"/>
    <col min="7938" max="7938" width="26.375" style="42" customWidth="1"/>
    <col min="7939" max="7939" width="11.75" style="42" customWidth="1"/>
    <col min="7940" max="7940" width="11.375" style="42" customWidth="1"/>
    <col min="7941" max="7941" width="10.125" style="42" customWidth="1"/>
    <col min="7942" max="7946" width="9.875" style="42"/>
    <col min="7947" max="7947" width="7.125" style="42" customWidth="1"/>
    <col min="7948" max="7948" width="9.875" style="42"/>
    <col min="7949" max="7949" width="9.375" style="42" customWidth="1"/>
    <col min="7950" max="7950" width="9.875" style="42"/>
    <col min="7951" max="7951" width="76.125" style="42" customWidth="1"/>
    <col min="7952" max="8192" width="9.875" style="42"/>
    <col min="8193" max="8193" width="22.5" style="42" customWidth="1"/>
    <col min="8194" max="8194" width="26.375" style="42" customWidth="1"/>
    <col min="8195" max="8195" width="11.75" style="42" customWidth="1"/>
    <col min="8196" max="8196" width="11.375" style="42" customWidth="1"/>
    <col min="8197" max="8197" width="10.125" style="42" customWidth="1"/>
    <col min="8198" max="8202" width="9.875" style="42"/>
    <col min="8203" max="8203" width="7.125" style="42" customWidth="1"/>
    <col min="8204" max="8204" width="9.875" style="42"/>
    <col min="8205" max="8205" width="9.375" style="42" customWidth="1"/>
    <col min="8206" max="8206" width="9.875" style="42"/>
    <col min="8207" max="8207" width="76.125" style="42" customWidth="1"/>
    <col min="8208" max="8448" width="9.875" style="42"/>
    <col min="8449" max="8449" width="22.5" style="42" customWidth="1"/>
    <col min="8450" max="8450" width="26.375" style="42" customWidth="1"/>
    <col min="8451" max="8451" width="11.75" style="42" customWidth="1"/>
    <col min="8452" max="8452" width="11.375" style="42" customWidth="1"/>
    <col min="8453" max="8453" width="10.125" style="42" customWidth="1"/>
    <col min="8454" max="8458" width="9.875" style="42"/>
    <col min="8459" max="8459" width="7.125" style="42" customWidth="1"/>
    <col min="8460" max="8460" width="9.875" style="42"/>
    <col min="8461" max="8461" width="9.375" style="42" customWidth="1"/>
    <col min="8462" max="8462" width="9.875" style="42"/>
    <col min="8463" max="8463" width="76.125" style="42" customWidth="1"/>
    <col min="8464" max="8704" width="9.875" style="42"/>
    <col min="8705" max="8705" width="22.5" style="42" customWidth="1"/>
    <col min="8706" max="8706" width="26.375" style="42" customWidth="1"/>
    <col min="8707" max="8707" width="11.75" style="42" customWidth="1"/>
    <col min="8708" max="8708" width="11.375" style="42" customWidth="1"/>
    <col min="8709" max="8709" width="10.125" style="42" customWidth="1"/>
    <col min="8710" max="8714" width="9.875" style="42"/>
    <col min="8715" max="8715" width="7.125" style="42" customWidth="1"/>
    <col min="8716" max="8716" width="9.875" style="42"/>
    <col min="8717" max="8717" width="9.375" style="42" customWidth="1"/>
    <col min="8718" max="8718" width="9.875" style="42"/>
    <col min="8719" max="8719" width="76.125" style="42" customWidth="1"/>
    <col min="8720" max="8960" width="9.875" style="42"/>
    <col min="8961" max="8961" width="22.5" style="42" customWidth="1"/>
    <col min="8962" max="8962" width="26.375" style="42" customWidth="1"/>
    <col min="8963" max="8963" width="11.75" style="42" customWidth="1"/>
    <col min="8964" max="8964" width="11.375" style="42" customWidth="1"/>
    <col min="8965" max="8965" width="10.125" style="42" customWidth="1"/>
    <col min="8966" max="8970" width="9.875" style="42"/>
    <col min="8971" max="8971" width="7.125" style="42" customWidth="1"/>
    <col min="8972" max="8972" width="9.875" style="42"/>
    <col min="8973" max="8973" width="9.375" style="42" customWidth="1"/>
    <col min="8974" max="8974" width="9.875" style="42"/>
    <col min="8975" max="8975" width="76.125" style="42" customWidth="1"/>
    <col min="8976" max="9216" width="9.875" style="42"/>
    <col min="9217" max="9217" width="22.5" style="42" customWidth="1"/>
    <col min="9218" max="9218" width="26.375" style="42" customWidth="1"/>
    <col min="9219" max="9219" width="11.75" style="42" customWidth="1"/>
    <col min="9220" max="9220" width="11.375" style="42" customWidth="1"/>
    <col min="9221" max="9221" width="10.125" style="42" customWidth="1"/>
    <col min="9222" max="9226" width="9.875" style="42"/>
    <col min="9227" max="9227" width="7.125" style="42" customWidth="1"/>
    <col min="9228" max="9228" width="9.875" style="42"/>
    <col min="9229" max="9229" width="9.375" style="42" customWidth="1"/>
    <col min="9230" max="9230" width="9.875" style="42"/>
    <col min="9231" max="9231" width="76.125" style="42" customWidth="1"/>
    <col min="9232" max="9472" width="9.875" style="42"/>
    <col min="9473" max="9473" width="22.5" style="42" customWidth="1"/>
    <col min="9474" max="9474" width="26.375" style="42" customWidth="1"/>
    <col min="9475" max="9475" width="11.75" style="42" customWidth="1"/>
    <col min="9476" max="9476" width="11.375" style="42" customWidth="1"/>
    <col min="9477" max="9477" width="10.125" style="42" customWidth="1"/>
    <col min="9478" max="9482" width="9.875" style="42"/>
    <col min="9483" max="9483" width="7.125" style="42" customWidth="1"/>
    <col min="9484" max="9484" width="9.875" style="42"/>
    <col min="9485" max="9485" width="9.375" style="42" customWidth="1"/>
    <col min="9486" max="9486" width="9.875" style="42"/>
    <col min="9487" max="9487" width="76.125" style="42" customWidth="1"/>
    <col min="9488" max="9728" width="9.875" style="42"/>
    <col min="9729" max="9729" width="22.5" style="42" customWidth="1"/>
    <col min="9730" max="9730" width="26.375" style="42" customWidth="1"/>
    <col min="9731" max="9731" width="11.75" style="42" customWidth="1"/>
    <col min="9732" max="9732" width="11.375" style="42" customWidth="1"/>
    <col min="9733" max="9733" width="10.125" style="42" customWidth="1"/>
    <col min="9734" max="9738" width="9.875" style="42"/>
    <col min="9739" max="9739" width="7.125" style="42" customWidth="1"/>
    <col min="9740" max="9740" width="9.875" style="42"/>
    <col min="9741" max="9741" width="9.375" style="42" customWidth="1"/>
    <col min="9742" max="9742" width="9.875" style="42"/>
    <col min="9743" max="9743" width="76.125" style="42" customWidth="1"/>
    <col min="9744" max="9984" width="9.875" style="42"/>
    <col min="9985" max="9985" width="22.5" style="42" customWidth="1"/>
    <col min="9986" max="9986" width="26.375" style="42" customWidth="1"/>
    <col min="9987" max="9987" width="11.75" style="42" customWidth="1"/>
    <col min="9988" max="9988" width="11.375" style="42" customWidth="1"/>
    <col min="9989" max="9989" width="10.125" style="42" customWidth="1"/>
    <col min="9990" max="9994" width="9.875" style="42"/>
    <col min="9995" max="9995" width="7.125" style="42" customWidth="1"/>
    <col min="9996" max="9996" width="9.875" style="42"/>
    <col min="9997" max="9997" width="9.375" style="42" customWidth="1"/>
    <col min="9998" max="9998" width="9.875" style="42"/>
    <col min="9999" max="9999" width="76.125" style="42" customWidth="1"/>
    <col min="10000" max="10240" width="9.875" style="42"/>
    <col min="10241" max="10241" width="22.5" style="42" customWidth="1"/>
    <col min="10242" max="10242" width="26.375" style="42" customWidth="1"/>
    <col min="10243" max="10243" width="11.75" style="42" customWidth="1"/>
    <col min="10244" max="10244" width="11.375" style="42" customWidth="1"/>
    <col min="10245" max="10245" width="10.125" style="42" customWidth="1"/>
    <col min="10246" max="10250" width="9.875" style="42"/>
    <col min="10251" max="10251" width="7.125" style="42" customWidth="1"/>
    <col min="10252" max="10252" width="9.875" style="42"/>
    <col min="10253" max="10253" width="9.375" style="42" customWidth="1"/>
    <col min="10254" max="10254" width="9.875" style="42"/>
    <col min="10255" max="10255" width="76.125" style="42" customWidth="1"/>
    <col min="10256" max="10496" width="9.875" style="42"/>
    <col min="10497" max="10497" width="22.5" style="42" customWidth="1"/>
    <col min="10498" max="10498" width="26.375" style="42" customWidth="1"/>
    <col min="10499" max="10499" width="11.75" style="42" customWidth="1"/>
    <col min="10500" max="10500" width="11.375" style="42" customWidth="1"/>
    <col min="10501" max="10501" width="10.125" style="42" customWidth="1"/>
    <col min="10502" max="10506" width="9.875" style="42"/>
    <col min="10507" max="10507" width="7.125" style="42" customWidth="1"/>
    <col min="10508" max="10508" width="9.875" style="42"/>
    <col min="10509" max="10509" width="9.375" style="42" customWidth="1"/>
    <col min="10510" max="10510" width="9.875" style="42"/>
    <col min="10511" max="10511" width="76.125" style="42" customWidth="1"/>
    <col min="10512" max="10752" width="9.875" style="42"/>
    <col min="10753" max="10753" width="22.5" style="42" customWidth="1"/>
    <col min="10754" max="10754" width="26.375" style="42" customWidth="1"/>
    <col min="10755" max="10755" width="11.75" style="42" customWidth="1"/>
    <col min="10756" max="10756" width="11.375" style="42" customWidth="1"/>
    <col min="10757" max="10757" width="10.125" style="42" customWidth="1"/>
    <col min="10758" max="10762" width="9.875" style="42"/>
    <col min="10763" max="10763" width="7.125" style="42" customWidth="1"/>
    <col min="10764" max="10764" width="9.875" style="42"/>
    <col min="10765" max="10765" width="9.375" style="42" customWidth="1"/>
    <col min="10766" max="10766" width="9.875" style="42"/>
    <col min="10767" max="10767" width="76.125" style="42" customWidth="1"/>
    <col min="10768" max="11008" width="9.875" style="42"/>
    <col min="11009" max="11009" width="22.5" style="42" customWidth="1"/>
    <col min="11010" max="11010" width="26.375" style="42" customWidth="1"/>
    <col min="11011" max="11011" width="11.75" style="42" customWidth="1"/>
    <col min="11012" max="11012" width="11.375" style="42" customWidth="1"/>
    <col min="11013" max="11013" width="10.125" style="42" customWidth="1"/>
    <col min="11014" max="11018" width="9.875" style="42"/>
    <col min="11019" max="11019" width="7.125" style="42" customWidth="1"/>
    <col min="11020" max="11020" width="9.875" style="42"/>
    <col min="11021" max="11021" width="9.375" style="42" customWidth="1"/>
    <col min="11022" max="11022" width="9.875" style="42"/>
    <col min="11023" max="11023" width="76.125" style="42" customWidth="1"/>
    <col min="11024" max="11264" width="9.875" style="42"/>
    <col min="11265" max="11265" width="22.5" style="42" customWidth="1"/>
    <col min="11266" max="11266" width="26.375" style="42" customWidth="1"/>
    <col min="11267" max="11267" width="11.75" style="42" customWidth="1"/>
    <col min="11268" max="11268" width="11.375" style="42" customWidth="1"/>
    <col min="11269" max="11269" width="10.125" style="42" customWidth="1"/>
    <col min="11270" max="11274" width="9.875" style="42"/>
    <col min="11275" max="11275" width="7.125" style="42" customWidth="1"/>
    <col min="11276" max="11276" width="9.875" style="42"/>
    <col min="11277" max="11277" width="9.375" style="42" customWidth="1"/>
    <col min="11278" max="11278" width="9.875" style="42"/>
    <col min="11279" max="11279" width="76.125" style="42" customWidth="1"/>
    <col min="11280" max="11520" width="9.875" style="42"/>
    <col min="11521" max="11521" width="22.5" style="42" customWidth="1"/>
    <col min="11522" max="11522" width="26.375" style="42" customWidth="1"/>
    <col min="11523" max="11523" width="11.75" style="42" customWidth="1"/>
    <col min="11524" max="11524" width="11.375" style="42" customWidth="1"/>
    <col min="11525" max="11525" width="10.125" style="42" customWidth="1"/>
    <col min="11526" max="11530" width="9.875" style="42"/>
    <col min="11531" max="11531" width="7.125" style="42" customWidth="1"/>
    <col min="11532" max="11532" width="9.875" style="42"/>
    <col min="11533" max="11533" width="9.375" style="42" customWidth="1"/>
    <col min="11534" max="11534" width="9.875" style="42"/>
    <col min="11535" max="11535" width="76.125" style="42" customWidth="1"/>
    <col min="11536" max="11776" width="9.875" style="42"/>
    <col min="11777" max="11777" width="22.5" style="42" customWidth="1"/>
    <col min="11778" max="11778" width="26.375" style="42" customWidth="1"/>
    <col min="11779" max="11779" width="11.75" style="42" customWidth="1"/>
    <col min="11780" max="11780" width="11.375" style="42" customWidth="1"/>
    <col min="11781" max="11781" width="10.125" style="42" customWidth="1"/>
    <col min="11782" max="11786" width="9.875" style="42"/>
    <col min="11787" max="11787" width="7.125" style="42" customWidth="1"/>
    <col min="11788" max="11788" width="9.875" style="42"/>
    <col min="11789" max="11789" width="9.375" style="42" customWidth="1"/>
    <col min="11790" max="11790" width="9.875" style="42"/>
    <col min="11791" max="11791" width="76.125" style="42" customWidth="1"/>
    <col min="11792" max="12032" width="9.875" style="42"/>
    <col min="12033" max="12033" width="22.5" style="42" customWidth="1"/>
    <col min="12034" max="12034" width="26.375" style="42" customWidth="1"/>
    <col min="12035" max="12035" width="11.75" style="42" customWidth="1"/>
    <col min="12036" max="12036" width="11.375" style="42" customWidth="1"/>
    <col min="12037" max="12037" width="10.125" style="42" customWidth="1"/>
    <col min="12038" max="12042" width="9.875" style="42"/>
    <col min="12043" max="12043" width="7.125" style="42" customWidth="1"/>
    <col min="12044" max="12044" width="9.875" style="42"/>
    <col min="12045" max="12045" width="9.375" style="42" customWidth="1"/>
    <col min="12046" max="12046" width="9.875" style="42"/>
    <col min="12047" max="12047" width="76.125" style="42" customWidth="1"/>
    <col min="12048" max="12288" width="9.875" style="42"/>
    <col min="12289" max="12289" width="22.5" style="42" customWidth="1"/>
    <col min="12290" max="12290" width="26.375" style="42" customWidth="1"/>
    <col min="12291" max="12291" width="11.75" style="42" customWidth="1"/>
    <col min="12292" max="12292" width="11.375" style="42" customWidth="1"/>
    <col min="12293" max="12293" width="10.125" style="42" customWidth="1"/>
    <col min="12294" max="12298" width="9.875" style="42"/>
    <col min="12299" max="12299" width="7.125" style="42" customWidth="1"/>
    <col min="12300" max="12300" width="9.875" style="42"/>
    <col min="12301" max="12301" width="9.375" style="42" customWidth="1"/>
    <col min="12302" max="12302" width="9.875" style="42"/>
    <col min="12303" max="12303" width="76.125" style="42" customWidth="1"/>
    <col min="12304" max="12544" width="9.875" style="42"/>
    <col min="12545" max="12545" width="22.5" style="42" customWidth="1"/>
    <col min="12546" max="12546" width="26.375" style="42" customWidth="1"/>
    <col min="12547" max="12547" width="11.75" style="42" customWidth="1"/>
    <col min="12548" max="12548" width="11.375" style="42" customWidth="1"/>
    <col min="12549" max="12549" width="10.125" style="42" customWidth="1"/>
    <col min="12550" max="12554" width="9.875" style="42"/>
    <col min="12555" max="12555" width="7.125" style="42" customWidth="1"/>
    <col min="12556" max="12556" width="9.875" style="42"/>
    <col min="12557" max="12557" width="9.375" style="42" customWidth="1"/>
    <col min="12558" max="12558" width="9.875" style="42"/>
    <col min="12559" max="12559" width="76.125" style="42" customWidth="1"/>
    <col min="12560" max="12800" width="9.875" style="42"/>
    <col min="12801" max="12801" width="22.5" style="42" customWidth="1"/>
    <col min="12802" max="12802" width="26.375" style="42" customWidth="1"/>
    <col min="12803" max="12803" width="11.75" style="42" customWidth="1"/>
    <col min="12804" max="12804" width="11.375" style="42" customWidth="1"/>
    <col min="12805" max="12805" width="10.125" style="42" customWidth="1"/>
    <col min="12806" max="12810" width="9.875" style="42"/>
    <col min="12811" max="12811" width="7.125" style="42" customWidth="1"/>
    <col min="12812" max="12812" width="9.875" style="42"/>
    <col min="12813" max="12813" width="9.375" style="42" customWidth="1"/>
    <col min="12814" max="12814" width="9.875" style="42"/>
    <col min="12815" max="12815" width="76.125" style="42" customWidth="1"/>
    <col min="12816" max="13056" width="9.875" style="42"/>
    <col min="13057" max="13057" width="22.5" style="42" customWidth="1"/>
    <col min="13058" max="13058" width="26.375" style="42" customWidth="1"/>
    <col min="13059" max="13059" width="11.75" style="42" customWidth="1"/>
    <col min="13060" max="13060" width="11.375" style="42" customWidth="1"/>
    <col min="13061" max="13061" width="10.125" style="42" customWidth="1"/>
    <col min="13062" max="13066" width="9.875" style="42"/>
    <col min="13067" max="13067" width="7.125" style="42" customWidth="1"/>
    <col min="13068" max="13068" width="9.875" style="42"/>
    <col min="13069" max="13069" width="9.375" style="42" customWidth="1"/>
    <col min="13070" max="13070" width="9.875" style="42"/>
    <col min="13071" max="13071" width="76.125" style="42" customWidth="1"/>
    <col min="13072" max="13312" width="9.875" style="42"/>
    <col min="13313" max="13313" width="22.5" style="42" customWidth="1"/>
    <col min="13314" max="13314" width="26.375" style="42" customWidth="1"/>
    <col min="13315" max="13315" width="11.75" style="42" customWidth="1"/>
    <col min="13316" max="13316" width="11.375" style="42" customWidth="1"/>
    <col min="13317" max="13317" width="10.125" style="42" customWidth="1"/>
    <col min="13318" max="13322" width="9.875" style="42"/>
    <col min="13323" max="13323" width="7.125" style="42" customWidth="1"/>
    <col min="13324" max="13324" width="9.875" style="42"/>
    <col min="13325" max="13325" width="9.375" style="42" customWidth="1"/>
    <col min="13326" max="13326" width="9.875" style="42"/>
    <col min="13327" max="13327" width="76.125" style="42" customWidth="1"/>
    <col min="13328" max="13568" width="9.875" style="42"/>
    <col min="13569" max="13569" width="22.5" style="42" customWidth="1"/>
    <col min="13570" max="13570" width="26.375" style="42" customWidth="1"/>
    <col min="13571" max="13571" width="11.75" style="42" customWidth="1"/>
    <col min="13572" max="13572" width="11.375" style="42" customWidth="1"/>
    <col min="13573" max="13573" width="10.125" style="42" customWidth="1"/>
    <col min="13574" max="13578" width="9.875" style="42"/>
    <col min="13579" max="13579" width="7.125" style="42" customWidth="1"/>
    <col min="13580" max="13580" width="9.875" style="42"/>
    <col min="13581" max="13581" width="9.375" style="42" customWidth="1"/>
    <col min="13582" max="13582" width="9.875" style="42"/>
    <col min="13583" max="13583" width="76.125" style="42" customWidth="1"/>
    <col min="13584" max="13824" width="9.875" style="42"/>
    <col min="13825" max="13825" width="22.5" style="42" customWidth="1"/>
    <col min="13826" max="13826" width="26.375" style="42" customWidth="1"/>
    <col min="13827" max="13827" width="11.75" style="42" customWidth="1"/>
    <col min="13828" max="13828" width="11.375" style="42" customWidth="1"/>
    <col min="13829" max="13829" width="10.125" style="42" customWidth="1"/>
    <col min="13830" max="13834" width="9.875" style="42"/>
    <col min="13835" max="13835" width="7.125" style="42" customWidth="1"/>
    <col min="13836" max="13836" width="9.875" style="42"/>
    <col min="13837" max="13837" width="9.375" style="42" customWidth="1"/>
    <col min="13838" max="13838" width="9.875" style="42"/>
    <col min="13839" max="13839" width="76.125" style="42" customWidth="1"/>
    <col min="13840" max="14080" width="9.875" style="42"/>
    <col min="14081" max="14081" width="22.5" style="42" customWidth="1"/>
    <col min="14082" max="14082" width="26.375" style="42" customWidth="1"/>
    <col min="14083" max="14083" width="11.75" style="42" customWidth="1"/>
    <col min="14084" max="14084" width="11.375" style="42" customWidth="1"/>
    <col min="14085" max="14085" width="10.125" style="42" customWidth="1"/>
    <col min="14086" max="14090" width="9.875" style="42"/>
    <col min="14091" max="14091" width="7.125" style="42" customWidth="1"/>
    <col min="14092" max="14092" width="9.875" style="42"/>
    <col min="14093" max="14093" width="9.375" style="42" customWidth="1"/>
    <col min="14094" max="14094" width="9.875" style="42"/>
    <col min="14095" max="14095" width="76.125" style="42" customWidth="1"/>
    <col min="14096" max="14336" width="9.875" style="42"/>
    <col min="14337" max="14337" width="22.5" style="42" customWidth="1"/>
    <col min="14338" max="14338" width="26.375" style="42" customWidth="1"/>
    <col min="14339" max="14339" width="11.75" style="42" customWidth="1"/>
    <col min="14340" max="14340" width="11.375" style="42" customWidth="1"/>
    <col min="14341" max="14341" width="10.125" style="42" customWidth="1"/>
    <col min="14342" max="14346" width="9.875" style="42"/>
    <col min="14347" max="14347" width="7.125" style="42" customWidth="1"/>
    <col min="14348" max="14348" width="9.875" style="42"/>
    <col min="14349" max="14349" width="9.375" style="42" customWidth="1"/>
    <col min="14350" max="14350" width="9.875" style="42"/>
    <col min="14351" max="14351" width="76.125" style="42" customWidth="1"/>
    <col min="14352" max="14592" width="9.875" style="42"/>
    <col min="14593" max="14593" width="22.5" style="42" customWidth="1"/>
    <col min="14594" max="14594" width="26.375" style="42" customWidth="1"/>
    <col min="14595" max="14595" width="11.75" style="42" customWidth="1"/>
    <col min="14596" max="14596" width="11.375" style="42" customWidth="1"/>
    <col min="14597" max="14597" width="10.125" style="42" customWidth="1"/>
    <col min="14598" max="14602" width="9.875" style="42"/>
    <col min="14603" max="14603" width="7.125" style="42" customWidth="1"/>
    <col min="14604" max="14604" width="9.875" style="42"/>
    <col min="14605" max="14605" width="9.375" style="42" customWidth="1"/>
    <col min="14606" max="14606" width="9.875" style="42"/>
    <col min="14607" max="14607" width="76.125" style="42" customWidth="1"/>
    <col min="14608" max="14848" width="9.875" style="42"/>
    <col min="14849" max="14849" width="22.5" style="42" customWidth="1"/>
    <col min="14850" max="14850" width="26.375" style="42" customWidth="1"/>
    <col min="14851" max="14851" width="11.75" style="42" customWidth="1"/>
    <col min="14852" max="14852" width="11.375" style="42" customWidth="1"/>
    <col min="14853" max="14853" width="10.125" style="42" customWidth="1"/>
    <col min="14854" max="14858" width="9.875" style="42"/>
    <col min="14859" max="14859" width="7.125" style="42" customWidth="1"/>
    <col min="14860" max="14860" width="9.875" style="42"/>
    <col min="14861" max="14861" width="9.375" style="42" customWidth="1"/>
    <col min="14862" max="14862" width="9.875" style="42"/>
    <col min="14863" max="14863" width="76.125" style="42" customWidth="1"/>
    <col min="14864" max="15104" width="9.875" style="42"/>
    <col min="15105" max="15105" width="22.5" style="42" customWidth="1"/>
    <col min="15106" max="15106" width="26.375" style="42" customWidth="1"/>
    <col min="15107" max="15107" width="11.75" style="42" customWidth="1"/>
    <col min="15108" max="15108" width="11.375" style="42" customWidth="1"/>
    <col min="15109" max="15109" width="10.125" style="42" customWidth="1"/>
    <col min="15110" max="15114" width="9.875" style="42"/>
    <col min="15115" max="15115" width="7.125" style="42" customWidth="1"/>
    <col min="15116" max="15116" width="9.875" style="42"/>
    <col min="15117" max="15117" width="9.375" style="42" customWidth="1"/>
    <col min="15118" max="15118" width="9.875" style="42"/>
    <col min="15119" max="15119" width="76.125" style="42" customWidth="1"/>
    <col min="15120" max="15360" width="9.875" style="42"/>
    <col min="15361" max="15361" width="22.5" style="42" customWidth="1"/>
    <col min="15362" max="15362" width="26.375" style="42" customWidth="1"/>
    <col min="15363" max="15363" width="11.75" style="42" customWidth="1"/>
    <col min="15364" max="15364" width="11.375" style="42" customWidth="1"/>
    <col min="15365" max="15365" width="10.125" style="42" customWidth="1"/>
    <col min="15366" max="15370" width="9.875" style="42"/>
    <col min="15371" max="15371" width="7.125" style="42" customWidth="1"/>
    <col min="15372" max="15372" width="9.875" style="42"/>
    <col min="15373" max="15373" width="9.375" style="42" customWidth="1"/>
    <col min="15374" max="15374" width="9.875" style="42"/>
    <col min="15375" max="15375" width="76.125" style="42" customWidth="1"/>
    <col min="15376" max="15616" width="9.875" style="42"/>
    <col min="15617" max="15617" width="22.5" style="42" customWidth="1"/>
    <col min="15618" max="15618" width="26.375" style="42" customWidth="1"/>
    <col min="15619" max="15619" width="11.75" style="42" customWidth="1"/>
    <col min="15620" max="15620" width="11.375" style="42" customWidth="1"/>
    <col min="15621" max="15621" width="10.125" style="42" customWidth="1"/>
    <col min="15622" max="15626" width="9.875" style="42"/>
    <col min="15627" max="15627" width="7.125" style="42" customWidth="1"/>
    <col min="15628" max="15628" width="9.875" style="42"/>
    <col min="15629" max="15629" width="9.375" style="42" customWidth="1"/>
    <col min="15630" max="15630" width="9.875" style="42"/>
    <col min="15631" max="15631" width="76.125" style="42" customWidth="1"/>
    <col min="15632" max="15872" width="9.875" style="42"/>
    <col min="15873" max="15873" width="22.5" style="42" customWidth="1"/>
    <col min="15874" max="15874" width="26.375" style="42" customWidth="1"/>
    <col min="15875" max="15875" width="11.75" style="42" customWidth="1"/>
    <col min="15876" max="15876" width="11.375" style="42" customWidth="1"/>
    <col min="15877" max="15877" width="10.125" style="42" customWidth="1"/>
    <col min="15878" max="15882" width="9.875" style="42"/>
    <col min="15883" max="15883" width="7.125" style="42" customWidth="1"/>
    <col min="15884" max="15884" width="9.875" style="42"/>
    <col min="15885" max="15885" width="9.375" style="42" customWidth="1"/>
    <col min="15886" max="15886" width="9.875" style="42"/>
    <col min="15887" max="15887" width="76.125" style="42" customWidth="1"/>
    <col min="15888" max="16128" width="9.875" style="42"/>
    <col min="16129" max="16129" width="22.5" style="42" customWidth="1"/>
    <col min="16130" max="16130" width="26.375" style="42" customWidth="1"/>
    <col min="16131" max="16131" width="11.75" style="42" customWidth="1"/>
    <col min="16132" max="16132" width="11.375" style="42" customWidth="1"/>
    <col min="16133" max="16133" width="10.125" style="42" customWidth="1"/>
    <col min="16134" max="16138" width="9.875" style="42"/>
    <col min="16139" max="16139" width="7.125" style="42" customWidth="1"/>
    <col min="16140" max="16140" width="9.875" style="42"/>
    <col min="16141" max="16141" width="9.375" style="42" customWidth="1"/>
    <col min="16142" max="16142" width="9.875" style="42"/>
    <col min="16143" max="16143" width="76.125" style="42" customWidth="1"/>
    <col min="16144" max="16384" width="9.875" style="42"/>
  </cols>
  <sheetData>
    <row r="1" spans="1:15" ht="18" customHeight="1">
      <c r="A1" s="1340" t="s">
        <v>2947</v>
      </c>
      <c r="B1" s="44"/>
      <c r="C1" s="1341"/>
      <c r="D1" s="44"/>
      <c r="E1" s="44"/>
      <c r="F1" s="44"/>
      <c r="G1" s="44"/>
      <c r="H1" s="44"/>
      <c r="I1" s="44"/>
      <c r="J1" s="44"/>
      <c r="K1" s="44"/>
      <c r="L1" s="44"/>
    </row>
    <row r="2" spans="1:15" ht="12.75" customHeight="1">
      <c r="A2" s="44" t="s">
        <v>2948</v>
      </c>
      <c r="B2" s="44"/>
      <c r="C2" s="44"/>
      <c r="D2" s="44"/>
      <c r="E2" s="1341"/>
      <c r="F2" s="44"/>
      <c r="G2" s="44"/>
      <c r="H2" s="44"/>
      <c r="I2" s="44"/>
      <c r="J2" s="44"/>
      <c r="K2" s="44"/>
      <c r="L2" s="44"/>
      <c r="N2" s="3028" t="s">
        <v>2949</v>
      </c>
      <c r="O2" s="3028"/>
    </row>
    <row r="3" spans="1:15" ht="12.75" customHeight="1">
      <c r="A3" s="44"/>
      <c r="B3" s="44"/>
      <c r="C3" s="44"/>
      <c r="D3" s="44"/>
      <c r="E3" s="1341"/>
      <c r="F3" s="44"/>
      <c r="G3" s="44"/>
      <c r="H3" s="44"/>
      <c r="I3" s="44"/>
      <c r="J3" s="44"/>
      <c r="K3" s="44"/>
      <c r="L3" s="44"/>
    </row>
    <row r="4" spans="1:15" ht="12.75" customHeight="1">
      <c r="A4" s="44" t="s">
        <v>2950</v>
      </c>
      <c r="B4" s="3029" t="s">
        <v>2951</v>
      </c>
      <c r="C4" s="3030"/>
      <c r="D4" s="3031"/>
      <c r="E4" s="1341"/>
      <c r="F4" s="44"/>
      <c r="G4" s="44"/>
      <c r="H4" s="44"/>
      <c r="I4" s="44"/>
      <c r="J4" s="44"/>
      <c r="K4" s="44"/>
      <c r="L4" s="44"/>
      <c r="N4" s="42" t="s">
        <v>2952</v>
      </c>
      <c r="O4" s="42" t="s">
        <v>1429</v>
      </c>
    </row>
    <row r="5" spans="1:15" ht="12.75" customHeight="1">
      <c r="A5" s="44"/>
      <c r="B5" s="3032" t="s">
        <v>2953</v>
      </c>
      <c r="C5" s="3033"/>
      <c r="D5" s="3034"/>
      <c r="E5" s="44"/>
      <c r="F5" s="44"/>
      <c r="G5" s="44"/>
      <c r="H5" s="44"/>
      <c r="I5" s="44"/>
      <c r="J5" s="44"/>
      <c r="K5" s="44"/>
      <c r="L5" s="44"/>
      <c r="N5" s="42">
        <v>0</v>
      </c>
      <c r="O5" s="42" t="s">
        <v>2954</v>
      </c>
    </row>
    <row r="6" spans="1:15" ht="12.75" customHeight="1">
      <c r="A6" s="44"/>
      <c r="B6" s="3035" t="s">
        <v>2955</v>
      </c>
      <c r="C6" s="3035"/>
      <c r="D6" s="3035"/>
      <c r="E6" s="44"/>
      <c r="F6" s="44"/>
      <c r="G6" s="44"/>
      <c r="H6" s="44"/>
      <c r="I6" s="44"/>
      <c r="J6" s="44"/>
      <c r="K6" s="44"/>
      <c r="L6" s="44"/>
      <c r="N6" s="42">
        <v>1</v>
      </c>
      <c r="O6" s="42" t="s">
        <v>2956</v>
      </c>
    </row>
    <row r="7" spans="1:15" ht="12.75" customHeight="1">
      <c r="A7" s="44"/>
      <c r="B7" s="3036" t="s">
        <v>2957</v>
      </c>
      <c r="C7" s="3037"/>
      <c r="D7" s="3038"/>
      <c r="E7" s="44"/>
      <c r="F7" s="44"/>
      <c r="G7" s="44"/>
      <c r="H7" s="44"/>
      <c r="I7" s="44"/>
      <c r="J7" s="44"/>
      <c r="K7" s="44"/>
      <c r="L7" s="44"/>
      <c r="N7" s="42">
        <v>2</v>
      </c>
      <c r="O7" s="42" t="s">
        <v>2958</v>
      </c>
    </row>
    <row r="8" spans="1:15" ht="12.75" customHeight="1">
      <c r="A8" s="44"/>
      <c r="B8" s="3025" t="s">
        <v>2959</v>
      </c>
      <c r="C8" s="3026"/>
      <c r="D8" s="3027"/>
      <c r="E8" s="44"/>
      <c r="F8" s="44"/>
      <c r="G8" s="44"/>
      <c r="H8" s="44"/>
      <c r="I8" s="44"/>
      <c r="J8" s="44"/>
      <c r="K8" s="44"/>
      <c r="L8" s="44"/>
      <c r="N8" s="42">
        <v>3</v>
      </c>
      <c r="O8" s="42" t="s">
        <v>2960</v>
      </c>
    </row>
    <row r="9" spans="1:15" ht="12.75" customHeight="1">
      <c r="A9" s="44"/>
      <c r="B9" s="44"/>
      <c r="C9" s="44"/>
      <c r="D9" s="44"/>
      <c r="E9" s="44"/>
      <c r="F9" s="44"/>
      <c r="G9" s="44"/>
      <c r="H9" s="44"/>
      <c r="I9" s="44"/>
      <c r="J9" s="44"/>
      <c r="K9" s="44"/>
      <c r="L9" s="44"/>
      <c r="N9" s="42">
        <v>4</v>
      </c>
      <c r="O9" s="42" t="s">
        <v>2961</v>
      </c>
    </row>
    <row r="10" spans="1:15" ht="20.25" customHeight="1">
      <c r="A10" s="3007" t="s">
        <v>2962</v>
      </c>
      <c r="B10" s="3007"/>
      <c r="C10" s="3007"/>
      <c r="D10" s="3007"/>
      <c r="E10" s="3007"/>
      <c r="F10" s="3007"/>
      <c r="G10" s="3007"/>
      <c r="H10" s="3007"/>
      <c r="I10" s="3007"/>
      <c r="J10" s="1342"/>
      <c r="K10" s="1342"/>
      <c r="L10" s="1342"/>
      <c r="N10" s="42">
        <v>5</v>
      </c>
      <c r="O10" s="42" t="s">
        <v>2963</v>
      </c>
    </row>
    <row r="11" spans="1:15" ht="12.75" customHeight="1">
      <c r="A11" s="1343"/>
      <c r="B11" s="44"/>
      <c r="C11" s="44"/>
      <c r="D11" s="44"/>
      <c r="E11" s="44"/>
      <c r="F11" s="44"/>
      <c r="G11" s="44"/>
      <c r="H11" s="44"/>
      <c r="I11" s="44"/>
      <c r="J11" s="44"/>
      <c r="K11" s="44"/>
      <c r="L11" s="44"/>
      <c r="N11" s="42">
        <v>6</v>
      </c>
      <c r="O11" s="42" t="s">
        <v>2964</v>
      </c>
    </row>
    <row r="12" spans="1:15" ht="12.75" customHeight="1">
      <c r="A12" s="1341" t="s">
        <v>2965</v>
      </c>
      <c r="B12" s="44"/>
      <c r="C12" s="44"/>
      <c r="D12" s="44"/>
      <c r="E12" s="44"/>
      <c r="F12" s="44"/>
      <c r="G12" s="44"/>
      <c r="H12" s="44"/>
      <c r="I12" s="44"/>
      <c r="J12" s="44"/>
      <c r="K12" s="44"/>
      <c r="N12" s="42">
        <v>7</v>
      </c>
      <c r="O12" s="42" t="s">
        <v>2966</v>
      </c>
    </row>
    <row r="13" spans="1:15" ht="26.25" customHeight="1">
      <c r="A13" s="1344" t="s">
        <v>1318</v>
      </c>
      <c r="B13" s="91" t="s">
        <v>1319</v>
      </c>
      <c r="C13" s="1345" t="s">
        <v>1320</v>
      </c>
      <c r="D13" s="1346" t="s">
        <v>1321</v>
      </c>
      <c r="E13" s="1346" t="s">
        <v>1322</v>
      </c>
      <c r="F13" s="460" t="s">
        <v>1320</v>
      </c>
      <c r="G13" s="460" t="s">
        <v>1321</v>
      </c>
      <c r="H13" s="460" t="s">
        <v>1322</v>
      </c>
      <c r="I13" s="1347" t="s">
        <v>2967</v>
      </c>
      <c r="J13" s="44"/>
      <c r="N13" s="44">
        <v>8</v>
      </c>
      <c r="O13" s="44" t="s">
        <v>2968</v>
      </c>
    </row>
    <row r="14" spans="1:15" ht="25.5" customHeight="1">
      <c r="A14" s="1348"/>
      <c r="B14" s="1349" t="s">
        <v>1688</v>
      </c>
      <c r="C14" s="439" t="s">
        <v>2612</v>
      </c>
      <c r="D14" s="439" t="s">
        <v>2612</v>
      </c>
      <c r="E14" s="439" t="s">
        <v>2612</v>
      </c>
      <c r="F14" s="1350" t="s">
        <v>1324</v>
      </c>
      <c r="G14" s="439" t="s">
        <v>1324</v>
      </c>
      <c r="H14" s="439" t="s">
        <v>1324</v>
      </c>
      <c r="I14" s="1351"/>
      <c r="J14" s="44"/>
      <c r="N14" s="44">
        <v>9</v>
      </c>
      <c r="O14" s="44" t="s">
        <v>2969</v>
      </c>
    </row>
    <row r="15" spans="1:15" ht="12.75" customHeight="1">
      <c r="A15" s="1352" t="s">
        <v>1325</v>
      </c>
      <c r="B15" s="394" t="str">
        <f>'Input and Calculation Tool'!C411</f>
        <v>,</v>
      </c>
      <c r="C15" s="443">
        <v>0</v>
      </c>
      <c r="D15" s="443">
        <v>0</v>
      </c>
      <c r="E15" s="443">
        <v>600</v>
      </c>
      <c r="F15" s="394" t="e">
        <f t="shared" ref="F15:H41" si="0">($B15)*C15</f>
        <v>#VALUE!</v>
      </c>
      <c r="G15" s="394" t="e">
        <f t="shared" si="0"/>
        <v>#VALUE!</v>
      </c>
      <c r="H15" s="394" t="e">
        <f t="shared" si="0"/>
        <v>#VALUE!</v>
      </c>
      <c r="I15" s="1353" t="s">
        <v>2970</v>
      </c>
      <c r="N15" s="42">
        <v>10</v>
      </c>
      <c r="O15" s="1354" t="s">
        <v>2971</v>
      </c>
    </row>
    <row r="16" spans="1:15" ht="12.75" customHeight="1">
      <c r="A16" s="1352" t="s">
        <v>1326</v>
      </c>
      <c r="B16" s="394">
        <f>'Input and Calculation Tool'!C412</f>
        <v>0</v>
      </c>
      <c r="C16" s="443">
        <v>0</v>
      </c>
      <c r="D16" s="443">
        <v>0</v>
      </c>
      <c r="E16" s="443">
        <v>300</v>
      </c>
      <c r="F16" s="394">
        <f t="shared" si="0"/>
        <v>0</v>
      </c>
      <c r="G16" s="394">
        <f t="shared" si="0"/>
        <v>0</v>
      </c>
      <c r="H16" s="394">
        <f t="shared" si="0"/>
        <v>0</v>
      </c>
      <c r="I16" s="1353">
        <v>0</v>
      </c>
      <c r="N16" s="42" t="s">
        <v>777</v>
      </c>
      <c r="O16" s="42" t="s">
        <v>777</v>
      </c>
    </row>
    <row r="17" spans="1:15" ht="12.75" customHeight="1">
      <c r="A17" s="1352" t="s">
        <v>1327</v>
      </c>
      <c r="B17" s="394">
        <f>'Input and Calculation Tool'!C413</f>
        <v>0</v>
      </c>
      <c r="C17" s="443">
        <v>0</v>
      </c>
      <c r="D17" s="443">
        <v>0</v>
      </c>
      <c r="E17" s="443">
        <v>500</v>
      </c>
      <c r="F17" s="394">
        <f t="shared" si="0"/>
        <v>0</v>
      </c>
      <c r="G17" s="394">
        <f t="shared" si="0"/>
        <v>0</v>
      </c>
      <c r="H17" s="394">
        <f t="shared" si="0"/>
        <v>0</v>
      </c>
      <c r="I17" s="1353" t="s">
        <v>2970</v>
      </c>
      <c r="N17" s="42" t="s">
        <v>2970</v>
      </c>
      <c r="O17" s="42" t="s">
        <v>2972</v>
      </c>
    </row>
    <row r="18" spans="1:15" ht="12.75" customHeight="1">
      <c r="A18" s="1352" t="s">
        <v>1328</v>
      </c>
      <c r="B18" s="394">
        <f>'Input and Calculation Tool'!C414</f>
        <v>0</v>
      </c>
      <c r="C18" s="443">
        <v>335</v>
      </c>
      <c r="D18" s="443">
        <v>0</v>
      </c>
      <c r="E18" s="443">
        <v>0</v>
      </c>
      <c r="F18" s="394">
        <f t="shared" si="0"/>
        <v>0</v>
      </c>
      <c r="G18" s="394">
        <f t="shared" si="0"/>
        <v>0</v>
      </c>
      <c r="H18" s="394">
        <f t="shared" si="0"/>
        <v>0</v>
      </c>
      <c r="I18" s="1353" t="s">
        <v>2970</v>
      </c>
    </row>
    <row r="19" spans="1:15" ht="12.75" customHeight="1">
      <c r="A19" s="1352" t="s">
        <v>1329</v>
      </c>
      <c r="B19" s="394">
        <f>'Input and Calculation Tool'!C415</f>
        <v>0</v>
      </c>
      <c r="C19" s="443">
        <v>200</v>
      </c>
      <c r="D19" s="443">
        <v>0</v>
      </c>
      <c r="E19" s="443">
        <v>0</v>
      </c>
      <c r="F19" s="394">
        <f t="shared" si="0"/>
        <v>0</v>
      </c>
      <c r="G19" s="394">
        <f t="shared" si="0"/>
        <v>0</v>
      </c>
      <c r="H19" s="394">
        <f t="shared" si="0"/>
        <v>0</v>
      </c>
      <c r="I19" s="1353">
        <v>1</v>
      </c>
    </row>
    <row r="20" spans="1:15" ht="12.75" customHeight="1">
      <c r="A20" s="1352" t="s">
        <v>1330</v>
      </c>
      <c r="B20" s="394">
        <f>'Input and Calculation Tool'!C416</f>
        <v>0</v>
      </c>
      <c r="C20" s="443">
        <v>155</v>
      </c>
      <c r="D20" s="443">
        <v>0</v>
      </c>
      <c r="E20" s="443">
        <v>0</v>
      </c>
      <c r="F20" s="394">
        <f t="shared" si="0"/>
        <v>0</v>
      </c>
      <c r="G20" s="394">
        <f t="shared" si="0"/>
        <v>0</v>
      </c>
      <c r="H20" s="394">
        <f t="shared" si="0"/>
        <v>0</v>
      </c>
      <c r="I20" s="1353">
        <v>1</v>
      </c>
    </row>
    <row r="21" spans="1:15" ht="25.5" customHeight="1">
      <c r="A21" s="1352" t="s">
        <v>1331</v>
      </c>
      <c r="B21" s="394">
        <f>'Input and Calculation Tool'!C417</f>
        <v>0</v>
      </c>
      <c r="C21" s="443">
        <v>150</v>
      </c>
      <c r="D21" s="443">
        <v>0</v>
      </c>
      <c r="E21" s="443">
        <v>0</v>
      </c>
      <c r="F21" s="394">
        <f t="shared" si="0"/>
        <v>0</v>
      </c>
      <c r="G21" s="394">
        <f t="shared" si="0"/>
        <v>0</v>
      </c>
      <c r="H21" s="394">
        <f t="shared" si="0"/>
        <v>0</v>
      </c>
      <c r="I21" s="1353">
        <v>0</v>
      </c>
    </row>
    <row r="22" spans="1:15" ht="12.75" customHeight="1">
      <c r="A22" s="1352" t="s">
        <v>1332</v>
      </c>
      <c r="B22" s="394">
        <f>'Input and Calculation Tool'!C418</f>
        <v>0</v>
      </c>
      <c r="C22" s="443">
        <v>160</v>
      </c>
      <c r="D22" s="443">
        <v>0</v>
      </c>
      <c r="E22" s="443">
        <v>0</v>
      </c>
      <c r="F22" s="394">
        <f t="shared" si="0"/>
        <v>0</v>
      </c>
      <c r="G22" s="394">
        <f t="shared" si="0"/>
        <v>0</v>
      </c>
      <c r="H22" s="394">
        <f t="shared" si="0"/>
        <v>0</v>
      </c>
      <c r="I22" s="1353">
        <v>0</v>
      </c>
    </row>
    <row r="23" spans="1:15" ht="12.75" customHeight="1">
      <c r="A23" s="1352" t="s">
        <v>1333</v>
      </c>
      <c r="B23" s="394">
        <f>'Input and Calculation Tool'!C419</f>
        <v>0</v>
      </c>
      <c r="C23" s="443">
        <v>100</v>
      </c>
      <c r="D23" s="443">
        <v>0</v>
      </c>
      <c r="E23" s="443">
        <v>0</v>
      </c>
      <c r="F23" s="394">
        <f t="shared" si="0"/>
        <v>0</v>
      </c>
      <c r="G23" s="394">
        <f t="shared" si="0"/>
        <v>0</v>
      </c>
      <c r="H23" s="394">
        <f t="shared" si="0"/>
        <v>0</v>
      </c>
      <c r="I23" s="1353">
        <v>0</v>
      </c>
    </row>
    <row r="24" spans="1:15" ht="12.75" customHeight="1">
      <c r="A24" s="1352" t="s">
        <v>1334</v>
      </c>
      <c r="B24" s="394">
        <f>'Input and Calculation Tool'!C420</f>
        <v>0</v>
      </c>
      <c r="C24" s="443">
        <v>210</v>
      </c>
      <c r="D24" s="443">
        <v>0</v>
      </c>
      <c r="E24" s="443">
        <v>0</v>
      </c>
      <c r="F24" s="394">
        <f t="shared" si="0"/>
        <v>0</v>
      </c>
      <c r="G24" s="394">
        <f t="shared" si="0"/>
        <v>0</v>
      </c>
      <c r="H24" s="394">
        <f t="shared" si="0"/>
        <v>0</v>
      </c>
      <c r="I24" s="1353">
        <v>1</v>
      </c>
    </row>
    <row r="25" spans="1:15" ht="12.75" customHeight="1">
      <c r="A25" s="1352" t="s">
        <v>1335</v>
      </c>
      <c r="B25" s="394">
        <f>'Input and Calculation Tool'!C421</f>
        <v>0</v>
      </c>
      <c r="C25" s="443">
        <v>260</v>
      </c>
      <c r="D25" s="443">
        <v>0</v>
      </c>
      <c r="E25" s="443">
        <v>0</v>
      </c>
      <c r="F25" s="394">
        <f t="shared" si="0"/>
        <v>0</v>
      </c>
      <c r="G25" s="394">
        <f t="shared" si="0"/>
        <v>0</v>
      </c>
      <c r="H25" s="394">
        <f t="shared" si="0"/>
        <v>0</v>
      </c>
      <c r="I25" s="1353">
        <v>0</v>
      </c>
    </row>
    <row r="26" spans="1:15" ht="12.75" customHeight="1">
      <c r="A26" s="1352" t="s">
        <v>1336</v>
      </c>
      <c r="B26" s="394">
        <f>'Input and Calculation Tool'!C422</f>
        <v>0</v>
      </c>
      <c r="C26" s="443">
        <v>460</v>
      </c>
      <c r="D26" s="443">
        <v>0</v>
      </c>
      <c r="E26" s="443">
        <v>0</v>
      </c>
      <c r="F26" s="394">
        <f t="shared" si="0"/>
        <v>0</v>
      </c>
      <c r="G26" s="394">
        <f t="shared" si="0"/>
        <v>0</v>
      </c>
      <c r="H26" s="394">
        <f t="shared" si="0"/>
        <v>0</v>
      </c>
      <c r="I26" s="1353">
        <v>1</v>
      </c>
    </row>
    <row r="27" spans="1:15" ht="12.75" customHeight="1">
      <c r="A27" s="1352" t="s">
        <v>1337</v>
      </c>
      <c r="B27" s="394">
        <f>'Input and Calculation Tool'!C423</f>
        <v>0</v>
      </c>
      <c r="C27" s="443">
        <v>130</v>
      </c>
      <c r="D27" s="443">
        <v>0</v>
      </c>
      <c r="E27" s="443">
        <v>440</v>
      </c>
      <c r="F27" s="394">
        <f t="shared" si="0"/>
        <v>0</v>
      </c>
      <c r="G27" s="394">
        <f t="shared" si="0"/>
        <v>0</v>
      </c>
      <c r="H27" s="394">
        <f t="shared" si="0"/>
        <v>0</v>
      </c>
      <c r="I27" s="1353">
        <v>1</v>
      </c>
    </row>
    <row r="28" spans="1:15" ht="25.5" customHeight="1">
      <c r="A28" s="1352" t="s">
        <v>1338</v>
      </c>
      <c r="B28" s="394">
        <f>'Input and Calculation Tool'!C424</f>
        <v>0</v>
      </c>
      <c r="C28" s="443">
        <v>180</v>
      </c>
      <c r="D28" s="443">
        <v>460</v>
      </c>
      <c r="E28" s="443">
        <v>0</v>
      </c>
      <c r="F28" s="394">
        <f t="shared" si="0"/>
        <v>0</v>
      </c>
      <c r="G28" s="394">
        <f t="shared" si="0"/>
        <v>0</v>
      </c>
      <c r="H28" s="394">
        <f t="shared" si="0"/>
        <v>0</v>
      </c>
      <c r="I28" s="1353" t="s">
        <v>2970</v>
      </c>
    </row>
    <row r="29" spans="1:15" ht="12.75" customHeight="1">
      <c r="A29" s="1352" t="s">
        <v>1339</v>
      </c>
      <c r="B29" s="394">
        <f>'Input and Calculation Tool'!C425</f>
        <v>0</v>
      </c>
      <c r="C29" s="443">
        <v>110</v>
      </c>
      <c r="D29" s="443">
        <v>60</v>
      </c>
      <c r="E29" s="443">
        <v>20</v>
      </c>
      <c r="F29" s="394">
        <f t="shared" si="0"/>
        <v>0</v>
      </c>
      <c r="G29" s="394">
        <f t="shared" si="0"/>
        <v>0</v>
      </c>
      <c r="H29" s="394">
        <f t="shared" si="0"/>
        <v>0</v>
      </c>
      <c r="I29" s="1353">
        <v>0</v>
      </c>
    </row>
    <row r="30" spans="1:15" ht="12.75" customHeight="1">
      <c r="A30" s="1352" t="s">
        <v>1340</v>
      </c>
      <c r="B30" s="394">
        <f>'Input and Calculation Tool'!C426</f>
        <v>0</v>
      </c>
      <c r="C30" s="443">
        <v>100</v>
      </c>
      <c r="D30" s="443">
        <v>10</v>
      </c>
      <c r="E30" s="443">
        <v>50</v>
      </c>
      <c r="F30" s="394">
        <f t="shared" si="0"/>
        <v>0</v>
      </c>
      <c r="G30" s="394">
        <f t="shared" si="0"/>
        <v>0</v>
      </c>
      <c r="H30" s="394">
        <f t="shared" si="0"/>
        <v>0</v>
      </c>
      <c r="I30" s="1353">
        <v>0</v>
      </c>
    </row>
    <row r="31" spans="1:15" ht="12.75" customHeight="1">
      <c r="A31" s="1352" t="s">
        <v>1341</v>
      </c>
      <c r="B31" s="394">
        <f>'Input and Calculation Tool'!C427</f>
        <v>0</v>
      </c>
      <c r="C31" s="443">
        <v>5</v>
      </c>
      <c r="D31" s="443">
        <v>4</v>
      </c>
      <c r="E31" s="443">
        <v>4.5</v>
      </c>
      <c r="F31" s="394">
        <f t="shared" si="0"/>
        <v>0</v>
      </c>
      <c r="G31" s="394">
        <f t="shared" si="0"/>
        <v>0</v>
      </c>
      <c r="H31" s="394">
        <f t="shared" si="0"/>
        <v>0</v>
      </c>
      <c r="I31" s="1353">
        <v>1</v>
      </c>
    </row>
    <row r="32" spans="1:15" ht="25.5" customHeight="1">
      <c r="A32" s="1352" t="s">
        <v>1342</v>
      </c>
      <c r="B32" s="394">
        <f>'Input and Calculation Tool'!C428</f>
        <v>0</v>
      </c>
      <c r="C32" s="443">
        <v>140</v>
      </c>
      <c r="D32" s="443">
        <v>80</v>
      </c>
      <c r="E32" s="443">
        <v>200</v>
      </c>
      <c r="F32" s="394">
        <f t="shared" si="0"/>
        <v>0</v>
      </c>
      <c r="G32" s="394">
        <f t="shared" si="0"/>
        <v>0</v>
      </c>
      <c r="H32" s="394">
        <f t="shared" si="0"/>
        <v>0</v>
      </c>
      <c r="I32" s="1353" t="s">
        <v>2970</v>
      </c>
    </row>
    <row r="33" spans="1:11" ht="12.75" customHeight="1">
      <c r="A33" s="1352" t="s">
        <v>1343</v>
      </c>
      <c r="B33" s="394">
        <f>'Input and Calculation Tool'!C429</f>
        <v>0</v>
      </c>
      <c r="C33" s="443">
        <v>100</v>
      </c>
      <c r="D33" s="443">
        <v>40</v>
      </c>
      <c r="E33" s="443">
        <v>20</v>
      </c>
      <c r="F33" s="394">
        <f t="shared" si="0"/>
        <v>0</v>
      </c>
      <c r="G33" s="394">
        <f t="shared" si="0"/>
        <v>0</v>
      </c>
      <c r="H33" s="394">
        <f t="shared" si="0"/>
        <v>0</v>
      </c>
      <c r="I33" s="1353">
        <v>0</v>
      </c>
    </row>
    <row r="34" spans="1:11" ht="12.75" customHeight="1">
      <c r="A34" s="1352" t="s">
        <v>1344</v>
      </c>
      <c r="B34" s="394">
        <f>'Input and Calculation Tool'!C430</f>
        <v>0</v>
      </c>
      <c r="C34" s="443">
        <v>0</v>
      </c>
      <c r="D34" s="443">
        <v>180</v>
      </c>
      <c r="E34" s="443">
        <v>0</v>
      </c>
      <c r="F34" s="394">
        <f t="shared" si="0"/>
        <v>0</v>
      </c>
      <c r="G34" s="394">
        <f t="shared" si="0"/>
        <v>0</v>
      </c>
      <c r="H34" s="394">
        <f t="shared" si="0"/>
        <v>0</v>
      </c>
      <c r="I34" s="1353">
        <v>0</v>
      </c>
    </row>
    <row r="35" spans="1:11" ht="12.75" customHeight="1">
      <c r="A35" s="1352" t="s">
        <v>1345</v>
      </c>
      <c r="B35" s="394">
        <f>'Input and Calculation Tool'!C431</f>
        <v>0</v>
      </c>
      <c r="C35" s="443">
        <v>0</v>
      </c>
      <c r="D35" s="443">
        <v>180</v>
      </c>
      <c r="E35" s="443">
        <v>0</v>
      </c>
      <c r="F35" s="394">
        <f t="shared" si="0"/>
        <v>0</v>
      </c>
      <c r="G35" s="394">
        <f t="shared" si="0"/>
        <v>0</v>
      </c>
      <c r="H35" s="394">
        <f t="shared" si="0"/>
        <v>0</v>
      </c>
      <c r="I35" s="1353" t="s">
        <v>2970</v>
      </c>
    </row>
    <row r="36" spans="1:11" ht="12.75" customHeight="1">
      <c r="A36" s="1352" t="s">
        <v>1346</v>
      </c>
      <c r="B36" s="394">
        <f>'Input and Calculation Tool'!C432</f>
        <v>0</v>
      </c>
      <c r="C36" s="443">
        <v>0</v>
      </c>
      <c r="D36" s="443">
        <v>450</v>
      </c>
      <c r="E36" s="443">
        <v>0</v>
      </c>
      <c r="F36" s="394">
        <f t="shared" si="0"/>
        <v>0</v>
      </c>
      <c r="G36" s="394">
        <f t="shared" si="0"/>
        <v>0</v>
      </c>
      <c r="H36" s="394">
        <f t="shared" si="0"/>
        <v>0</v>
      </c>
      <c r="I36" s="1353" t="s">
        <v>2970</v>
      </c>
    </row>
    <row r="37" spans="1:11" ht="12.75" customHeight="1">
      <c r="A37" s="1352" t="s">
        <v>1347</v>
      </c>
      <c r="B37" s="394">
        <f>'Input and Calculation Tool'!C433</f>
        <v>0</v>
      </c>
      <c r="C37" s="443">
        <v>0</v>
      </c>
      <c r="D37" s="443">
        <v>150</v>
      </c>
      <c r="E37" s="443">
        <v>250</v>
      </c>
      <c r="F37" s="394">
        <f t="shared" si="0"/>
        <v>0</v>
      </c>
      <c r="G37" s="394">
        <f t="shared" si="0"/>
        <v>0</v>
      </c>
      <c r="H37" s="394">
        <f t="shared" si="0"/>
        <v>0</v>
      </c>
      <c r="I37" s="1353" t="s">
        <v>2970</v>
      </c>
    </row>
    <row r="38" spans="1:11" ht="12.75" customHeight="1">
      <c r="A38" s="1352" t="s">
        <v>1348</v>
      </c>
      <c r="B38" s="394">
        <f>'Input and Calculation Tool'!C434</f>
        <v>0</v>
      </c>
      <c r="C38" s="443">
        <v>9</v>
      </c>
      <c r="D38" s="443">
        <v>0</v>
      </c>
      <c r="E38" s="443">
        <v>0</v>
      </c>
      <c r="F38" s="394">
        <f t="shared" si="0"/>
        <v>0</v>
      </c>
      <c r="G38" s="394">
        <f t="shared" si="0"/>
        <v>0</v>
      </c>
      <c r="H38" s="394">
        <f t="shared" si="0"/>
        <v>0</v>
      </c>
      <c r="I38" s="1353">
        <v>0</v>
      </c>
    </row>
    <row r="39" spans="1:11" ht="12.75" customHeight="1">
      <c r="A39" s="1355" t="str">
        <f>'Input and Calculation Tool'!B435</f>
        <v>Autre</v>
      </c>
      <c r="B39" s="394">
        <f>'Input and Calculation Tool'!C435</f>
        <v>0</v>
      </c>
      <c r="C39" s="1356">
        <f>'Input and Calculation Tool'!D435</f>
        <v>0</v>
      </c>
      <c r="D39" s="1356">
        <f>'Input and Calculation Tool'!E435</f>
        <v>0</v>
      </c>
      <c r="E39" s="1356">
        <f>'Input and Calculation Tool'!F435</f>
        <v>0</v>
      </c>
      <c r="F39" s="394">
        <f t="shared" si="0"/>
        <v>0</v>
      </c>
      <c r="G39" s="394">
        <f t="shared" si="0"/>
        <v>0</v>
      </c>
      <c r="H39" s="394">
        <f t="shared" si="0"/>
        <v>0</v>
      </c>
      <c r="I39" s="1353" t="s">
        <v>777</v>
      </c>
    </row>
    <row r="40" spans="1:11" ht="12.75" customHeight="1">
      <c r="A40" s="1355" t="str">
        <f>'Input and Calculation Tool'!B436</f>
        <v>Autre</v>
      </c>
      <c r="B40" s="394">
        <f>'Input and Calculation Tool'!C436</f>
        <v>0</v>
      </c>
      <c r="C40" s="1356">
        <f>'Input and Calculation Tool'!D436</f>
        <v>0</v>
      </c>
      <c r="D40" s="1356">
        <f>'Input and Calculation Tool'!E436</f>
        <v>0</v>
      </c>
      <c r="E40" s="1356">
        <f>'Input and Calculation Tool'!F436</f>
        <v>0</v>
      </c>
      <c r="F40" s="394">
        <f t="shared" si="0"/>
        <v>0</v>
      </c>
      <c r="G40" s="394">
        <f t="shared" si="0"/>
        <v>0</v>
      </c>
      <c r="H40" s="394">
        <f t="shared" si="0"/>
        <v>0</v>
      </c>
      <c r="I40" s="1353" t="s">
        <v>777</v>
      </c>
    </row>
    <row r="41" spans="1:11" ht="12.75" customHeight="1">
      <c r="A41" s="1355" t="str">
        <f>'Input and Calculation Tool'!B437</f>
        <v>Autre</v>
      </c>
      <c r="B41" s="394">
        <f>'Input and Calculation Tool'!C437</f>
        <v>0</v>
      </c>
      <c r="C41" s="1356">
        <f>'Input and Calculation Tool'!D437</f>
        <v>0</v>
      </c>
      <c r="D41" s="1356">
        <f>'Input and Calculation Tool'!E437</f>
        <v>0</v>
      </c>
      <c r="E41" s="1356">
        <f>'Input and Calculation Tool'!F437</f>
        <v>0</v>
      </c>
      <c r="F41" s="394">
        <f t="shared" si="0"/>
        <v>0</v>
      </c>
      <c r="G41" s="394">
        <f t="shared" si="0"/>
        <v>0</v>
      </c>
      <c r="H41" s="394">
        <f t="shared" si="0"/>
        <v>0</v>
      </c>
      <c r="I41" s="1353" t="s">
        <v>777</v>
      </c>
    </row>
    <row r="42" spans="1:11" ht="12.75" customHeight="1">
      <c r="A42" s="450"/>
      <c r="B42" s="451"/>
      <c r="C42" s="452"/>
      <c r="D42" s="452"/>
      <c r="E42" s="452"/>
      <c r="F42" s="459" t="s">
        <v>1320</v>
      </c>
      <c r="G42" s="459" t="s">
        <v>1321</v>
      </c>
      <c r="H42" s="459" t="s">
        <v>1322</v>
      </c>
      <c r="I42" s="44"/>
      <c r="J42" s="44"/>
    </row>
    <row r="43" spans="1:11" ht="12.75" customHeight="1">
      <c r="A43" s="450"/>
      <c r="B43" s="451"/>
      <c r="D43" s="454" t="s">
        <v>790</v>
      </c>
      <c r="E43" s="455" t="s">
        <v>1034</v>
      </c>
      <c r="F43" s="394" t="e">
        <f>SUM(F15:F41)</f>
        <v>#VALUE!</v>
      </c>
      <c r="G43" s="394" t="e">
        <f>SUM(G15:G41)</f>
        <v>#VALUE!</v>
      </c>
      <c r="H43" s="394" t="e">
        <f>SUM(H15:H41)</f>
        <v>#VALUE!</v>
      </c>
      <c r="I43" s="44"/>
      <c r="J43" s="44"/>
    </row>
    <row r="44" spans="1:11" ht="12.75" customHeight="1">
      <c r="A44" s="450"/>
      <c r="B44" s="451"/>
      <c r="D44" s="3020" t="s">
        <v>2973</v>
      </c>
      <c r="E44" s="3020"/>
      <c r="F44" s="456">
        <v>1</v>
      </c>
      <c r="G44" s="456">
        <v>0.437</v>
      </c>
      <c r="H44" s="456">
        <v>0.83</v>
      </c>
      <c r="I44" s="44"/>
      <c r="J44" s="44"/>
    </row>
    <row r="45" spans="1:11" ht="12.75" customHeight="1">
      <c r="A45" s="450"/>
      <c r="B45" s="451"/>
      <c r="D45" s="457"/>
      <c r="E45" s="458"/>
      <c r="F45" s="459" t="s">
        <v>1320</v>
      </c>
      <c r="G45" s="459" t="s">
        <v>1351</v>
      </c>
      <c r="H45" s="459" t="s">
        <v>1352</v>
      </c>
      <c r="I45" s="44"/>
      <c r="J45" s="44"/>
    </row>
    <row r="46" spans="1:11" ht="27.4" customHeight="1">
      <c r="A46" s="450"/>
      <c r="B46" s="451"/>
      <c r="C46" s="2694" t="s">
        <v>2974</v>
      </c>
      <c r="D46" s="2694"/>
      <c r="E46" s="455" t="s">
        <v>1034</v>
      </c>
      <c r="F46" s="461" t="e">
        <f>(F43)*F44</f>
        <v>#VALUE!</v>
      </c>
      <c r="G46" s="462" t="e">
        <f>(G43)*G44</f>
        <v>#VALUE!</v>
      </c>
      <c r="H46" s="462" t="e">
        <f>(H43)*H44</f>
        <v>#VALUE!</v>
      </c>
      <c r="I46" s="44"/>
      <c r="J46" s="44"/>
    </row>
    <row r="47" spans="1:11" ht="12.75" customHeight="1">
      <c r="A47" s="450"/>
      <c r="B47" s="451"/>
      <c r="C47" s="452"/>
      <c r="D47" s="1220"/>
      <c r="E47" s="1220"/>
      <c r="F47" s="1220"/>
      <c r="G47" s="1220"/>
      <c r="H47" s="1220"/>
      <c r="I47" s="44"/>
      <c r="J47" s="44"/>
      <c r="K47" s="44"/>
    </row>
    <row r="48" spans="1:11" ht="12.75" customHeight="1">
      <c r="A48" s="450"/>
      <c r="B48" s="451"/>
      <c r="C48" s="452"/>
      <c r="D48" s="1220"/>
      <c r="E48" s="1220"/>
      <c r="F48" s="1220"/>
      <c r="G48" s="1220"/>
      <c r="H48" s="1220"/>
      <c r="I48" s="44"/>
      <c r="J48" s="44"/>
      <c r="K48" s="44"/>
    </row>
    <row r="49" spans="1:11" ht="20.25" customHeight="1">
      <c r="A49" s="3007" t="s">
        <v>2975</v>
      </c>
      <c r="B49" s="3007"/>
      <c r="C49" s="3007"/>
      <c r="D49" s="3007"/>
      <c r="E49" s="3007"/>
      <c r="F49" s="3007"/>
      <c r="G49" s="3007"/>
      <c r="H49" s="3007"/>
      <c r="I49" s="3007"/>
      <c r="J49" s="44"/>
      <c r="K49" s="44"/>
    </row>
    <row r="50" spans="1:11" ht="20.25" customHeight="1">
      <c r="A50" s="1343"/>
      <c r="B50" s="1342"/>
      <c r="C50" s="1342"/>
      <c r="D50" s="1342"/>
      <c r="E50" s="1342"/>
      <c r="F50" s="1342"/>
      <c r="G50" s="1342"/>
      <c r="H50" s="1342"/>
      <c r="I50" s="44"/>
      <c r="J50" s="44"/>
      <c r="K50" s="44"/>
    </row>
    <row r="51" spans="1:11" ht="12.75" customHeight="1">
      <c r="A51" s="1357" t="s">
        <v>2976</v>
      </c>
      <c r="B51" s="452"/>
      <c r="C51" s="452"/>
      <c r="D51" s="452"/>
      <c r="E51" s="452"/>
      <c r="F51" s="452"/>
      <c r="G51" s="451"/>
      <c r="H51" s="44"/>
      <c r="I51" s="44"/>
      <c r="J51" s="44"/>
      <c r="K51" s="44"/>
    </row>
    <row r="52" spans="1:11" ht="25.5" customHeight="1">
      <c r="B52" s="1358" t="s">
        <v>1318</v>
      </c>
      <c r="C52" s="1346" t="s">
        <v>1091</v>
      </c>
      <c r="D52" s="1346" t="s">
        <v>2977</v>
      </c>
      <c r="E52" s="460" t="s">
        <v>1320</v>
      </c>
      <c r="F52" s="1359" t="s">
        <v>2967</v>
      </c>
    </row>
    <row r="53" spans="1:11" ht="25.5" customHeight="1">
      <c r="B53" s="1360"/>
      <c r="C53" s="1361" t="s">
        <v>2615</v>
      </c>
      <c r="D53" s="1361" t="s">
        <v>2978</v>
      </c>
      <c r="E53" s="1362" t="s">
        <v>1694</v>
      </c>
      <c r="F53" s="1351"/>
    </row>
    <row r="54" spans="1:11" ht="25.5" customHeight="1">
      <c r="A54" s="2712" t="s">
        <v>2979</v>
      </c>
      <c r="B54" s="1352" t="s">
        <v>1365</v>
      </c>
      <c r="C54" s="1363" t="str">
        <f>'Input and Calculation Tool'!E450</f>
        <v>,</v>
      </c>
      <c r="D54" s="443">
        <v>5.8</v>
      </c>
      <c r="E54" s="1364" t="e">
        <f t="shared" ref="E54:E89" si="1">C54*D54</f>
        <v>#VALUE!</v>
      </c>
      <c r="F54" s="1353">
        <v>7</v>
      </c>
    </row>
    <row r="55" spans="1:11" ht="12.75" customHeight="1">
      <c r="A55" s="2712"/>
      <c r="B55" s="1352" t="s">
        <v>1366</v>
      </c>
      <c r="C55" s="1363">
        <f>'Input and Calculation Tool'!E451</f>
        <v>0</v>
      </c>
      <c r="D55" s="443">
        <v>5</v>
      </c>
      <c r="E55" s="1364">
        <f t="shared" si="1"/>
        <v>0</v>
      </c>
      <c r="F55" s="1353">
        <v>7</v>
      </c>
    </row>
    <row r="56" spans="1:11" ht="12.75" customHeight="1">
      <c r="A56" s="2712"/>
      <c r="B56" s="1352" t="s">
        <v>1367</v>
      </c>
      <c r="C56" s="1363">
        <f>'Input and Calculation Tool'!E452</f>
        <v>0</v>
      </c>
      <c r="D56" s="443">
        <v>5.0999999999999996</v>
      </c>
      <c r="E56" s="1364">
        <f t="shared" si="1"/>
        <v>0</v>
      </c>
      <c r="F56" s="1353">
        <v>7</v>
      </c>
    </row>
    <row r="57" spans="1:11" ht="12.75" customHeight="1">
      <c r="A57" s="2712"/>
      <c r="B57" s="1352" t="s">
        <v>1368</v>
      </c>
      <c r="C57" s="1363">
        <f>'Input and Calculation Tool'!E453</f>
        <v>0</v>
      </c>
      <c r="D57" s="443">
        <v>5.2</v>
      </c>
      <c r="E57" s="1364">
        <f t="shared" si="1"/>
        <v>0</v>
      </c>
      <c r="F57" s="1353">
        <v>7</v>
      </c>
    </row>
    <row r="58" spans="1:11" ht="12.75" customHeight="1">
      <c r="A58" s="2712"/>
      <c r="B58" s="1352" t="s">
        <v>1369</v>
      </c>
      <c r="C58" s="1363">
        <f>'Input and Calculation Tool'!E454</f>
        <v>0</v>
      </c>
      <c r="D58" s="443">
        <v>3.5</v>
      </c>
      <c r="E58" s="1364">
        <f t="shared" si="1"/>
        <v>0</v>
      </c>
      <c r="F58" s="1353">
        <v>7</v>
      </c>
    </row>
    <row r="59" spans="1:11" ht="12.75" customHeight="1">
      <c r="A59" s="2712"/>
      <c r="B59" s="1352" t="s">
        <v>1370</v>
      </c>
      <c r="C59" s="1363">
        <f>'Input and Calculation Tool'!E455</f>
        <v>0</v>
      </c>
      <c r="D59" s="443">
        <v>2.7</v>
      </c>
      <c r="E59" s="1364">
        <f t="shared" si="1"/>
        <v>0</v>
      </c>
      <c r="F59" s="1353">
        <v>7</v>
      </c>
    </row>
    <row r="60" spans="1:11" ht="12.75" customHeight="1">
      <c r="A60" s="2712"/>
      <c r="B60" s="1352" t="s">
        <v>1371</v>
      </c>
      <c r="C60" s="1363">
        <f>'Input and Calculation Tool'!E456</f>
        <v>0</v>
      </c>
      <c r="D60" s="443">
        <v>1.6</v>
      </c>
      <c r="E60" s="1364">
        <f t="shared" si="1"/>
        <v>0</v>
      </c>
      <c r="F60" s="1353">
        <v>7</v>
      </c>
    </row>
    <row r="61" spans="1:11" ht="12.75" customHeight="1">
      <c r="A61" s="2712"/>
      <c r="B61" s="1352" t="s">
        <v>1372</v>
      </c>
      <c r="C61" s="1363">
        <f>'Input and Calculation Tool'!E457</f>
        <v>0</v>
      </c>
      <c r="D61" s="443">
        <v>3</v>
      </c>
      <c r="E61" s="1364">
        <f t="shared" si="1"/>
        <v>0</v>
      </c>
      <c r="F61" s="1353">
        <v>7</v>
      </c>
    </row>
    <row r="62" spans="1:11" ht="25.5" customHeight="1">
      <c r="A62" s="2712"/>
      <c r="B62" s="1352" t="s">
        <v>1373</v>
      </c>
      <c r="C62" s="1363">
        <f>'Input and Calculation Tool'!E458</f>
        <v>0</v>
      </c>
      <c r="D62" s="443">
        <v>0.4</v>
      </c>
      <c r="E62" s="1364">
        <f t="shared" si="1"/>
        <v>0</v>
      </c>
      <c r="F62" s="1353">
        <v>7</v>
      </c>
    </row>
    <row r="63" spans="1:11" ht="22.9" customHeight="1">
      <c r="A63" s="2712"/>
      <c r="B63" s="1352" t="s">
        <v>1390</v>
      </c>
      <c r="C63" s="1363">
        <f>'Input and Calculation Tool'!E475</f>
        <v>0</v>
      </c>
      <c r="D63" s="443">
        <v>6.5</v>
      </c>
      <c r="E63" s="1364">
        <f t="shared" si="1"/>
        <v>0</v>
      </c>
      <c r="F63" s="1353">
        <v>0</v>
      </c>
    </row>
    <row r="64" spans="1:11" ht="12.75" customHeight="1">
      <c r="A64" s="454" t="s">
        <v>968</v>
      </c>
      <c r="B64" s="1365" t="s">
        <v>2980</v>
      </c>
      <c r="C64" s="1366">
        <v>0</v>
      </c>
      <c r="D64" s="1367"/>
      <c r="E64" s="1368">
        <f t="shared" si="1"/>
        <v>0</v>
      </c>
      <c r="F64" s="1369"/>
    </row>
    <row r="65" spans="1:6" ht="13.15" customHeight="1">
      <c r="A65" s="454" t="s">
        <v>974</v>
      </c>
      <c r="B65" s="1365" t="s">
        <v>2981</v>
      </c>
      <c r="C65" s="1366">
        <v>0</v>
      </c>
      <c r="D65" s="1367"/>
      <c r="E65" s="1368">
        <f t="shared" si="1"/>
        <v>0</v>
      </c>
      <c r="F65" s="1369"/>
    </row>
    <row r="66" spans="1:6" ht="12.75" customHeight="1">
      <c r="A66" s="2712" t="s">
        <v>986</v>
      </c>
      <c r="B66" s="1352" t="s">
        <v>1374</v>
      </c>
      <c r="C66" s="1363">
        <f>'Input and Calculation Tool'!E459</f>
        <v>0</v>
      </c>
      <c r="D66" s="443">
        <v>6.8</v>
      </c>
      <c r="E66" s="1364">
        <f t="shared" si="1"/>
        <v>0</v>
      </c>
      <c r="F66" s="1353">
        <v>7</v>
      </c>
    </row>
    <row r="67" spans="1:6" ht="12.75" customHeight="1">
      <c r="A67" s="2712"/>
      <c r="B67" s="1352" t="s">
        <v>1375</v>
      </c>
      <c r="C67" s="1363">
        <f>'Input and Calculation Tool'!E460</f>
        <v>0</v>
      </c>
      <c r="D67" s="443">
        <v>22</v>
      </c>
      <c r="E67" s="1364">
        <f t="shared" si="1"/>
        <v>0</v>
      </c>
      <c r="F67" s="1353">
        <v>7</v>
      </c>
    </row>
    <row r="68" spans="1:6" ht="12.75" customHeight="1">
      <c r="A68" s="2712"/>
      <c r="B68" s="1352" t="s">
        <v>1393</v>
      </c>
      <c r="C68" s="1363">
        <f>'Input and Calculation Tool'!E478</f>
        <v>0</v>
      </c>
      <c r="D68" s="443">
        <v>20</v>
      </c>
      <c r="E68" s="1364">
        <f t="shared" si="1"/>
        <v>0</v>
      </c>
      <c r="F68" s="1353">
        <v>0</v>
      </c>
    </row>
    <row r="69" spans="1:6" ht="12.6">
      <c r="A69" s="2712"/>
      <c r="B69" s="1352" t="s">
        <v>1376</v>
      </c>
      <c r="C69" s="1363">
        <f>'Input and Calculation Tool'!E461</f>
        <v>0</v>
      </c>
      <c r="D69" s="443">
        <v>40</v>
      </c>
      <c r="E69" s="1364">
        <f t="shared" si="1"/>
        <v>0</v>
      </c>
      <c r="F69" s="1353">
        <v>7</v>
      </c>
    </row>
    <row r="70" spans="1:6" ht="12.6">
      <c r="A70" s="2712"/>
      <c r="B70" s="1352" t="s">
        <v>1377</v>
      </c>
      <c r="C70" s="1363">
        <f>'Input and Calculation Tool'!E462</f>
        <v>0</v>
      </c>
      <c r="D70" s="443">
        <v>22</v>
      </c>
      <c r="E70" s="1364">
        <f t="shared" si="1"/>
        <v>0</v>
      </c>
      <c r="F70" s="1353">
        <v>7</v>
      </c>
    </row>
    <row r="71" spans="1:6" ht="25.5" customHeight="1">
      <c r="A71" s="2712" t="s">
        <v>2982</v>
      </c>
      <c r="B71" s="1352" t="s">
        <v>1378</v>
      </c>
      <c r="C71" s="1363">
        <f>'Input and Calculation Tool'!E463</f>
        <v>0</v>
      </c>
      <c r="D71" s="443">
        <v>9.6</v>
      </c>
      <c r="E71" s="1364">
        <f t="shared" si="1"/>
        <v>0</v>
      </c>
      <c r="F71" s="1353">
        <v>7</v>
      </c>
    </row>
    <row r="72" spans="1:6" ht="25.5" customHeight="1">
      <c r="A72" s="2712"/>
      <c r="B72" s="1352" t="s">
        <v>1379</v>
      </c>
      <c r="C72" s="1363">
        <f>'Input and Calculation Tool'!E464</f>
        <v>0</v>
      </c>
      <c r="D72" s="443">
        <v>4.3</v>
      </c>
      <c r="E72" s="1364">
        <f t="shared" si="1"/>
        <v>0</v>
      </c>
      <c r="F72" s="1353">
        <v>7</v>
      </c>
    </row>
    <row r="73" spans="1:6" ht="25.5" customHeight="1">
      <c r="A73" s="2712"/>
      <c r="B73" s="1352" t="s">
        <v>1380</v>
      </c>
      <c r="C73" s="1363">
        <f>'Input and Calculation Tool'!E465</f>
        <v>0</v>
      </c>
      <c r="D73" s="443">
        <v>7.2</v>
      </c>
      <c r="E73" s="1364">
        <f t="shared" si="1"/>
        <v>0</v>
      </c>
      <c r="F73" s="1353">
        <v>7</v>
      </c>
    </row>
    <row r="74" spans="1:6" ht="12.6">
      <c r="A74" s="2712"/>
      <c r="B74" s="1352" t="s">
        <v>1381</v>
      </c>
      <c r="C74" s="1363">
        <f>'Input and Calculation Tool'!E466</f>
        <v>0</v>
      </c>
      <c r="D74" s="443">
        <v>9.1</v>
      </c>
      <c r="E74" s="1364">
        <f t="shared" si="1"/>
        <v>0</v>
      </c>
      <c r="F74" s="1353">
        <v>7</v>
      </c>
    </row>
    <row r="75" spans="1:6" ht="25.5" customHeight="1">
      <c r="A75" s="2712"/>
      <c r="B75" s="1352" t="s">
        <v>1391</v>
      </c>
      <c r="C75" s="1363">
        <f>'Input and Calculation Tool'!E476</f>
        <v>0</v>
      </c>
      <c r="D75" s="443">
        <v>7.6</v>
      </c>
      <c r="E75" s="1364">
        <f t="shared" si="1"/>
        <v>0</v>
      </c>
      <c r="F75" s="1353">
        <v>5</v>
      </c>
    </row>
    <row r="76" spans="1:6" ht="12.75" customHeight="1">
      <c r="A76" s="2712"/>
      <c r="B76" s="1352" t="s">
        <v>1392</v>
      </c>
      <c r="C76" s="1363">
        <f>'Input and Calculation Tool'!E477</f>
        <v>0</v>
      </c>
      <c r="D76" s="443">
        <v>11</v>
      </c>
      <c r="E76" s="1364">
        <f t="shared" si="1"/>
        <v>0</v>
      </c>
      <c r="F76" s="1353">
        <v>5</v>
      </c>
    </row>
    <row r="77" spans="1:6" ht="12.6">
      <c r="A77" s="2712"/>
      <c r="B77" s="1352" t="s">
        <v>2983</v>
      </c>
      <c r="C77" s="1363">
        <f>'Input and Calculation Tool'!E469</f>
        <v>0</v>
      </c>
      <c r="D77" s="443">
        <v>5.5</v>
      </c>
      <c r="E77" s="1364">
        <f t="shared" si="1"/>
        <v>0</v>
      </c>
      <c r="F77" s="1353">
        <v>0</v>
      </c>
    </row>
    <row r="78" spans="1:6" ht="12.75" customHeight="1">
      <c r="A78" s="2712" t="s">
        <v>1438</v>
      </c>
      <c r="B78" s="1352" t="s">
        <v>1382</v>
      </c>
      <c r="C78" s="1363">
        <f>'Input and Calculation Tool'!E467</f>
        <v>0</v>
      </c>
      <c r="D78" s="443">
        <v>6</v>
      </c>
      <c r="E78" s="1364">
        <f t="shared" si="1"/>
        <v>0</v>
      </c>
      <c r="F78" s="1353">
        <v>0</v>
      </c>
    </row>
    <row r="79" spans="1:6" ht="12.75" customHeight="1">
      <c r="A79" s="2712"/>
      <c r="B79" s="1301" t="s">
        <v>1395</v>
      </c>
      <c r="C79" s="1363">
        <f>'Input and Calculation Tool'!E480</f>
        <v>0</v>
      </c>
      <c r="D79" s="443">
        <v>27.5</v>
      </c>
      <c r="E79" s="1364">
        <f t="shared" si="1"/>
        <v>0</v>
      </c>
      <c r="F79" s="1353">
        <v>6</v>
      </c>
    </row>
    <row r="80" spans="1:6" ht="12.75" customHeight="1">
      <c r="A80" s="2712"/>
      <c r="B80" s="1352" t="s">
        <v>1385</v>
      </c>
      <c r="C80" s="1363">
        <f>'Input and Calculation Tool'!E470</f>
        <v>0</v>
      </c>
      <c r="D80" s="443">
        <v>18</v>
      </c>
      <c r="E80" s="1364">
        <f t="shared" si="1"/>
        <v>0</v>
      </c>
      <c r="F80" s="1353">
        <v>0</v>
      </c>
    </row>
    <row r="81" spans="1:11" ht="12.75" customHeight="1">
      <c r="A81" s="3021"/>
      <c r="B81" s="1352" t="s">
        <v>1386</v>
      </c>
      <c r="C81" s="1363">
        <f>'Input and Calculation Tool'!E471</f>
        <v>0</v>
      </c>
      <c r="D81" s="443">
        <v>8</v>
      </c>
      <c r="E81" s="1364">
        <f t="shared" si="1"/>
        <v>0</v>
      </c>
      <c r="F81" s="1353">
        <v>0</v>
      </c>
    </row>
    <row r="82" spans="1:11" ht="12.75" customHeight="1">
      <c r="A82" s="3022" t="s">
        <v>777</v>
      </c>
      <c r="B82" s="1370" t="s">
        <v>1383</v>
      </c>
      <c r="C82" s="1363">
        <f>'Input and Calculation Tool'!E468</f>
        <v>0</v>
      </c>
      <c r="D82" s="443">
        <v>2</v>
      </c>
      <c r="E82" s="1364">
        <f t="shared" si="1"/>
        <v>0</v>
      </c>
      <c r="F82" s="1353">
        <v>5</v>
      </c>
    </row>
    <row r="83" spans="1:11" ht="25.5" customHeight="1">
      <c r="A83" s="3023"/>
      <c r="B83" s="1370" t="s">
        <v>1387</v>
      </c>
      <c r="C83" s="1363">
        <f>'Input and Calculation Tool'!E472</f>
        <v>0</v>
      </c>
      <c r="D83" s="443">
        <v>20</v>
      </c>
      <c r="E83" s="1364">
        <f t="shared" si="1"/>
        <v>0</v>
      </c>
      <c r="F83" s="1353">
        <v>0</v>
      </c>
      <c r="G83" s="1371" t="s">
        <v>2984</v>
      </c>
      <c r="H83" s="1371"/>
    </row>
    <row r="84" spans="1:11" ht="25.5" customHeight="1">
      <c r="A84" s="3023"/>
      <c r="B84" s="1370" t="s">
        <v>1388</v>
      </c>
      <c r="C84" s="1363">
        <f>'Input and Calculation Tool'!E473</f>
        <v>0</v>
      </c>
      <c r="D84" s="443">
        <v>15</v>
      </c>
      <c r="E84" s="1364">
        <f t="shared" si="1"/>
        <v>0</v>
      </c>
      <c r="F84" s="1353">
        <v>0</v>
      </c>
      <c r="G84" s="1371" t="s">
        <v>2984</v>
      </c>
      <c r="H84" s="1371"/>
    </row>
    <row r="85" spans="1:11" ht="25.5" customHeight="1">
      <c r="A85" s="3023"/>
      <c r="B85" s="1370" t="s">
        <v>1389</v>
      </c>
      <c r="C85" s="1363">
        <f>'Input and Calculation Tool'!E474</f>
        <v>0</v>
      </c>
      <c r="D85" s="443">
        <v>10</v>
      </c>
      <c r="E85" s="1364">
        <f t="shared" si="1"/>
        <v>0</v>
      </c>
      <c r="F85" s="1353">
        <v>0</v>
      </c>
      <c r="G85" s="1371" t="s">
        <v>2984</v>
      </c>
      <c r="H85" s="1371"/>
    </row>
    <row r="86" spans="1:11" ht="23.25" customHeight="1">
      <c r="A86" s="3023"/>
      <c r="B86" s="1372" t="s">
        <v>2985</v>
      </c>
      <c r="C86" s="1373">
        <f>'Input and Calculation Tool'!E479</f>
        <v>0</v>
      </c>
      <c r="D86" s="1374">
        <v>15</v>
      </c>
      <c r="E86" s="1375">
        <f t="shared" si="1"/>
        <v>0</v>
      </c>
      <c r="F86" s="1376">
        <v>0</v>
      </c>
      <c r="G86" s="1371" t="s">
        <v>2984</v>
      </c>
      <c r="H86" s="1371"/>
    </row>
    <row r="87" spans="1:11" ht="14.1">
      <c r="A87" s="3023"/>
      <c r="B87" s="1377" t="str">
        <f>'Input and Calculation Tool'!B481</f>
        <v>Autre engrais organique 1</v>
      </c>
      <c r="C87" s="1378">
        <f>'Input and Calculation Tool'!E481</f>
        <v>0</v>
      </c>
      <c r="D87" s="475"/>
      <c r="E87" s="1375">
        <f t="shared" si="1"/>
        <v>0</v>
      </c>
      <c r="F87" s="1379"/>
    </row>
    <row r="88" spans="1:11" ht="14.1">
      <c r="A88" s="3023"/>
      <c r="B88" s="1377" t="str">
        <f>'Input and Calculation Tool'!B482</f>
        <v>Autre engrais organique 2</v>
      </c>
      <c r="C88" s="1378">
        <f>'Input and Calculation Tool'!E482</f>
        <v>0</v>
      </c>
      <c r="D88" s="475"/>
      <c r="E88" s="1375">
        <f t="shared" si="1"/>
        <v>0</v>
      </c>
      <c r="F88" s="1379"/>
    </row>
    <row r="89" spans="1:11" ht="14.1">
      <c r="A89" s="3024"/>
      <c r="B89" s="1377" t="str">
        <f>'Input and Calculation Tool'!B483</f>
        <v>Autre engrais organique 3</v>
      </c>
      <c r="C89" s="1378">
        <f>'Input and Calculation Tool'!E483</f>
        <v>0</v>
      </c>
      <c r="D89" s="104"/>
      <c r="E89" s="1380">
        <f t="shared" si="1"/>
        <v>0</v>
      </c>
      <c r="F89" s="1379"/>
    </row>
    <row r="91" spans="1:11" ht="12.75" customHeight="1">
      <c r="A91" s="44"/>
      <c r="B91" s="454" t="s">
        <v>790</v>
      </c>
      <c r="C91" s="1381" t="s">
        <v>1694</v>
      </c>
      <c r="D91" s="1364" t="e">
        <f>SUM(E54:E89)</f>
        <v>#VALUE!</v>
      </c>
      <c r="H91" s="44"/>
      <c r="I91" s="44"/>
    </row>
    <row r="92" spans="1:11" ht="12.75" customHeight="1">
      <c r="A92" s="44"/>
      <c r="B92" s="44"/>
      <c r="C92" s="44"/>
      <c r="I92" s="44"/>
      <c r="J92" s="44"/>
    </row>
    <row r="93" spans="1:11" ht="12.75" customHeight="1">
      <c r="A93" s="44"/>
      <c r="B93" s="44"/>
      <c r="C93" s="44"/>
      <c r="D93" s="44"/>
      <c r="E93" s="44"/>
      <c r="F93" s="44"/>
      <c r="G93" s="44"/>
      <c r="H93" s="44"/>
      <c r="I93" s="44"/>
      <c r="J93" s="44"/>
      <c r="K93" s="44"/>
    </row>
    <row r="94" spans="1:11" ht="12.75" customHeight="1">
      <c r="A94" s="44"/>
      <c r="B94" s="44"/>
      <c r="C94" s="44"/>
      <c r="D94" s="44"/>
      <c r="E94" s="44"/>
      <c r="F94" s="44"/>
      <c r="G94" s="44"/>
      <c r="H94" s="44"/>
      <c r="I94" s="44"/>
      <c r="J94" s="44"/>
      <c r="K94" s="44"/>
    </row>
    <row r="95" spans="1:11" ht="20.25" customHeight="1">
      <c r="A95" s="3007" t="s">
        <v>2986</v>
      </c>
      <c r="B95" s="3007"/>
      <c r="C95" s="3007"/>
      <c r="D95" s="3007"/>
      <c r="E95" s="3007"/>
      <c r="F95" s="3007"/>
      <c r="G95" s="3007"/>
      <c r="H95" s="3007"/>
      <c r="I95" s="3007"/>
      <c r="J95" s="44"/>
      <c r="K95" s="44"/>
    </row>
    <row r="96" spans="1:11" ht="12.75" customHeight="1">
      <c r="A96" s="44"/>
      <c r="B96" s="44"/>
      <c r="C96" s="44"/>
      <c r="D96" s="44"/>
      <c r="E96" s="44"/>
      <c r="F96" s="44"/>
      <c r="G96" s="44"/>
      <c r="H96" s="44"/>
      <c r="I96" s="44"/>
      <c r="J96" s="44"/>
      <c r="K96" s="44"/>
    </row>
    <row r="97" spans="1:11" ht="12.75" customHeight="1">
      <c r="A97" s="3016" t="s">
        <v>2987</v>
      </c>
      <c r="B97" s="3016"/>
      <c r="C97" s="3016"/>
      <c r="D97" s="3016"/>
      <c r="E97" s="3016"/>
      <c r="F97" s="3016"/>
      <c r="G97" s="3016"/>
      <c r="H97" s="3016"/>
      <c r="I97" s="3016"/>
      <c r="J97" s="44"/>
      <c r="K97" s="44"/>
    </row>
    <row r="98" spans="1:11" ht="12.75" customHeight="1">
      <c r="A98" s="1343"/>
      <c r="B98" s="44"/>
      <c r="C98" s="44"/>
      <c r="D98" s="44"/>
      <c r="E98" s="44"/>
      <c r="F98" s="44"/>
      <c r="G98" s="44"/>
      <c r="H98" s="44"/>
      <c r="I98" s="44"/>
      <c r="J98" s="44"/>
      <c r="K98" s="44"/>
    </row>
    <row r="99" spans="1:11" ht="12.75" customHeight="1">
      <c r="A99" s="44"/>
      <c r="B99" s="44"/>
      <c r="C99" s="44"/>
      <c r="D99" s="44"/>
      <c r="E99" s="44"/>
      <c r="F99" s="44"/>
      <c r="G99" s="44"/>
      <c r="H99" s="44"/>
      <c r="I99" s="44"/>
      <c r="J99" s="44"/>
      <c r="K99" s="44"/>
    </row>
    <row r="100" spans="1:11" ht="25.5" customHeight="1">
      <c r="A100" s="44"/>
      <c r="B100" s="460" t="s">
        <v>2988</v>
      </c>
      <c r="C100" s="460" t="s">
        <v>2989</v>
      </c>
      <c r="D100" s="460" t="s">
        <v>2990</v>
      </c>
      <c r="E100" s="460" t="s">
        <v>2977</v>
      </c>
      <c r="F100" s="460" t="s">
        <v>1320</v>
      </c>
      <c r="G100" s="1347" t="s">
        <v>2967</v>
      </c>
      <c r="H100" s="1382">
        <v>0</v>
      </c>
      <c r="J100" s="44"/>
      <c r="K100" s="44"/>
    </row>
    <row r="101" spans="1:11" ht="12.75" customHeight="1">
      <c r="A101" s="460" t="s">
        <v>2991</v>
      </c>
      <c r="B101" s="437" t="s">
        <v>1176</v>
      </c>
      <c r="C101" s="439" t="s">
        <v>921</v>
      </c>
      <c r="D101" s="437" t="s">
        <v>1177</v>
      </c>
      <c r="E101" s="437" t="s">
        <v>2992</v>
      </c>
      <c r="F101" s="439" t="s">
        <v>2993</v>
      </c>
      <c r="G101" s="44"/>
      <c r="H101" s="44"/>
      <c r="J101" s="44"/>
      <c r="K101" s="44"/>
    </row>
    <row r="102" spans="1:11" ht="12.75" customHeight="1">
      <c r="A102" s="1383" t="str">
        <f>'Input and Calculation Tool'!B283</f>
        <v>Meteil 1 (mélange)</v>
      </c>
      <c r="B102" s="1384">
        <f>'Input and Calculation Tool'!D283</f>
        <v>0</v>
      </c>
      <c r="C102" s="1385">
        <f>'Input and Calculation Tool'!C283</f>
        <v>0</v>
      </c>
      <c r="D102" s="1386">
        <f>'Input and Calculation Tool'!E283</f>
        <v>0</v>
      </c>
      <c r="E102" s="1387">
        <v>30</v>
      </c>
      <c r="F102" s="394">
        <f t="shared" ref="F102:F129" si="2">C102*B102*D102*E102</f>
        <v>0</v>
      </c>
      <c r="G102" s="44"/>
      <c r="H102" s="44"/>
      <c r="J102" s="44"/>
      <c r="K102" s="44"/>
    </row>
    <row r="103" spans="1:11" ht="12.75" customHeight="1">
      <c r="A103" s="1383" t="str">
        <f>'Input and Calculation Tool'!B284</f>
        <v>Méteil 2 (mélange)</v>
      </c>
      <c r="B103" s="1384">
        <f>'Input and Calculation Tool'!D284</f>
        <v>0</v>
      </c>
      <c r="C103" s="1385">
        <f>'Input and Calculation Tool'!C284</f>
        <v>0</v>
      </c>
      <c r="D103" s="1386">
        <f>'Input and Calculation Tool'!E284</f>
        <v>0</v>
      </c>
      <c r="E103" s="1387">
        <v>30</v>
      </c>
      <c r="F103" s="394">
        <f t="shared" si="2"/>
        <v>0</v>
      </c>
      <c r="G103" s="44"/>
      <c r="H103" s="44"/>
      <c r="J103" s="44"/>
      <c r="K103" s="44"/>
    </row>
    <row r="104" spans="1:11" ht="12.75" customHeight="1">
      <c r="A104" s="1383" t="str">
        <f>'Input and Calculation Tool'!B285</f>
        <v>Autre fourrage</v>
      </c>
      <c r="B104" s="1384">
        <f>'Input and Calculation Tool'!D285</f>
        <v>0</v>
      </c>
      <c r="C104" s="1385">
        <f>'Input and Calculation Tool'!C285</f>
        <v>0</v>
      </c>
      <c r="D104" s="1386">
        <f>'Input and Calculation Tool'!E285</f>
        <v>0</v>
      </c>
      <c r="E104" s="1387">
        <v>30</v>
      </c>
      <c r="F104" s="394">
        <f t="shared" si="2"/>
        <v>0</v>
      </c>
      <c r="G104" s="44"/>
      <c r="H104" s="1388"/>
      <c r="I104" s="44" t="s">
        <v>2994</v>
      </c>
      <c r="J104" s="44"/>
      <c r="K104" s="44"/>
    </row>
    <row r="105" spans="1:11" ht="12.75" customHeight="1">
      <c r="A105" s="1389" t="s">
        <v>1203</v>
      </c>
      <c r="B105" s="1384">
        <f>'Input and Calculation Tool'!D297</f>
        <v>0</v>
      </c>
      <c r="C105" s="1385">
        <f>'Input and Calculation Tool'!C297</f>
        <v>0</v>
      </c>
      <c r="D105" s="1386">
        <f>'Input and Calculation Tool'!E297</f>
        <v>0</v>
      </c>
      <c r="E105" s="1387">
        <v>30</v>
      </c>
      <c r="F105" s="394">
        <f t="shared" si="2"/>
        <v>0</v>
      </c>
      <c r="G105" s="44"/>
      <c r="H105" s="44"/>
      <c r="J105" s="44"/>
      <c r="K105" s="44"/>
    </row>
    <row r="106" spans="1:11" ht="12.75" customHeight="1">
      <c r="A106" s="1389" t="s">
        <v>1204</v>
      </c>
      <c r="B106" s="1390">
        <f>'Input and Calculation Tool'!D298</f>
        <v>0</v>
      </c>
      <c r="C106" s="1385">
        <f>'Input and Calculation Tool'!C298</f>
        <v>0</v>
      </c>
      <c r="D106" s="1386">
        <f>'Input and Calculation Tool'!E298</f>
        <v>0</v>
      </c>
      <c r="E106" s="1391">
        <v>30</v>
      </c>
      <c r="F106" s="394">
        <f t="shared" si="2"/>
        <v>0</v>
      </c>
      <c r="J106" s="44"/>
      <c r="K106" s="44"/>
    </row>
    <row r="107" spans="1:11" ht="12.75" customHeight="1">
      <c r="A107" s="1383" t="str">
        <f>'Input and Calculation Tool'!B299</f>
        <v>Autres mélanges G+L 1</v>
      </c>
      <c r="B107" s="1390">
        <f>'Input and Calculation Tool'!D299</f>
        <v>0</v>
      </c>
      <c r="C107" s="1385">
        <f>'Input and Calculation Tool'!C299</f>
        <v>0</v>
      </c>
      <c r="D107" s="1386">
        <f>'Input and Calculation Tool'!E299</f>
        <v>0</v>
      </c>
      <c r="E107" s="1391">
        <v>30</v>
      </c>
      <c r="F107" s="394">
        <f t="shared" si="2"/>
        <v>0</v>
      </c>
      <c r="J107" s="44"/>
      <c r="K107" s="44"/>
    </row>
    <row r="108" spans="1:11" ht="12.75" customHeight="1">
      <c r="A108" s="1383" t="str">
        <f>'Input and Calculation Tool'!B300</f>
        <v>Autres mélanges G+L 2</v>
      </c>
      <c r="B108" s="1390">
        <f>'Input and Calculation Tool'!D300</f>
        <v>0</v>
      </c>
      <c r="C108" s="1385">
        <f>'Input and Calculation Tool'!C300</f>
        <v>0</v>
      </c>
      <c r="D108" s="1386">
        <f>'Input and Calculation Tool'!E300</f>
        <v>0</v>
      </c>
      <c r="E108" s="1391">
        <v>30</v>
      </c>
      <c r="F108" s="394">
        <f t="shared" si="2"/>
        <v>0</v>
      </c>
      <c r="H108" s="44"/>
      <c r="J108" s="44"/>
      <c r="K108" s="44"/>
    </row>
    <row r="109" spans="1:11" ht="12.75" customHeight="1">
      <c r="A109" s="1383" t="str">
        <f>'Input and Calculation Tool'!B301</f>
        <v>Autres mélanges G+L 3</v>
      </c>
      <c r="B109" s="1390">
        <f>'Input and Calculation Tool'!D301</f>
        <v>0</v>
      </c>
      <c r="C109" s="1385">
        <f>'Input and Calculation Tool'!C301</f>
        <v>0</v>
      </c>
      <c r="D109" s="1386">
        <f>'Input and Calculation Tool'!E301</f>
        <v>0</v>
      </c>
      <c r="E109" s="1391">
        <v>30</v>
      </c>
      <c r="F109" s="394">
        <f t="shared" si="2"/>
        <v>0</v>
      </c>
      <c r="G109" s="44"/>
      <c r="H109" s="44"/>
      <c r="I109" s="44"/>
      <c r="J109" s="44"/>
      <c r="K109" s="44"/>
    </row>
    <row r="110" spans="1:11" ht="12.75" customHeight="1">
      <c r="A110" s="1389" t="s">
        <v>2995</v>
      </c>
      <c r="B110" s="1384">
        <f>'Input and Calculation Tool'!D303</f>
        <v>0</v>
      </c>
      <c r="C110" s="1385">
        <f>'Input and Calculation Tool'!C303</f>
        <v>0</v>
      </c>
      <c r="D110" s="1386">
        <f>'Input and Calculation Tool'!E303</f>
        <v>0</v>
      </c>
      <c r="E110" s="1391">
        <v>30</v>
      </c>
      <c r="F110" s="394">
        <f t="shared" si="2"/>
        <v>0</v>
      </c>
      <c r="G110" s="44"/>
      <c r="H110" s="44"/>
      <c r="I110" s="44"/>
      <c r="J110" s="44"/>
      <c r="K110" s="44"/>
    </row>
    <row r="111" spans="1:11" ht="12.75" customHeight="1">
      <c r="A111" s="1389" t="s">
        <v>2996</v>
      </c>
      <c r="B111" s="1384">
        <f>'Input and Calculation Tool'!D304</f>
        <v>0</v>
      </c>
      <c r="C111" s="1385">
        <f>'Input and Calculation Tool'!C304</f>
        <v>0</v>
      </c>
      <c r="D111" s="1386">
        <f>'Input and Calculation Tool'!E304</f>
        <v>0</v>
      </c>
      <c r="E111" s="1391">
        <v>30</v>
      </c>
      <c r="F111" s="394">
        <f t="shared" si="2"/>
        <v>0</v>
      </c>
      <c r="G111" s="44"/>
      <c r="H111" s="44"/>
      <c r="I111" s="44"/>
      <c r="J111" s="44"/>
      <c r="K111" s="44"/>
    </row>
    <row r="112" spans="1:11" ht="12.75" customHeight="1">
      <c r="A112" s="1389" t="s">
        <v>2997</v>
      </c>
      <c r="B112" s="1384">
        <f>'Input and Calculation Tool'!D305</f>
        <v>0</v>
      </c>
      <c r="C112" s="1385">
        <f>'Input and Calculation Tool'!C305</f>
        <v>0</v>
      </c>
      <c r="D112" s="1386">
        <f>'Input and Calculation Tool'!E305</f>
        <v>0</v>
      </c>
      <c r="E112" s="1391">
        <v>30</v>
      </c>
      <c r="F112" s="394">
        <f t="shared" si="2"/>
        <v>0</v>
      </c>
      <c r="G112" s="44"/>
      <c r="H112" s="44"/>
      <c r="I112" s="44"/>
      <c r="J112" s="44"/>
      <c r="K112" s="44"/>
    </row>
    <row r="113" spans="1:11" ht="12.75" customHeight="1">
      <c r="A113" s="1389" t="s">
        <v>2998</v>
      </c>
      <c r="B113" s="1384">
        <f>'Input and Calculation Tool'!D306</f>
        <v>0</v>
      </c>
      <c r="C113" s="1385">
        <f>'Input and Calculation Tool'!C306</f>
        <v>0</v>
      </c>
      <c r="D113" s="1386">
        <f>'Input and Calculation Tool'!E306</f>
        <v>0</v>
      </c>
      <c r="E113" s="1391">
        <v>30</v>
      </c>
      <c r="F113" s="394">
        <f t="shared" si="2"/>
        <v>0</v>
      </c>
      <c r="G113" s="44"/>
      <c r="H113" s="44"/>
      <c r="I113" s="44"/>
      <c r="J113" s="44"/>
      <c r="K113" s="44"/>
    </row>
    <row r="114" spans="1:11" ht="12.75" customHeight="1">
      <c r="A114" s="460" t="s">
        <v>2999</v>
      </c>
      <c r="B114" s="437" t="s">
        <v>1176</v>
      </c>
      <c r="C114" s="439" t="s">
        <v>921</v>
      </c>
      <c r="D114" s="437" t="s">
        <v>1177</v>
      </c>
      <c r="E114" s="437" t="s">
        <v>2992</v>
      </c>
      <c r="F114" s="439" t="s">
        <v>2993</v>
      </c>
    </row>
    <row r="115" spans="1:11" ht="12.75" customHeight="1">
      <c r="A115" s="1389" t="s">
        <v>3000</v>
      </c>
      <c r="B115" s="1384">
        <f>'Input and Calculation Tool'!D307</f>
        <v>0</v>
      </c>
      <c r="C115" s="1385">
        <f>'Input and Calculation Tool'!C307</f>
        <v>0</v>
      </c>
      <c r="D115" s="1392">
        <f>'Input and Calculation Tool'!E307</f>
        <v>0</v>
      </c>
      <c r="E115" s="1391">
        <v>30</v>
      </c>
      <c r="F115" s="394">
        <f t="shared" si="2"/>
        <v>0</v>
      </c>
      <c r="G115" s="44"/>
      <c r="H115" s="44"/>
      <c r="I115" s="44"/>
      <c r="J115" s="44"/>
      <c r="K115" s="44"/>
    </row>
    <row r="116" spans="1:11" ht="12.75" customHeight="1">
      <c r="A116" s="1383" t="str">
        <f>'Input and Calculation Tool'!B322</f>
        <v>Mélange (méteil grain) 1</v>
      </c>
      <c r="B116" s="1384">
        <f>'Input and Calculation Tool'!D322/10</f>
        <v>0</v>
      </c>
      <c r="C116" s="1385">
        <f>'Input and Calculation Tool'!C322</f>
        <v>0</v>
      </c>
      <c r="D116" s="1386">
        <f>'Input and Calculation Tool'!E322</f>
        <v>0</v>
      </c>
      <c r="E116" s="1387">
        <v>30</v>
      </c>
      <c r="F116" s="394">
        <f t="shared" si="2"/>
        <v>0</v>
      </c>
      <c r="G116" s="44"/>
      <c r="H116" s="44"/>
      <c r="I116" s="44"/>
      <c r="J116" s="44"/>
      <c r="K116" s="44"/>
    </row>
    <row r="117" spans="1:11" ht="12.75" customHeight="1">
      <c r="A117" s="1383" t="str">
        <f>'Input and Calculation Tool'!B323</f>
        <v>Mélange (méteil grain) 2</v>
      </c>
      <c r="B117" s="1384">
        <f>'Input and Calculation Tool'!D323/10</f>
        <v>0</v>
      </c>
      <c r="C117" s="1385">
        <f>'Input and Calculation Tool'!C323</f>
        <v>0</v>
      </c>
      <c r="D117" s="1386">
        <f>'Input and Calculation Tool'!E323</f>
        <v>0</v>
      </c>
      <c r="E117" s="1387">
        <v>30</v>
      </c>
      <c r="F117" s="394">
        <f t="shared" si="2"/>
        <v>0</v>
      </c>
      <c r="G117" s="44"/>
      <c r="H117" s="44"/>
      <c r="I117" s="44"/>
      <c r="J117" s="44"/>
      <c r="K117" s="44"/>
    </row>
    <row r="118" spans="1:11" ht="12.75" customHeight="1">
      <c r="A118" s="1383" t="str">
        <f>'Input and Calculation Tool'!B324</f>
        <v>Mélange (méteil grain) 3</v>
      </c>
      <c r="B118" s="1384">
        <f>'Input and Calculation Tool'!D324/10</f>
        <v>0</v>
      </c>
      <c r="C118" s="1385">
        <f>'Input and Calculation Tool'!C324</f>
        <v>0</v>
      </c>
      <c r="D118" s="1386">
        <f>'Input and Calculation Tool'!E324</f>
        <v>0</v>
      </c>
      <c r="E118" s="1387">
        <v>30</v>
      </c>
      <c r="F118" s="394">
        <f t="shared" si="2"/>
        <v>0</v>
      </c>
      <c r="G118" s="44"/>
      <c r="H118" s="44"/>
      <c r="I118" s="44"/>
      <c r="J118" s="44"/>
      <c r="K118" s="44"/>
    </row>
    <row r="119" spans="1:11" ht="12.75" customHeight="1">
      <c r="A119" s="460" t="s">
        <v>1285</v>
      </c>
      <c r="B119" s="437" t="s">
        <v>1176</v>
      </c>
      <c r="C119" s="439" t="s">
        <v>921</v>
      </c>
      <c r="D119" s="437" t="s">
        <v>1177</v>
      </c>
      <c r="E119" s="437" t="s">
        <v>2992</v>
      </c>
      <c r="F119" s="439" t="s">
        <v>2993</v>
      </c>
      <c r="G119" s="44"/>
      <c r="H119" s="44"/>
      <c r="I119" s="44"/>
      <c r="J119" s="44"/>
      <c r="K119" s="44"/>
    </row>
    <row r="120" spans="1:11" ht="12.75" customHeight="1">
      <c r="A120" s="1383" t="str">
        <f>'Input and Calculation Tool'!B382</f>
        <v>Autre co-produit 1</v>
      </c>
      <c r="B120" s="1384">
        <f>'Input and Calculation Tool'!D382</f>
        <v>0</v>
      </c>
      <c r="C120" s="1385">
        <f>'Input and Calculation Tool'!C382</f>
        <v>0</v>
      </c>
      <c r="D120" s="1386">
        <f>'Input and Calculation Tool'!E382</f>
        <v>0</v>
      </c>
      <c r="E120" s="1387">
        <v>30</v>
      </c>
      <c r="F120" s="394">
        <f>C120*B120*D120*E120</f>
        <v>0</v>
      </c>
      <c r="G120" s="44"/>
      <c r="H120" s="44"/>
      <c r="I120" s="44"/>
      <c r="J120" s="44"/>
      <c r="K120" s="44"/>
    </row>
    <row r="121" spans="1:11" ht="12.75" customHeight="1">
      <c r="A121" s="1383" t="str">
        <f>'Input and Calculation Tool'!B383</f>
        <v>Autre co-produit 2</v>
      </c>
      <c r="B121" s="1384">
        <f>'Input and Calculation Tool'!D383</f>
        <v>0</v>
      </c>
      <c r="C121" s="1385">
        <f>'Input and Calculation Tool'!C383</f>
        <v>0</v>
      </c>
      <c r="D121" s="1386">
        <f>'Input and Calculation Tool'!E383</f>
        <v>0</v>
      </c>
      <c r="E121" s="1387">
        <v>30</v>
      </c>
      <c r="F121" s="394">
        <f t="shared" si="2"/>
        <v>0</v>
      </c>
      <c r="G121" s="44"/>
      <c r="H121" s="44"/>
      <c r="I121" s="44"/>
      <c r="J121" s="44"/>
      <c r="K121" s="44"/>
    </row>
    <row r="122" spans="1:11" ht="12.75" customHeight="1">
      <c r="A122" s="1383" t="str">
        <f>'Input and Calculation Tool'!B384</f>
        <v>Autre co-produit 3</v>
      </c>
      <c r="B122" s="1384">
        <f>'Input and Calculation Tool'!D384</f>
        <v>0</v>
      </c>
      <c r="C122" s="1385">
        <f>'Input and Calculation Tool'!C384</f>
        <v>0</v>
      </c>
      <c r="D122" s="1386">
        <f>'Input and Calculation Tool'!E384</f>
        <v>0</v>
      </c>
      <c r="E122" s="1387">
        <v>30</v>
      </c>
      <c r="F122" s="394">
        <f t="shared" si="2"/>
        <v>0</v>
      </c>
      <c r="G122" s="44"/>
      <c r="H122" s="44"/>
      <c r="I122" s="44"/>
      <c r="J122" s="44"/>
      <c r="K122" s="44"/>
    </row>
    <row r="123" spans="1:11" ht="14.1">
      <c r="A123" s="460" t="s">
        <v>3001</v>
      </c>
      <c r="B123" s="437" t="s">
        <v>1176</v>
      </c>
      <c r="C123" s="439" t="s">
        <v>921</v>
      </c>
      <c r="D123" s="437" t="s">
        <v>1177</v>
      </c>
      <c r="E123" s="437" t="s">
        <v>2992</v>
      </c>
      <c r="F123" s="439" t="s">
        <v>2993</v>
      </c>
      <c r="G123" s="44"/>
      <c r="J123" s="44"/>
      <c r="K123" s="44"/>
    </row>
    <row r="124" spans="1:11" ht="12.6">
      <c r="A124" s="1383" t="str">
        <f>'Input and Calculation Tool'!B390</f>
        <v>Fourrage en dérobé 1</v>
      </c>
      <c r="B124" s="1384">
        <f>'Input and Calculation Tool'!D390</f>
        <v>0</v>
      </c>
      <c r="C124" s="1385">
        <f>'Input and Calculation Tool'!C390</f>
        <v>0</v>
      </c>
      <c r="D124" s="1386">
        <f>'Input and Calculation Tool'!E390</f>
        <v>0</v>
      </c>
      <c r="E124" s="1387">
        <v>30</v>
      </c>
      <c r="F124" s="394">
        <f t="shared" si="2"/>
        <v>0</v>
      </c>
      <c r="G124" s="44"/>
      <c r="J124" s="44"/>
      <c r="K124" s="44"/>
    </row>
    <row r="125" spans="1:11" ht="12.6">
      <c r="A125" s="1383" t="str">
        <f>'Input and Calculation Tool'!B391</f>
        <v>Fourrage en dérobé 2</v>
      </c>
      <c r="B125" s="1384">
        <f>'Input and Calculation Tool'!D391</f>
        <v>0</v>
      </c>
      <c r="C125" s="1385">
        <f>'Input and Calculation Tool'!C391</f>
        <v>0</v>
      </c>
      <c r="D125" s="1386">
        <f>'Input and Calculation Tool'!E391</f>
        <v>0</v>
      </c>
      <c r="E125" s="1387">
        <v>30</v>
      </c>
      <c r="F125" s="394">
        <f t="shared" si="2"/>
        <v>0</v>
      </c>
      <c r="G125" s="44"/>
      <c r="J125" s="44"/>
      <c r="K125" s="44"/>
    </row>
    <row r="126" spans="1:11" ht="12.6">
      <c r="A126" s="1383" t="str">
        <f>'Input and Calculation Tool'!B392</f>
        <v>Fourrage en dérobé 3</v>
      </c>
      <c r="B126" s="1384">
        <f>'Input and Calculation Tool'!D392</f>
        <v>0</v>
      </c>
      <c r="C126" s="1385">
        <f>'Input and Calculation Tool'!C392</f>
        <v>0</v>
      </c>
      <c r="D126" s="1386">
        <f>'Input and Calculation Tool'!E392</f>
        <v>0</v>
      </c>
      <c r="E126" s="1387">
        <v>30</v>
      </c>
      <c r="F126" s="394">
        <f t="shared" si="2"/>
        <v>0</v>
      </c>
      <c r="G126" s="44"/>
      <c r="J126" s="44"/>
      <c r="K126" s="44"/>
    </row>
    <row r="127" spans="1:11" ht="12.6">
      <c r="A127" s="1383" t="str">
        <f>'Input and Calculation Tool'!B394</f>
        <v>Culture en dérobée 1</v>
      </c>
      <c r="B127" s="1384">
        <f>'Input and Calculation Tool'!D394</f>
        <v>0</v>
      </c>
      <c r="C127" s="1385">
        <f>'Input and Calculation Tool'!C394</f>
        <v>0</v>
      </c>
      <c r="D127" s="1386">
        <f>'Input and Calculation Tool'!E394</f>
        <v>0</v>
      </c>
      <c r="E127" s="1387">
        <v>30</v>
      </c>
      <c r="F127" s="394">
        <f t="shared" si="2"/>
        <v>0</v>
      </c>
      <c r="G127" s="44"/>
      <c r="J127" s="44"/>
      <c r="K127" s="44"/>
    </row>
    <row r="128" spans="1:11" ht="12.6">
      <c r="A128" s="1383" t="str">
        <f>'Input and Calculation Tool'!B395</f>
        <v>Culture en dérobée 2</v>
      </c>
      <c r="B128" s="1384">
        <f>'Input and Calculation Tool'!D395</f>
        <v>0</v>
      </c>
      <c r="C128" s="1385">
        <f>'Input and Calculation Tool'!C395</f>
        <v>0</v>
      </c>
      <c r="D128" s="1386">
        <f>'Input and Calculation Tool'!E395</f>
        <v>0</v>
      </c>
      <c r="E128" s="1387">
        <v>30</v>
      </c>
      <c r="F128" s="394">
        <f t="shared" si="2"/>
        <v>0</v>
      </c>
      <c r="G128" s="44"/>
      <c r="J128" s="44"/>
      <c r="K128" s="44"/>
    </row>
    <row r="129" spans="1:11" ht="12.6">
      <c r="A129" s="1383" t="str">
        <f>'Input and Calculation Tool'!B396</f>
        <v>Culture en dérobée 3</v>
      </c>
      <c r="B129" s="1384">
        <f>'Input and Calculation Tool'!D396</f>
        <v>0</v>
      </c>
      <c r="C129" s="1385">
        <f>'Input and Calculation Tool'!C396</f>
        <v>0</v>
      </c>
      <c r="D129" s="1386">
        <f>'Input and Calculation Tool'!E396</f>
        <v>0</v>
      </c>
      <c r="E129" s="1387">
        <v>30</v>
      </c>
      <c r="F129" s="394">
        <f t="shared" si="2"/>
        <v>0</v>
      </c>
      <c r="G129" s="44"/>
      <c r="J129" s="44"/>
      <c r="K129" s="44"/>
    </row>
    <row r="130" spans="1:11" ht="14.1">
      <c r="A130" s="460" t="s">
        <v>3002</v>
      </c>
      <c r="B130" s="437" t="s">
        <v>1176</v>
      </c>
      <c r="C130" s="439" t="s">
        <v>921</v>
      </c>
      <c r="D130" s="437" t="s">
        <v>1177</v>
      </c>
      <c r="E130" s="437" t="s">
        <v>2992</v>
      </c>
      <c r="F130" s="439" t="s">
        <v>2993</v>
      </c>
      <c r="G130" s="44"/>
      <c r="J130" s="44"/>
      <c r="K130" s="44"/>
    </row>
    <row r="131" spans="1:11" ht="12.6">
      <c r="A131" s="1383" t="str">
        <f>'Input and Calculation Tool'!B398</f>
        <v>Couvert  1</v>
      </c>
      <c r="B131" s="1384">
        <f>'Input and Calculation Tool'!D398</f>
        <v>0</v>
      </c>
      <c r="C131" s="1385">
        <f>'Input and Calculation Tool'!C398</f>
        <v>0</v>
      </c>
      <c r="D131" s="1386">
        <f>'Input and Calculation Tool'!E398</f>
        <v>0</v>
      </c>
      <c r="E131" s="1387">
        <v>30</v>
      </c>
      <c r="F131" s="394">
        <f>C131*B131*D131*E131</f>
        <v>0</v>
      </c>
      <c r="G131" s="44"/>
      <c r="J131" s="44"/>
      <c r="K131" s="44"/>
    </row>
    <row r="132" spans="1:11" ht="12.6">
      <c r="A132" s="1383" t="str">
        <f>'Input and Calculation Tool'!B399</f>
        <v>Couvert  2</v>
      </c>
      <c r="B132" s="1384">
        <f>'Input and Calculation Tool'!D399</f>
        <v>0</v>
      </c>
      <c r="C132" s="1385">
        <f>'Input and Calculation Tool'!C399</f>
        <v>0</v>
      </c>
      <c r="D132" s="1386">
        <f>'Input and Calculation Tool'!E399</f>
        <v>0</v>
      </c>
      <c r="E132" s="1387">
        <v>30</v>
      </c>
      <c r="F132" s="394">
        <f>C132*B132*D132*E132</f>
        <v>0</v>
      </c>
      <c r="G132" s="44"/>
      <c r="J132" s="44"/>
      <c r="K132" s="44"/>
    </row>
    <row r="133" spans="1:11" ht="12.6">
      <c r="A133" s="1383" t="str">
        <f>'Input and Calculation Tool'!B400</f>
        <v>Couvert  3</v>
      </c>
      <c r="B133" s="1384">
        <f>'Input and Calculation Tool'!D400</f>
        <v>0</v>
      </c>
      <c r="C133" s="1385">
        <f>'Input and Calculation Tool'!C400</f>
        <v>0</v>
      </c>
      <c r="D133" s="1386">
        <f>'Input and Calculation Tool'!E400</f>
        <v>0</v>
      </c>
      <c r="E133" s="1387">
        <v>30</v>
      </c>
      <c r="F133" s="394">
        <f>C133*B133*D133*E133</f>
        <v>0</v>
      </c>
      <c r="G133" s="44"/>
      <c r="J133" s="44"/>
      <c r="K133" s="44"/>
    </row>
    <row r="134" spans="1:11" ht="12.6">
      <c r="A134" s="1383" t="str">
        <f>'Input and Calculation Tool'!B401</f>
        <v>Couvert  4</v>
      </c>
      <c r="B134" s="1384">
        <f>'Input and Calculation Tool'!D401</f>
        <v>0</v>
      </c>
      <c r="C134" s="1385">
        <f>'Input and Calculation Tool'!C401</f>
        <v>0</v>
      </c>
      <c r="D134" s="1386">
        <f>'Input and Calculation Tool'!E401</f>
        <v>0</v>
      </c>
      <c r="E134" s="1387">
        <v>30</v>
      </c>
      <c r="F134" s="394">
        <f>C134*B134*D134*E134</f>
        <v>0</v>
      </c>
      <c r="G134" s="44"/>
      <c r="J134" s="44"/>
      <c r="K134" s="44"/>
    </row>
    <row r="135" spans="1:11" ht="12.6">
      <c r="A135" s="1383" t="str">
        <f>'Input and Calculation Tool'!B402</f>
        <v>Couvert  5</v>
      </c>
      <c r="B135" s="1384">
        <f>'Input and Calculation Tool'!D402</f>
        <v>0</v>
      </c>
      <c r="C135" s="1385">
        <f>'Input and Calculation Tool'!C402</f>
        <v>0</v>
      </c>
      <c r="D135" s="1386">
        <f>'Input and Calculation Tool'!E402</f>
        <v>0</v>
      </c>
      <c r="E135" s="1387">
        <v>30</v>
      </c>
      <c r="F135" s="394">
        <f>C135*B135*D135*E135</f>
        <v>0</v>
      </c>
      <c r="G135" s="44"/>
      <c r="J135" s="44"/>
      <c r="K135" s="44"/>
    </row>
    <row r="136" spans="1:11" ht="12.6">
      <c r="A136" s="44"/>
      <c r="B136" s="44"/>
      <c r="C136" s="44"/>
      <c r="G136" s="44"/>
      <c r="J136" s="44"/>
      <c r="K136" s="44"/>
    </row>
    <row r="137" spans="1:11" ht="12.6">
      <c r="A137" s="44"/>
      <c r="B137" s="44"/>
      <c r="C137" s="44"/>
      <c r="G137" s="44"/>
      <c r="J137" s="44"/>
      <c r="K137" s="44"/>
    </row>
    <row r="138" spans="1:11" ht="12.75" customHeight="1">
      <c r="A138" s="44"/>
      <c r="B138" s="3009" t="s">
        <v>3003</v>
      </c>
      <c r="C138" s="3010"/>
      <c r="D138" s="1393" t="s">
        <v>1694</v>
      </c>
      <c r="E138" s="394">
        <f>SUM(F102:F135)</f>
        <v>0</v>
      </c>
      <c r="F138" s="44"/>
      <c r="G138" s="44"/>
      <c r="H138" s="44"/>
      <c r="I138" s="44"/>
      <c r="J138" s="44"/>
      <c r="K138" s="44"/>
    </row>
    <row r="139" spans="1:11" ht="12.75" customHeight="1">
      <c r="A139" s="44"/>
      <c r="B139" s="44"/>
      <c r="C139" s="44"/>
      <c r="D139" s="44"/>
      <c r="E139" s="44"/>
      <c r="F139" s="44"/>
      <c r="G139" s="44"/>
      <c r="H139" s="44"/>
      <c r="I139" s="44"/>
      <c r="J139" s="44"/>
      <c r="K139" s="44"/>
    </row>
    <row r="140" spans="1:11" ht="12.75" customHeight="1">
      <c r="A140" s="44"/>
      <c r="B140" s="44"/>
      <c r="C140" s="44"/>
      <c r="D140" s="44"/>
      <c r="E140" s="44"/>
      <c r="F140" s="44"/>
      <c r="G140" s="44"/>
      <c r="H140" s="44"/>
      <c r="I140" s="44"/>
      <c r="J140" s="44"/>
      <c r="K140" s="44"/>
    </row>
    <row r="141" spans="1:11" ht="12.75" customHeight="1">
      <c r="A141" s="3016" t="s">
        <v>3004</v>
      </c>
      <c r="B141" s="3016"/>
      <c r="C141" s="3016"/>
      <c r="D141" s="3016"/>
      <c r="E141" s="3016"/>
      <c r="F141" s="3016"/>
      <c r="G141" s="3016"/>
      <c r="H141" s="3016"/>
      <c r="I141" s="3016"/>
      <c r="J141" s="44"/>
      <c r="K141" s="44"/>
    </row>
    <row r="142" spans="1:11" ht="12.75" customHeight="1">
      <c r="A142" s="1343"/>
      <c r="B142" s="44"/>
      <c r="C142" s="44"/>
      <c r="D142" s="44"/>
      <c r="E142" s="44"/>
      <c r="F142" s="44"/>
      <c r="G142" s="44"/>
      <c r="H142" s="44"/>
      <c r="I142" s="44"/>
      <c r="J142" s="44"/>
      <c r="K142" s="44"/>
    </row>
    <row r="143" spans="1:11" ht="12.75" customHeight="1">
      <c r="A143" s="1341"/>
      <c r="B143" s="44"/>
      <c r="C143" s="44"/>
      <c r="D143" s="44"/>
      <c r="E143" s="44"/>
      <c r="F143" s="44"/>
      <c r="G143" s="44"/>
      <c r="H143" s="44"/>
    </row>
    <row r="144" spans="1:11" ht="25.5" customHeight="1">
      <c r="A144" s="44"/>
      <c r="B144" s="460" t="s">
        <v>2988</v>
      </c>
      <c r="C144" s="454" t="s">
        <v>1169</v>
      </c>
      <c r="D144" s="460" t="s">
        <v>2977</v>
      </c>
      <c r="E144" s="460" t="s">
        <v>1320</v>
      </c>
      <c r="F144" s="1347" t="s">
        <v>2967</v>
      </c>
      <c r="G144" s="44"/>
      <c r="H144" s="44"/>
    </row>
    <row r="145" spans="1:11" ht="12.75" customHeight="1">
      <c r="A145" s="44"/>
      <c r="B145" s="1394" t="s">
        <v>1176</v>
      </c>
      <c r="C145" s="1394" t="s">
        <v>921</v>
      </c>
      <c r="D145" s="439" t="s">
        <v>3005</v>
      </c>
      <c r="E145" s="1394" t="s">
        <v>2993</v>
      </c>
      <c r="F145" s="1351"/>
      <c r="G145" s="44"/>
      <c r="H145" s="44"/>
      <c r="I145" s="44"/>
      <c r="J145" s="44"/>
      <c r="K145" s="44"/>
    </row>
    <row r="146" spans="1:11" ht="12.75" customHeight="1">
      <c r="A146" s="1389" t="s">
        <v>3006</v>
      </c>
      <c r="B146" s="1384">
        <f>'Input and Calculation Tool'!D294</f>
        <v>0</v>
      </c>
      <c r="C146" s="1384">
        <f>'Input and Calculation Tool'!C294</f>
        <v>0</v>
      </c>
      <c r="D146" s="1395">
        <v>30</v>
      </c>
      <c r="E146" s="393">
        <f>D146*B146*C146</f>
        <v>0</v>
      </c>
      <c r="F146" s="1376">
        <v>0</v>
      </c>
      <c r="G146" s="44"/>
      <c r="H146" s="44"/>
      <c r="I146" s="44"/>
      <c r="J146" s="44"/>
      <c r="K146" s="44"/>
    </row>
    <row r="147" spans="1:11" ht="12.75" customHeight="1">
      <c r="A147" s="1389" t="s">
        <v>3007</v>
      </c>
      <c r="B147" s="1384">
        <f>'Input and Calculation Tool'!D295</f>
        <v>0</v>
      </c>
      <c r="C147" s="1384">
        <f>'Input and Calculation Tool'!C295</f>
        <v>0</v>
      </c>
      <c r="D147" s="1395">
        <v>30</v>
      </c>
      <c r="E147" s="393">
        <f>D147*B147*C147</f>
        <v>0</v>
      </c>
      <c r="F147" s="1353">
        <v>0</v>
      </c>
      <c r="G147" s="44"/>
      <c r="H147" s="44"/>
      <c r="I147" s="44"/>
      <c r="J147" s="44"/>
      <c r="K147" s="44"/>
    </row>
    <row r="148" spans="1:11" ht="12.75" customHeight="1">
      <c r="A148" s="1383" t="str">
        <f>'Input and Calculation Tool'!B296</f>
        <v>Autres légum. seules</v>
      </c>
      <c r="B148" s="1384">
        <f>'Input and Calculation Tool'!D296</f>
        <v>0</v>
      </c>
      <c r="C148" s="1384">
        <f>'Input and Calculation Tool'!C296</f>
        <v>0</v>
      </c>
      <c r="D148" s="1395">
        <v>30</v>
      </c>
      <c r="E148" s="666">
        <f>D148*B148*C148</f>
        <v>0</v>
      </c>
      <c r="F148" s="1353">
        <v>0</v>
      </c>
      <c r="G148" s="44"/>
      <c r="H148" s="44"/>
      <c r="I148" s="44"/>
      <c r="J148" s="44"/>
      <c r="K148" s="44"/>
    </row>
    <row r="149" spans="1:11" ht="12.75" customHeight="1">
      <c r="A149" s="44"/>
      <c r="B149" s="1394" t="s">
        <v>3008</v>
      </c>
      <c r="C149" s="1394" t="s">
        <v>921</v>
      </c>
      <c r="D149" s="437" t="s">
        <v>3009</v>
      </c>
      <c r="E149" s="1394" t="s">
        <v>2993</v>
      </c>
      <c r="F149" s="1351"/>
      <c r="G149" s="44"/>
      <c r="H149" s="44"/>
      <c r="I149" s="44"/>
      <c r="J149" s="44"/>
      <c r="K149" s="44"/>
    </row>
    <row r="150" spans="1:11" ht="12.75" customHeight="1">
      <c r="A150" s="1396" t="str">
        <f>'Input and Calculation Tool'!B326</f>
        <v>Féverole d'hiver</v>
      </c>
      <c r="B150" s="1384">
        <f>'Input and Calculation Tool'!D326</f>
        <v>0</v>
      </c>
      <c r="C150" s="1384">
        <f>'Input and Calculation Tool'!C326</f>
        <v>0</v>
      </c>
      <c r="D150" s="1395">
        <v>4.72</v>
      </c>
      <c r="E150" s="393">
        <f>B150*C150*D150</f>
        <v>0</v>
      </c>
      <c r="F150" s="1397" t="s">
        <v>3010</v>
      </c>
      <c r="G150" s="1398" t="s">
        <v>3011</v>
      </c>
      <c r="H150" s="44"/>
      <c r="I150" s="44"/>
      <c r="J150" s="44"/>
      <c r="K150" s="44"/>
    </row>
    <row r="151" spans="1:11" ht="12.75" customHeight="1">
      <c r="A151" s="1399" t="str">
        <f>'Input and Calculation Tool'!B327</f>
        <v>Féverole de printemps</v>
      </c>
      <c r="B151" s="1384">
        <f>'Input and Calculation Tool'!D327</f>
        <v>0</v>
      </c>
      <c r="C151" s="1384">
        <f>'Input and Calculation Tool'!C327</f>
        <v>0</v>
      </c>
      <c r="D151" s="1395">
        <v>4.72</v>
      </c>
      <c r="E151" s="393">
        <f t="shared" ref="E151:E158" si="3">B151*C151*D151</f>
        <v>0</v>
      </c>
      <c r="F151" s="1397" t="s">
        <v>3010</v>
      </c>
      <c r="G151" s="1398" t="s">
        <v>3012</v>
      </c>
      <c r="H151" s="44"/>
      <c r="I151" s="44"/>
      <c r="J151" s="44"/>
      <c r="K151" s="44"/>
    </row>
    <row r="152" spans="1:11" ht="12.75" customHeight="1">
      <c r="A152" s="1399" t="str">
        <f>'Input and Calculation Tool'!B328</f>
        <v>Lupin de printemps</v>
      </c>
      <c r="B152" s="1384">
        <f>'Input and Calculation Tool'!D328</f>
        <v>0</v>
      </c>
      <c r="C152" s="1384">
        <f>'Input and Calculation Tool'!C328</f>
        <v>0</v>
      </c>
      <c r="D152" s="1395">
        <v>5.92</v>
      </c>
      <c r="E152" s="393">
        <f t="shared" si="3"/>
        <v>0</v>
      </c>
      <c r="F152" s="1397" t="s">
        <v>3010</v>
      </c>
      <c r="G152" s="1398" t="s">
        <v>3013</v>
      </c>
      <c r="H152" s="1398"/>
      <c r="I152" s="44"/>
      <c r="J152" s="44"/>
      <c r="K152" s="44"/>
    </row>
    <row r="153" spans="1:11" ht="12.75" customHeight="1">
      <c r="A153" s="1399" t="str">
        <f>'Input and Calculation Tool'!B329</f>
        <v>Pois printemps</v>
      </c>
      <c r="B153" s="1384">
        <f>'Input and Calculation Tool'!D329</f>
        <v>0</v>
      </c>
      <c r="C153" s="1384">
        <f>'Input and Calculation Tool'!C329</f>
        <v>0</v>
      </c>
      <c r="D153" s="1395">
        <v>3.64</v>
      </c>
      <c r="E153" s="393">
        <f t="shared" si="3"/>
        <v>0</v>
      </c>
      <c r="F153" s="1397" t="s">
        <v>3010</v>
      </c>
      <c r="G153" s="1398" t="s">
        <v>3014</v>
      </c>
      <c r="H153" s="44"/>
      <c r="I153" s="44"/>
      <c r="J153" s="44"/>
      <c r="K153" s="44"/>
    </row>
    <row r="154" spans="1:11" ht="12.75" customHeight="1">
      <c r="A154" s="1399" t="str">
        <f>'Input and Calculation Tool'!B330</f>
        <v>Soja (grain)</v>
      </c>
      <c r="B154" s="1384">
        <f>'Input and Calculation Tool'!D330</f>
        <v>0</v>
      </c>
      <c r="C154" s="1384">
        <f>'Input and Calculation Tool'!C330</f>
        <v>0</v>
      </c>
      <c r="D154" s="1395">
        <v>5.65</v>
      </c>
      <c r="E154" s="393">
        <f t="shared" si="3"/>
        <v>0</v>
      </c>
      <c r="F154" s="1397" t="s">
        <v>3015</v>
      </c>
      <c r="G154" s="1398"/>
      <c r="H154" s="44"/>
      <c r="I154" s="44"/>
      <c r="J154" s="44"/>
      <c r="K154" s="44"/>
    </row>
    <row r="155" spans="1:11" ht="12.75" customHeight="1">
      <c r="A155" s="1399" t="s">
        <v>1243</v>
      </c>
      <c r="B155" s="1384">
        <f>'Input and Calculation Tool'!D331</f>
        <v>0</v>
      </c>
      <c r="C155" s="1384">
        <f>'Input and Calculation Tool'!C331</f>
        <v>0</v>
      </c>
      <c r="D155" s="1395">
        <v>0.84</v>
      </c>
      <c r="E155" s="393">
        <f t="shared" si="3"/>
        <v>0</v>
      </c>
      <c r="F155" s="1397" t="s">
        <v>3010</v>
      </c>
      <c r="G155" s="1398" t="s">
        <v>3016</v>
      </c>
      <c r="H155" s="44"/>
      <c r="I155" s="44"/>
      <c r="J155" s="44"/>
      <c r="K155" s="44"/>
    </row>
    <row r="156" spans="1:11" ht="12.75" customHeight="1">
      <c r="A156" s="1399" t="s">
        <v>1244</v>
      </c>
      <c r="B156" s="1384">
        <f>'Input and Calculation Tool'!D332</f>
        <v>0</v>
      </c>
      <c r="C156" s="1384">
        <f>'Input and Calculation Tool'!C332</f>
        <v>0</v>
      </c>
      <c r="D156" s="1395">
        <v>0.39900000000000002</v>
      </c>
      <c r="E156" s="393">
        <f t="shared" si="3"/>
        <v>0</v>
      </c>
      <c r="F156" s="1397" t="s">
        <v>3010</v>
      </c>
      <c r="G156" s="1398" t="s">
        <v>3016</v>
      </c>
      <c r="H156" s="44"/>
      <c r="I156" s="44"/>
      <c r="J156" s="44"/>
      <c r="K156" s="44"/>
    </row>
    <row r="157" spans="1:11" ht="12.75" customHeight="1">
      <c r="A157" s="1383" t="str">
        <f>'Input and Calculation Tool'!B333</f>
        <v>Autre légumineuse 1</v>
      </c>
      <c r="B157" s="1384">
        <f>'Input and Calculation Tool'!D333</f>
        <v>0</v>
      </c>
      <c r="C157" s="1384">
        <f>'Input and Calculation Tool'!C333</f>
        <v>0</v>
      </c>
      <c r="D157" s="442"/>
      <c r="E157" s="393">
        <f t="shared" si="3"/>
        <v>0</v>
      </c>
      <c r="F157" s="1353"/>
      <c r="G157" s="44"/>
      <c r="H157" s="44"/>
      <c r="I157" s="44"/>
      <c r="J157" s="44"/>
      <c r="K157" s="44"/>
    </row>
    <row r="158" spans="1:11" ht="12.75" customHeight="1">
      <c r="A158" s="1383" t="str">
        <f>'Input and Calculation Tool'!B334</f>
        <v>Autre légumineuse 2</v>
      </c>
      <c r="B158" s="1384">
        <f>'Input and Calculation Tool'!D334</f>
        <v>0</v>
      </c>
      <c r="C158" s="1384">
        <f>'Input and Calculation Tool'!C334</f>
        <v>0</v>
      </c>
      <c r="D158" s="442"/>
      <c r="E158" s="393">
        <f t="shared" si="3"/>
        <v>0</v>
      </c>
      <c r="F158" s="1353"/>
      <c r="G158" s="44"/>
      <c r="H158" s="1388"/>
      <c r="I158" s="44" t="s">
        <v>3017</v>
      </c>
      <c r="J158" s="44"/>
      <c r="K158" s="44"/>
    </row>
    <row r="159" spans="1:11" ht="12.75" customHeight="1">
      <c r="A159" s="44"/>
      <c r="B159" s="44"/>
      <c r="C159" s="44"/>
      <c r="D159" s="44"/>
      <c r="E159" s="44"/>
      <c r="F159" s="44"/>
      <c r="H159" s="1400"/>
      <c r="I159" s="42" t="s">
        <v>3018</v>
      </c>
      <c r="J159" s="44"/>
      <c r="K159" s="44"/>
    </row>
    <row r="160" spans="1:11" ht="12.75" customHeight="1">
      <c r="A160" s="44"/>
      <c r="B160" s="3009" t="s">
        <v>3019</v>
      </c>
      <c r="C160" s="3010"/>
      <c r="D160" s="1393" t="s">
        <v>1694</v>
      </c>
      <c r="E160" s="393">
        <f>SUM(E146:E148)+SUM(E150:E158)</f>
        <v>0</v>
      </c>
      <c r="F160" s="44"/>
      <c r="G160" s="44"/>
      <c r="H160" s="44"/>
      <c r="I160" s="44"/>
      <c r="J160" s="44"/>
      <c r="K160" s="44"/>
    </row>
    <row r="161" spans="1:11" ht="12.75" customHeight="1">
      <c r="A161" s="44"/>
      <c r="B161" s="1401"/>
      <c r="C161" s="1401"/>
      <c r="D161" s="1402"/>
      <c r="E161" s="1402"/>
      <c r="F161" s="44"/>
      <c r="G161" s="44"/>
      <c r="H161" s="44"/>
      <c r="I161" s="44"/>
      <c r="J161" s="44"/>
      <c r="K161" s="44"/>
    </row>
    <row r="162" spans="1:11" ht="12.75" customHeight="1">
      <c r="A162" s="44"/>
      <c r="F162" s="44"/>
      <c r="G162" s="44"/>
      <c r="H162" s="44"/>
      <c r="I162" s="44"/>
      <c r="J162" s="44"/>
      <c r="K162" s="44"/>
    </row>
    <row r="163" spans="1:11" ht="12.75" customHeight="1">
      <c r="A163" s="44"/>
      <c r="B163" s="3009" t="s">
        <v>3020</v>
      </c>
      <c r="C163" s="3010"/>
      <c r="D163" s="1393" t="s">
        <v>1694</v>
      </c>
      <c r="E163" s="394">
        <f>E160+E138</f>
        <v>0</v>
      </c>
      <c r="F163" s="44"/>
      <c r="G163" s="44"/>
      <c r="H163" s="44"/>
      <c r="I163" s="44"/>
      <c r="J163" s="44"/>
      <c r="K163" s="44"/>
    </row>
    <row r="164" spans="1:11" ht="12.75" customHeight="1">
      <c r="A164" s="44"/>
      <c r="B164" s="44"/>
      <c r="C164" s="44"/>
      <c r="D164" s="44"/>
      <c r="E164" s="44"/>
      <c r="F164" s="44"/>
      <c r="G164" s="44"/>
      <c r="H164" s="44"/>
      <c r="I164" s="44"/>
      <c r="J164" s="44"/>
      <c r="K164" s="44"/>
    </row>
    <row r="165" spans="1:11" ht="12.75" customHeight="1">
      <c r="A165" s="44"/>
      <c r="B165" s="44"/>
      <c r="C165" s="44"/>
      <c r="D165" s="44"/>
      <c r="E165" s="44"/>
      <c r="F165" s="44"/>
      <c r="G165" s="44"/>
      <c r="H165" s="44"/>
      <c r="I165" s="44"/>
      <c r="J165" s="44"/>
      <c r="K165" s="44"/>
    </row>
    <row r="166" spans="1:11" ht="12.75" customHeight="1">
      <c r="A166" s="44"/>
      <c r="B166" s="44"/>
      <c r="C166" s="44"/>
      <c r="D166" s="44"/>
      <c r="E166" s="44"/>
      <c r="F166" s="44"/>
      <c r="G166" s="44"/>
      <c r="H166" s="44"/>
      <c r="I166" s="44"/>
      <c r="J166" s="44"/>
      <c r="K166" s="44"/>
    </row>
    <row r="167" spans="1:11" ht="20.25" customHeight="1">
      <c r="A167" s="3007" t="s">
        <v>3021</v>
      </c>
      <c r="B167" s="3007"/>
      <c r="C167" s="3007"/>
      <c r="D167" s="3007"/>
      <c r="E167" s="3007"/>
      <c r="F167" s="3007"/>
      <c r="G167" s="3007"/>
      <c r="H167" s="3007"/>
      <c r="I167" s="3007"/>
      <c r="J167" s="44"/>
      <c r="K167" s="44"/>
    </row>
    <row r="168" spans="1:11" ht="12.75" customHeight="1">
      <c r="A168" s="1343"/>
      <c r="B168" s="44"/>
      <c r="C168" s="44"/>
      <c r="D168" s="44"/>
      <c r="E168" s="44"/>
      <c r="F168" s="44"/>
      <c r="G168" s="44"/>
      <c r="H168" s="44"/>
      <c r="I168" s="44"/>
      <c r="J168" s="44"/>
      <c r="K168" s="44"/>
    </row>
    <row r="169" spans="1:11" ht="12.75" customHeight="1">
      <c r="A169" s="44"/>
      <c r="B169" s="44"/>
      <c r="C169" s="44"/>
      <c r="D169" s="44"/>
      <c r="E169" s="44"/>
      <c r="F169" s="44"/>
      <c r="G169" s="44"/>
      <c r="H169" s="44"/>
      <c r="I169" s="44"/>
      <c r="J169" s="44"/>
      <c r="K169" s="44"/>
    </row>
    <row r="170" spans="1:11" ht="25.5" customHeight="1">
      <c r="B170" s="460" t="s">
        <v>1091</v>
      </c>
      <c r="C170" s="3017" t="s">
        <v>2977</v>
      </c>
      <c r="D170" s="3018"/>
      <c r="E170" s="454" t="s">
        <v>1320</v>
      </c>
    </row>
    <row r="171" spans="1:11" ht="25.5" customHeight="1">
      <c r="A171" s="1403" t="s">
        <v>3022</v>
      </c>
      <c r="B171" s="455" t="s">
        <v>3023</v>
      </c>
      <c r="C171" s="1404" t="s">
        <v>1133</v>
      </c>
      <c r="D171" s="1404" t="s">
        <v>3024</v>
      </c>
      <c r="E171" s="455" t="s">
        <v>2993</v>
      </c>
      <c r="F171" s="1347" t="s">
        <v>2967</v>
      </c>
    </row>
    <row r="172" spans="1:11" ht="12.6">
      <c r="A172" s="1352" t="s">
        <v>3025</v>
      </c>
      <c r="B172" s="1405"/>
      <c r="C172" s="1405"/>
      <c r="D172" s="1405"/>
      <c r="E172" s="1405"/>
      <c r="F172" s="1405"/>
    </row>
    <row r="173" spans="1:11" ht="12.6">
      <c r="A173" s="1406" t="s">
        <v>1099</v>
      </c>
      <c r="B173" s="1407">
        <f>'Input and Calculation Tool'!D217</f>
        <v>0</v>
      </c>
      <c r="C173" s="1405"/>
      <c r="D173" s="1408">
        <v>15.5</v>
      </c>
      <c r="E173" s="393">
        <f>B173*D173</f>
        <v>0</v>
      </c>
      <c r="F173" s="1353">
        <v>7</v>
      </c>
    </row>
    <row r="174" spans="1:11" ht="12.6">
      <c r="A174" s="1406" t="s">
        <v>1101</v>
      </c>
      <c r="B174" s="1407">
        <f>'Input and Calculation Tool'!D218</f>
        <v>0</v>
      </c>
      <c r="C174" s="1405"/>
      <c r="D174" s="1408">
        <v>13</v>
      </c>
      <c r="E174" s="393">
        <f>B174*D174</f>
        <v>0</v>
      </c>
      <c r="F174" s="1353">
        <v>7</v>
      </c>
    </row>
    <row r="175" spans="1:11" ht="12.6">
      <c r="A175" s="1406" t="s">
        <v>1103</v>
      </c>
      <c r="B175" s="1407">
        <f>'Input and Calculation Tool'!D219</f>
        <v>0</v>
      </c>
      <c r="C175" s="1405"/>
      <c r="D175" s="1408">
        <v>13</v>
      </c>
      <c r="E175" s="393">
        <f>B175*D175</f>
        <v>0</v>
      </c>
      <c r="F175" s="1353">
        <v>7</v>
      </c>
    </row>
    <row r="176" spans="1:11" ht="12.6">
      <c r="A176" s="1409" t="str">
        <f>'Input and Calculation Tool'!C220</f>
        <v>autre 1</v>
      </c>
      <c r="B176" s="1407">
        <f>'Input and Calculation Tool'!D220</f>
        <v>0</v>
      </c>
      <c r="C176" s="1405"/>
      <c r="D176" s="1410"/>
      <c r="E176" s="393">
        <f t="shared" ref="E176:E182" si="4">B176*D176</f>
        <v>0</v>
      </c>
      <c r="F176" s="1353"/>
    </row>
    <row r="177" spans="1:9" ht="12.6">
      <c r="A177" s="1409" t="str">
        <f>'Input and Calculation Tool'!C221</f>
        <v>autre 2</v>
      </c>
      <c r="B177" s="1407">
        <f>'Input and Calculation Tool'!D221</f>
        <v>0</v>
      </c>
      <c r="C177" s="1405"/>
      <c r="D177" s="1410"/>
      <c r="E177" s="393">
        <f t="shared" si="4"/>
        <v>0</v>
      </c>
      <c r="F177" s="1353"/>
    </row>
    <row r="178" spans="1:9" ht="12.6">
      <c r="A178" s="1352" t="s">
        <v>1109</v>
      </c>
      <c r="B178" s="1405"/>
      <c r="C178" s="1405"/>
      <c r="D178" s="1405"/>
      <c r="E178" s="1405"/>
      <c r="F178" s="1405"/>
    </row>
    <row r="179" spans="1:9" ht="12.6">
      <c r="A179" s="1406" t="s">
        <v>1111</v>
      </c>
      <c r="B179" s="1407">
        <f>'Input and Calculation Tool'!D223</f>
        <v>0</v>
      </c>
      <c r="C179" s="1405"/>
      <c r="D179" s="1408">
        <v>33.299999999999997</v>
      </c>
      <c r="E179" s="393">
        <f t="shared" si="4"/>
        <v>0</v>
      </c>
      <c r="F179" s="1353">
        <v>9</v>
      </c>
    </row>
    <row r="180" spans="1:9" ht="12.6">
      <c r="A180" s="1406" t="s">
        <v>1113</v>
      </c>
      <c r="B180" s="1407">
        <f>'Input and Calculation Tool'!D224</f>
        <v>0</v>
      </c>
      <c r="C180" s="1405"/>
      <c r="D180" s="1408">
        <v>34.5</v>
      </c>
      <c r="E180" s="393">
        <f t="shared" si="4"/>
        <v>0</v>
      </c>
      <c r="F180" s="1353">
        <v>9</v>
      </c>
    </row>
    <row r="181" spans="1:9" ht="12.6">
      <c r="A181" s="1409" t="str">
        <f>'Input and Calculation Tool'!C225</f>
        <v>autre 1</v>
      </c>
      <c r="B181" s="1407">
        <f>'Input and Calculation Tool'!D225</f>
        <v>0</v>
      </c>
      <c r="C181" s="1405"/>
      <c r="D181" s="1410"/>
      <c r="E181" s="393">
        <f t="shared" si="4"/>
        <v>0</v>
      </c>
      <c r="F181" s="1353"/>
    </row>
    <row r="182" spans="1:9" ht="12.6">
      <c r="A182" s="1409" t="str">
        <f>'Input and Calculation Tool'!C226</f>
        <v>autre 2</v>
      </c>
      <c r="B182" s="1407">
        <f>'Input and Calculation Tool'!D226</f>
        <v>0</v>
      </c>
      <c r="C182" s="1405"/>
      <c r="D182" s="1410"/>
      <c r="E182" s="393">
        <f t="shared" si="4"/>
        <v>0</v>
      </c>
      <c r="F182" s="1353"/>
    </row>
    <row r="183" spans="1:9" ht="12.6">
      <c r="A183" s="1352" t="s">
        <v>1117</v>
      </c>
      <c r="B183" s="1405"/>
      <c r="C183" s="1405"/>
      <c r="D183" s="1405"/>
      <c r="E183" s="1405"/>
      <c r="F183" s="1405"/>
    </row>
    <row r="184" spans="1:9" ht="12.6">
      <c r="A184" s="1406" t="s">
        <v>1119</v>
      </c>
      <c r="B184" s="1407">
        <f>'Input and Calculation Tool'!D228</f>
        <v>0</v>
      </c>
      <c r="C184" s="1405"/>
      <c r="D184" s="1408">
        <v>32.5</v>
      </c>
      <c r="E184" s="393">
        <f t="shared" ref="E184:E191" si="5">B184*D184</f>
        <v>0</v>
      </c>
      <c r="F184" s="1353">
        <v>7</v>
      </c>
    </row>
    <row r="185" spans="1:9" ht="14.25" customHeight="1">
      <c r="A185" s="1406" t="s">
        <v>1120</v>
      </c>
      <c r="B185" s="1407">
        <f>'Input and Calculation Tool'!D229</f>
        <v>0</v>
      </c>
      <c r="C185" s="1405"/>
      <c r="D185" s="1408">
        <v>55.5</v>
      </c>
      <c r="E185" s="393">
        <f t="shared" si="5"/>
        <v>0</v>
      </c>
      <c r="F185" s="1353">
        <v>7</v>
      </c>
    </row>
    <row r="186" spans="1:9" ht="14.25" customHeight="1">
      <c r="A186" s="1409" t="str">
        <f>'Input and Calculation Tool'!C230</f>
        <v>autre 1</v>
      </c>
      <c r="B186" s="1407">
        <f>'Input and Calculation Tool'!D230</f>
        <v>0</v>
      </c>
      <c r="C186" s="1405"/>
      <c r="D186" s="1410"/>
      <c r="E186" s="393">
        <f t="shared" si="5"/>
        <v>0</v>
      </c>
      <c r="F186" s="1353"/>
    </row>
    <row r="187" spans="1:9" ht="14.25" customHeight="1">
      <c r="A187" s="1409" t="str">
        <f>'Input and Calculation Tool'!C231</f>
        <v>autre 2</v>
      </c>
      <c r="B187" s="1407">
        <f>'Input and Calculation Tool'!D231</f>
        <v>0</v>
      </c>
      <c r="C187" s="1405"/>
      <c r="D187" s="1410"/>
      <c r="E187" s="393">
        <f t="shared" si="5"/>
        <v>0</v>
      </c>
      <c r="F187" s="1353"/>
    </row>
    <row r="188" spans="1:9" ht="12.75" customHeight="1">
      <c r="A188" s="1352" t="s">
        <v>1123</v>
      </c>
      <c r="B188" s="1407">
        <f>'Input and Calculation Tool'!D232</f>
        <v>0</v>
      </c>
      <c r="C188" s="1405"/>
      <c r="D188" s="1408">
        <v>48</v>
      </c>
      <c r="E188" s="393">
        <f t="shared" si="5"/>
        <v>0</v>
      </c>
      <c r="F188" s="1353">
        <v>7</v>
      </c>
      <c r="I188" s="1398"/>
    </row>
    <row r="189" spans="1:9" ht="12.75" customHeight="1">
      <c r="A189" s="1352" t="s">
        <v>1125</v>
      </c>
      <c r="B189" s="1407">
        <f>'Input and Calculation Tool'!D233</f>
        <v>0</v>
      </c>
      <c r="C189" s="1405"/>
      <c r="D189" s="1408">
        <v>16</v>
      </c>
      <c r="E189" s="393">
        <f t="shared" si="5"/>
        <v>0</v>
      </c>
      <c r="F189" s="1353">
        <v>7</v>
      </c>
    </row>
    <row r="190" spans="1:9" ht="12.75" customHeight="1">
      <c r="A190" s="1352" t="s">
        <v>1128</v>
      </c>
      <c r="B190" s="1407">
        <f>'Input and Calculation Tool'!D234</f>
        <v>0</v>
      </c>
      <c r="C190" s="1405"/>
      <c r="D190" s="1408">
        <v>16</v>
      </c>
      <c r="E190" s="393">
        <f t="shared" si="5"/>
        <v>0</v>
      </c>
      <c r="F190" s="1353">
        <v>7</v>
      </c>
    </row>
    <row r="191" spans="1:9" ht="12.75" customHeight="1">
      <c r="A191" s="1301" t="s">
        <v>3026</v>
      </c>
      <c r="B191" s="1407">
        <f>'Input and Calculation Tool'!D235</f>
        <v>0</v>
      </c>
      <c r="C191" s="1405"/>
      <c r="D191" s="1408">
        <v>23.3</v>
      </c>
      <c r="E191" s="393">
        <f t="shared" si="5"/>
        <v>0</v>
      </c>
      <c r="F191" s="1353">
        <v>7</v>
      </c>
    </row>
    <row r="192" spans="1:9" ht="12.75" customHeight="1">
      <c r="A192" s="1405"/>
      <c r="B192" s="1405"/>
      <c r="C192" s="1405"/>
      <c r="D192" s="1405"/>
      <c r="E192" s="1405"/>
      <c r="F192" s="1405"/>
    </row>
    <row r="193" spans="1:6" ht="12.75" customHeight="1">
      <c r="A193" s="1352" t="s">
        <v>3027</v>
      </c>
      <c r="B193" s="1407">
        <f>'Input and Calculation Tool'!D237</f>
        <v>0</v>
      </c>
      <c r="C193" s="1411">
        <f>IF(ISBLANK('Input and Calculation Tool'!C237),0.46,'Input and Calculation Tool'!C237)</f>
        <v>0.46</v>
      </c>
      <c r="D193" s="1408">
        <f>1000*C193/6.25</f>
        <v>73.599999999999994</v>
      </c>
      <c r="E193" s="393">
        <f>B193*D193</f>
        <v>0</v>
      </c>
      <c r="F193" s="1353">
        <v>7</v>
      </c>
    </row>
    <row r="194" spans="1:6" ht="12.75" customHeight="1">
      <c r="A194" s="1352" t="s">
        <v>3028</v>
      </c>
      <c r="B194" s="1407">
        <f>'Input and Calculation Tool'!D238</f>
        <v>0</v>
      </c>
      <c r="C194" s="1411">
        <f>IF(ISBLANK('Input and Calculation Tool'!C238),0.35,'Input and Calculation Tool'!C238)</f>
        <v>0.35</v>
      </c>
      <c r="D194" s="1408">
        <f t="shared" ref="D194:D208" si="6">1000*C194/6.25</f>
        <v>56</v>
      </c>
      <c r="E194" s="393">
        <f>B194*D194</f>
        <v>0</v>
      </c>
      <c r="F194" s="1353">
        <v>7</v>
      </c>
    </row>
    <row r="195" spans="1:6" ht="12.75" customHeight="1">
      <c r="A195" s="1352" t="s">
        <v>3029</v>
      </c>
      <c r="B195" s="1407">
        <f>'Input and Calculation Tool'!D239</f>
        <v>0</v>
      </c>
      <c r="C195" s="1411">
        <f>IF(ISBLANK('Input and Calculation Tool'!C239),0.3,'Input and Calculation Tool'!C239)</f>
        <v>0.3</v>
      </c>
      <c r="D195" s="1408">
        <f t="shared" si="6"/>
        <v>48</v>
      </c>
      <c r="E195" s="393">
        <f>B195*D195</f>
        <v>0</v>
      </c>
      <c r="F195" s="1353">
        <v>10</v>
      </c>
    </row>
    <row r="196" spans="1:6" ht="12.75" customHeight="1">
      <c r="A196" s="1352" t="s">
        <v>3030</v>
      </c>
      <c r="B196" s="1407">
        <f>'Input and Calculation Tool'!D240</f>
        <v>0</v>
      </c>
      <c r="C196" s="1411">
        <f>IF(ISBLANK('Input and Calculation Tool'!C240),0.2,'Input and Calculation Tool'!C240)</f>
        <v>0.2</v>
      </c>
      <c r="D196" s="1408">
        <f t="shared" si="6"/>
        <v>32</v>
      </c>
      <c r="E196" s="393">
        <f>B196*D196</f>
        <v>0</v>
      </c>
      <c r="F196" s="1353">
        <v>7</v>
      </c>
    </row>
    <row r="197" spans="1:6" ht="12.75" customHeight="1">
      <c r="A197" s="1352" t="s">
        <v>1139</v>
      </c>
      <c r="B197" s="1407">
        <f>'Input and Calculation Tool'!D241</f>
        <v>0</v>
      </c>
      <c r="C197" s="1411">
        <f>IF(ISBLANK('Input and Calculation Tool'!C241),0.3,'Input and Calculation Tool'!C241)</f>
        <v>0.3</v>
      </c>
      <c r="D197" s="1408">
        <f t="shared" si="6"/>
        <v>48</v>
      </c>
      <c r="E197" s="393">
        <f t="shared" ref="E197:E214" si="7">B197*D197</f>
        <v>0</v>
      </c>
      <c r="F197" s="1353">
        <v>9</v>
      </c>
    </row>
    <row r="198" spans="1:6" ht="12.75" customHeight="1">
      <c r="A198" s="1352" t="s">
        <v>1140</v>
      </c>
      <c r="B198" s="1407">
        <f>'Input and Calculation Tool'!D242</f>
        <v>0</v>
      </c>
      <c r="C198" s="1411">
        <f>IF(ISBLANK('Input and Calculation Tool'!C242),0.3,'Input and Calculation Tool'!C242)</f>
        <v>0.3</v>
      </c>
      <c r="D198" s="1408">
        <f t="shared" si="6"/>
        <v>48</v>
      </c>
      <c r="E198" s="393">
        <f t="shared" si="7"/>
        <v>0</v>
      </c>
      <c r="F198" s="1353">
        <v>9</v>
      </c>
    </row>
    <row r="199" spans="1:6" ht="12.75" customHeight="1">
      <c r="A199" s="1352" t="s">
        <v>1141</v>
      </c>
      <c r="B199" s="1407">
        <f>'Input and Calculation Tool'!D243</f>
        <v>0</v>
      </c>
      <c r="C199" s="1411">
        <f>IF(ISBLANK('Input and Calculation Tool'!C243),0.3,'Input and Calculation Tool'!C243)</f>
        <v>0.3</v>
      </c>
      <c r="D199" s="1408">
        <f t="shared" si="6"/>
        <v>48</v>
      </c>
      <c r="E199" s="393">
        <f t="shared" si="7"/>
        <v>0</v>
      </c>
      <c r="F199" s="1353">
        <v>9</v>
      </c>
    </row>
    <row r="200" spans="1:6" ht="12.75" customHeight="1">
      <c r="A200" s="1352" t="s">
        <v>1142</v>
      </c>
      <c r="B200" s="1407">
        <f>'Input and Calculation Tool'!D244</f>
        <v>0</v>
      </c>
      <c r="C200" s="1411">
        <f>IF(ISBLANK('Input and Calculation Tool'!C244),0.3,'Input and Calculation Tool'!C244)</f>
        <v>0.3</v>
      </c>
      <c r="D200" s="1408">
        <f t="shared" si="6"/>
        <v>48</v>
      </c>
      <c r="E200" s="393">
        <f t="shared" si="7"/>
        <v>0</v>
      </c>
      <c r="F200" s="1353">
        <v>9</v>
      </c>
    </row>
    <row r="201" spans="1:6" ht="12.75" customHeight="1">
      <c r="A201" s="1352" t="s">
        <v>1143</v>
      </c>
      <c r="B201" s="1407">
        <f>'Input and Calculation Tool'!D245</f>
        <v>0</v>
      </c>
      <c r="C201" s="1411">
        <f>IF(ISBLANK('Input and Calculation Tool'!C245),0.2,'Input and Calculation Tool'!C245)</f>
        <v>0.2</v>
      </c>
      <c r="D201" s="1408">
        <f t="shared" si="6"/>
        <v>32</v>
      </c>
      <c r="E201" s="393">
        <f t="shared" si="7"/>
        <v>0</v>
      </c>
      <c r="F201" s="1353">
        <v>9</v>
      </c>
    </row>
    <row r="202" spans="1:6" ht="12.75" customHeight="1">
      <c r="A202" s="1352" t="s">
        <v>1144</v>
      </c>
      <c r="B202" s="1407">
        <f>'Input and Calculation Tool'!D246</f>
        <v>0</v>
      </c>
      <c r="C202" s="1411">
        <f>IF(ISBLANK('Input and Calculation Tool'!C246),0.16,'Input and Calculation Tool'!C246)</f>
        <v>0.16</v>
      </c>
      <c r="D202" s="1408">
        <f t="shared" si="6"/>
        <v>25.6</v>
      </c>
      <c r="E202" s="393">
        <f t="shared" si="7"/>
        <v>0</v>
      </c>
      <c r="F202" s="1353">
        <v>9</v>
      </c>
    </row>
    <row r="203" spans="1:6" ht="12.75" customHeight="1">
      <c r="A203" s="1352" t="s">
        <v>1145</v>
      </c>
      <c r="B203" s="1407">
        <f>'Input and Calculation Tool'!D247</f>
        <v>0</v>
      </c>
      <c r="C203" s="1411">
        <f>IF(ISBLANK('Input and Calculation Tool'!C247),0.24,'Input and Calculation Tool'!C247)</f>
        <v>0.24</v>
      </c>
      <c r="D203" s="1408">
        <f t="shared" si="6"/>
        <v>38.4</v>
      </c>
      <c r="E203" s="393">
        <f t="shared" si="7"/>
        <v>0</v>
      </c>
      <c r="F203" s="1353">
        <v>9</v>
      </c>
    </row>
    <row r="204" spans="1:6" ht="12.75" customHeight="1">
      <c r="A204" s="1352" t="s">
        <v>1146</v>
      </c>
      <c r="B204" s="1407">
        <f>'Input and Calculation Tool'!D248</f>
        <v>0</v>
      </c>
      <c r="C204" s="1411">
        <f>IF(ISBLANK('Input and Calculation Tool'!C248),0.14,'Input and Calculation Tool'!C248)</f>
        <v>0.14000000000000001</v>
      </c>
      <c r="D204" s="1408">
        <f t="shared" si="6"/>
        <v>22.4</v>
      </c>
      <c r="E204" s="393">
        <f t="shared" si="7"/>
        <v>0</v>
      </c>
      <c r="F204" s="1353">
        <v>9</v>
      </c>
    </row>
    <row r="205" spans="1:6" ht="12.75" customHeight="1">
      <c r="A205" s="1352" t="s">
        <v>3031</v>
      </c>
      <c r="B205" s="1407">
        <f>'Input and Calculation Tool'!D249</f>
        <v>0</v>
      </c>
      <c r="C205" s="1411">
        <f>IF(ISBLANK('Input and Calculation Tool'!C249),0.14,'Input and Calculation Tool'!C249)</f>
        <v>0.14000000000000001</v>
      </c>
      <c r="D205" s="1408">
        <f t="shared" si="6"/>
        <v>22.4</v>
      </c>
      <c r="E205" s="393">
        <f t="shared" si="7"/>
        <v>0</v>
      </c>
      <c r="F205" s="1353">
        <v>9</v>
      </c>
    </row>
    <row r="206" spans="1:6" ht="12.75" customHeight="1">
      <c r="A206" s="1352" t="s">
        <v>3032</v>
      </c>
      <c r="B206" s="1407">
        <f>'Input and Calculation Tool'!D250</f>
        <v>0</v>
      </c>
      <c r="C206" s="1411">
        <f>IF(ISBLANK('Input and Calculation Tool'!C250),0.17,'Input and Calculation Tool'!C250)</f>
        <v>0.17</v>
      </c>
      <c r="D206" s="1408">
        <f t="shared" si="6"/>
        <v>27.2</v>
      </c>
      <c r="E206" s="393">
        <f t="shared" si="7"/>
        <v>0</v>
      </c>
      <c r="F206" s="1412" t="s">
        <v>3033</v>
      </c>
    </row>
    <row r="207" spans="1:6" ht="12.75" customHeight="1">
      <c r="A207" s="1352" t="s">
        <v>1149</v>
      </c>
      <c r="B207" s="1407">
        <f>'Input and Calculation Tool'!D251</f>
        <v>0</v>
      </c>
      <c r="C207" s="1411">
        <f>IF(ISBLANK('Input and Calculation Tool'!C251),0.165,'Input and Calculation Tool'!C251)</f>
        <v>0.16500000000000001</v>
      </c>
      <c r="D207" s="1408">
        <f t="shared" si="6"/>
        <v>26.4</v>
      </c>
      <c r="E207" s="393">
        <f t="shared" si="7"/>
        <v>0</v>
      </c>
      <c r="F207" s="1412" t="s">
        <v>3033</v>
      </c>
    </row>
    <row r="208" spans="1:6" ht="12.75" customHeight="1">
      <c r="A208" s="1352" t="s">
        <v>1150</v>
      </c>
      <c r="B208" s="1407">
        <f>'Input and Calculation Tool'!D252</f>
        <v>0</v>
      </c>
      <c r="C208" s="1411">
        <f>IF(ISBLANK('Input and Calculation Tool'!C252),0.19,'Input and Calculation Tool'!C252)</f>
        <v>0.19</v>
      </c>
      <c r="D208" s="1408">
        <f t="shared" si="6"/>
        <v>30.4</v>
      </c>
      <c r="E208" s="393">
        <f t="shared" si="7"/>
        <v>0</v>
      </c>
      <c r="F208" s="1353">
        <v>9</v>
      </c>
    </row>
    <row r="209" spans="1:6" ht="12.75" customHeight="1">
      <c r="A209" s="1352" t="s">
        <v>1151</v>
      </c>
      <c r="B209" s="1407">
        <f>'Input and Calculation Tool'!D253</f>
        <v>0</v>
      </c>
      <c r="C209" s="1405"/>
      <c r="D209" s="1408">
        <v>36</v>
      </c>
      <c r="E209" s="393">
        <f t="shared" si="7"/>
        <v>0</v>
      </c>
      <c r="F209" s="1353">
        <v>7</v>
      </c>
    </row>
    <row r="210" spans="1:6" ht="12.75" customHeight="1">
      <c r="A210" s="1413" t="str">
        <f>'Input and Calculation Tool'!B254</f>
        <v>Autre 1</v>
      </c>
      <c r="B210" s="1407">
        <f>'Input and Calculation Tool'!D254</f>
        <v>0</v>
      </c>
      <c r="C210" s="1411">
        <f>IF(ISBLANK('Input and Calculation Tool'!C254),0,'Input and Calculation Tool'!C254)</f>
        <v>0</v>
      </c>
      <c r="D210" s="1408">
        <f>1000*C210/6.25</f>
        <v>0</v>
      </c>
      <c r="E210" s="393">
        <f t="shared" si="7"/>
        <v>0</v>
      </c>
      <c r="F210" s="1353"/>
    </row>
    <row r="211" spans="1:6" ht="12.75" customHeight="1">
      <c r="A211" s="1413" t="str">
        <f>'Input and Calculation Tool'!B255</f>
        <v>Autre 2</v>
      </c>
      <c r="B211" s="1407">
        <f>'Input and Calculation Tool'!D255</f>
        <v>0</v>
      </c>
      <c r="C211" s="1411">
        <f>IF(ISBLANK('Input and Calculation Tool'!C255),0,'Input and Calculation Tool'!C255)</f>
        <v>0</v>
      </c>
      <c r="D211" s="1408">
        <f>1000*C211/6.25</f>
        <v>0</v>
      </c>
      <c r="E211" s="393">
        <f t="shared" si="7"/>
        <v>0</v>
      </c>
      <c r="F211" s="1353"/>
    </row>
    <row r="212" spans="1:6" ht="12.75" customHeight="1">
      <c r="A212" s="1413" t="str">
        <f>'Input and Calculation Tool'!B256</f>
        <v>Autre 3</v>
      </c>
      <c r="B212" s="1407">
        <f>'Input and Calculation Tool'!D256</f>
        <v>0</v>
      </c>
      <c r="C212" s="1411">
        <f>IF(ISBLANK('Input and Calculation Tool'!C256),0,'Input and Calculation Tool'!C256)</f>
        <v>0</v>
      </c>
      <c r="D212" s="1408">
        <f>1000*C212/6.25</f>
        <v>0</v>
      </c>
      <c r="E212" s="393">
        <f t="shared" si="7"/>
        <v>0</v>
      </c>
      <c r="F212" s="1353"/>
    </row>
    <row r="213" spans="1:6" ht="12.75" customHeight="1">
      <c r="A213" s="1413" t="str">
        <f>'Input and Calculation Tool'!B257</f>
        <v>Autre 4</v>
      </c>
      <c r="B213" s="1407">
        <f>'Input and Calculation Tool'!D257</f>
        <v>0</v>
      </c>
      <c r="C213" s="1411">
        <f>IF(ISBLANK('Input and Calculation Tool'!C257),0,'Input and Calculation Tool'!C257)</f>
        <v>0</v>
      </c>
      <c r="D213" s="1408">
        <f>1000*C213/6.25</f>
        <v>0</v>
      </c>
      <c r="E213" s="393">
        <f t="shared" si="7"/>
        <v>0</v>
      </c>
      <c r="F213" s="1353"/>
    </row>
    <row r="214" spans="1:6" ht="12.75" customHeight="1">
      <c r="A214" s="1352" t="s">
        <v>1156</v>
      </c>
      <c r="B214" s="1407">
        <f>'Input and Calculation Tool'!D258</f>
        <v>0</v>
      </c>
      <c r="C214" s="1405"/>
      <c r="D214" s="1410">
        <f>1000*C214/6.25</f>
        <v>0</v>
      </c>
      <c r="E214" s="393">
        <f t="shared" si="7"/>
        <v>0</v>
      </c>
      <c r="F214" s="1353"/>
    </row>
    <row r="215" spans="1:6" ht="26.1">
      <c r="A215" s="1414" t="s">
        <v>1090</v>
      </c>
      <c r="B215" s="1415" t="s">
        <v>1095</v>
      </c>
      <c r="C215" s="1404"/>
      <c r="D215" s="455" t="s">
        <v>3005</v>
      </c>
      <c r="E215" s="455" t="s">
        <v>1694</v>
      </c>
      <c r="F215" s="1353"/>
    </row>
    <row r="216" spans="1:6" ht="12.75" customHeight="1">
      <c r="A216" s="1301" t="s">
        <v>1097</v>
      </c>
      <c r="B216" s="1407">
        <f>'Input and Calculation Tool'!I216</f>
        <v>0</v>
      </c>
      <c r="C216" s="1405"/>
      <c r="D216" s="1408">
        <v>15</v>
      </c>
      <c r="E216" s="393">
        <f>B216*D216</f>
        <v>0</v>
      </c>
      <c r="F216" s="1353">
        <v>7</v>
      </c>
    </row>
    <row r="217" spans="1:6" ht="12.75" customHeight="1">
      <c r="A217" s="1301" t="s">
        <v>3034</v>
      </c>
      <c r="B217" s="1407">
        <f>'Input and Calculation Tool'!I217</f>
        <v>0</v>
      </c>
      <c r="C217" s="1405"/>
      <c r="D217" s="1408">
        <v>28</v>
      </c>
      <c r="E217" s="393">
        <f>B217*D217</f>
        <v>0</v>
      </c>
      <c r="F217" s="1353">
        <v>7</v>
      </c>
    </row>
    <row r="218" spans="1:6" ht="12.75" customHeight="1">
      <c r="A218" s="1301" t="s">
        <v>1102</v>
      </c>
      <c r="B218" s="1407">
        <f>'Input and Calculation Tool'!I218</f>
        <v>0</v>
      </c>
      <c r="C218" s="1405"/>
      <c r="D218" s="1408">
        <v>12.5</v>
      </c>
      <c r="E218" s="393">
        <f>B218*D218</f>
        <v>0</v>
      </c>
      <c r="F218" s="1353">
        <v>7</v>
      </c>
    </row>
    <row r="219" spans="1:6" ht="12.75" customHeight="1">
      <c r="A219" s="1301" t="s">
        <v>1104</v>
      </c>
      <c r="B219" s="1407">
        <f>'Input and Calculation Tool'!I219</f>
        <v>0</v>
      </c>
      <c r="C219" s="1405"/>
      <c r="D219" s="1408">
        <v>20</v>
      </c>
      <c r="E219" s="393">
        <f>B219*D219</f>
        <v>0</v>
      </c>
      <c r="F219" s="1353">
        <v>7</v>
      </c>
    </row>
    <row r="220" spans="1:6" ht="12.75" customHeight="1">
      <c r="A220" s="1301" t="s">
        <v>1106</v>
      </c>
      <c r="B220" s="1407">
        <f>'Input and Calculation Tool'!I220</f>
        <v>0</v>
      </c>
      <c r="C220" s="1405"/>
      <c r="D220" s="1408">
        <v>20</v>
      </c>
      <c r="E220" s="393">
        <f>B220*D220</f>
        <v>0</v>
      </c>
      <c r="F220" s="1353">
        <v>8</v>
      </c>
    </row>
    <row r="221" spans="1:6" ht="12.75" customHeight="1">
      <c r="A221" s="1301" t="s">
        <v>1108</v>
      </c>
      <c r="B221" s="1407">
        <f>'Input and Calculation Tool'!I221</f>
        <v>0</v>
      </c>
      <c r="C221" s="1405"/>
      <c r="D221" s="1408">
        <v>15</v>
      </c>
      <c r="E221" s="393">
        <f>B223*D223</f>
        <v>0</v>
      </c>
      <c r="F221" s="1353">
        <v>7</v>
      </c>
    </row>
    <row r="222" spans="1:6" ht="12.75" customHeight="1">
      <c r="A222" s="1301" t="s">
        <v>1110</v>
      </c>
      <c r="B222" s="1407">
        <f>'Input and Calculation Tool'!I222</f>
        <v>0</v>
      </c>
      <c r="C222" s="1405"/>
      <c r="D222" s="1408">
        <v>16</v>
      </c>
      <c r="E222" s="393">
        <f>B221*D221</f>
        <v>0</v>
      </c>
      <c r="F222" s="1353">
        <v>7</v>
      </c>
    </row>
    <row r="223" spans="1:6" ht="12.75" customHeight="1">
      <c r="A223" s="1301" t="s">
        <v>1112</v>
      </c>
      <c r="B223" s="1407">
        <f>'Input and Calculation Tool'!I223</f>
        <v>0</v>
      </c>
      <c r="C223" s="1405"/>
      <c r="D223" s="1408">
        <v>25</v>
      </c>
      <c r="E223" s="393">
        <f>B224*D224</f>
        <v>0</v>
      </c>
      <c r="F223" s="1353">
        <v>7</v>
      </c>
    </row>
    <row r="224" spans="1:6" ht="12.75" customHeight="1">
      <c r="A224" s="1301" t="s">
        <v>1114</v>
      </c>
      <c r="B224" s="1407">
        <f>'Input and Calculation Tool'!I224</f>
        <v>0</v>
      </c>
      <c r="C224" s="1405"/>
      <c r="D224" s="1408">
        <v>35</v>
      </c>
      <c r="E224" s="393">
        <f>B222*D222</f>
        <v>0</v>
      </c>
      <c r="F224" s="1353">
        <v>7</v>
      </c>
    </row>
    <row r="225" spans="1:9" ht="12.75" customHeight="1">
      <c r="A225" s="1301" t="s">
        <v>1115</v>
      </c>
      <c r="B225" s="1407">
        <f>'Input and Calculation Tool'!I225</f>
        <v>0</v>
      </c>
      <c r="C225" s="1405"/>
      <c r="D225" s="1408">
        <v>16</v>
      </c>
      <c r="E225" s="393">
        <f>B225*D225</f>
        <v>0</v>
      </c>
      <c r="F225" s="1353">
        <v>7</v>
      </c>
      <c r="G225" s="1416"/>
      <c r="H225" s="42" t="s">
        <v>3035</v>
      </c>
    </row>
    <row r="226" spans="1:9" ht="12.75" customHeight="1">
      <c r="A226" s="1301" t="s">
        <v>1116</v>
      </c>
      <c r="B226" s="1407">
        <f>'Input and Calculation Tool'!I226</f>
        <v>0</v>
      </c>
      <c r="C226" s="1405"/>
      <c r="D226" s="1408">
        <v>6</v>
      </c>
      <c r="E226" s="393">
        <f>B226*D226</f>
        <v>0</v>
      </c>
      <c r="F226" s="1353">
        <v>7</v>
      </c>
      <c r="G226" s="1416"/>
    </row>
    <row r="227" spans="1:9" ht="12.75" customHeight="1">
      <c r="A227" s="1301" t="s">
        <v>1118</v>
      </c>
      <c r="B227" s="1407">
        <f>'Input and Calculation Tool'!I227</f>
        <v>0</v>
      </c>
      <c r="C227" s="1405"/>
      <c r="D227" s="1408">
        <v>14</v>
      </c>
      <c r="E227" s="393">
        <f>B227*D227</f>
        <v>0</v>
      </c>
      <c r="F227" s="1353">
        <v>7</v>
      </c>
    </row>
    <row r="228" spans="1:9" ht="14.25" customHeight="1">
      <c r="A228" s="1413" t="str">
        <f>'Input and Calculation Tool'!H228</f>
        <v>Autre</v>
      </c>
      <c r="B228" s="1407">
        <f>'Input and Calculation Tool'!I228</f>
        <v>0</v>
      </c>
      <c r="C228" s="1405"/>
      <c r="D228" s="1410"/>
      <c r="E228" s="393">
        <f>B228*D228</f>
        <v>0</v>
      </c>
      <c r="F228" s="1353"/>
    </row>
    <row r="230" spans="1:9" ht="12.75" customHeight="1">
      <c r="C230" s="454" t="s">
        <v>790</v>
      </c>
      <c r="D230" s="455" t="s">
        <v>1694</v>
      </c>
      <c r="E230" s="394">
        <f>SUM(E173:E214,E216:E228)</f>
        <v>0</v>
      </c>
    </row>
    <row r="233" spans="1:9" ht="20.100000000000001">
      <c r="A233" s="3007" t="s">
        <v>3036</v>
      </c>
      <c r="B233" s="3007"/>
      <c r="C233" s="3007"/>
      <c r="D233" s="3007"/>
      <c r="E233" s="3007"/>
      <c r="F233" s="3007"/>
      <c r="G233" s="3007"/>
      <c r="H233" s="3007"/>
      <c r="I233" s="3007"/>
    </row>
    <row r="236" spans="1:9" ht="12.95">
      <c r="B236" s="460" t="s">
        <v>1089</v>
      </c>
      <c r="C236" s="454" t="s">
        <v>2977</v>
      </c>
      <c r="D236" s="454" t="s">
        <v>1320</v>
      </c>
    </row>
    <row r="237" spans="1:9" ht="24.95">
      <c r="A237" s="1403" t="s">
        <v>3037</v>
      </c>
      <c r="B237" s="455" t="s">
        <v>3023</v>
      </c>
      <c r="C237" s="1404" t="s">
        <v>3038</v>
      </c>
      <c r="D237" s="455" t="s">
        <v>2993</v>
      </c>
      <c r="E237" s="1347" t="s">
        <v>2967</v>
      </c>
    </row>
    <row r="238" spans="1:9" ht="12.75" customHeight="1">
      <c r="A238" s="1301" t="s">
        <v>1219</v>
      </c>
      <c r="B238" s="1407">
        <f>'Input and Calculation Tool'!G309</f>
        <v>0</v>
      </c>
      <c r="C238" s="1410"/>
      <c r="D238" s="393">
        <f t="shared" ref="D238:D262" si="8">B238*C238</f>
        <v>0</v>
      </c>
    </row>
    <row r="239" spans="1:9" ht="12.75" customHeight="1">
      <c r="A239" s="1301" t="s">
        <v>1220</v>
      </c>
      <c r="B239" s="1407">
        <f>'Input and Calculation Tool'!G310</f>
        <v>0</v>
      </c>
      <c r="C239" s="1408">
        <v>15.5</v>
      </c>
      <c r="D239" s="393">
        <f t="shared" si="8"/>
        <v>0</v>
      </c>
      <c r="E239" s="1353">
        <v>7</v>
      </c>
    </row>
    <row r="240" spans="1:9" ht="12.75" customHeight="1">
      <c r="A240" s="1301" t="s">
        <v>1221</v>
      </c>
      <c r="B240" s="1407">
        <f>'Input and Calculation Tool'!G311</f>
        <v>0</v>
      </c>
      <c r="C240" s="1410"/>
      <c r="D240" s="393">
        <f t="shared" si="8"/>
        <v>0</v>
      </c>
    </row>
    <row r="241" spans="1:5" ht="12.75" customHeight="1">
      <c r="A241" s="1301" t="s">
        <v>1222</v>
      </c>
      <c r="B241" s="1407">
        <f>'Input and Calculation Tool'!G312</f>
        <v>0</v>
      </c>
      <c r="C241" s="1410"/>
      <c r="D241" s="393">
        <f t="shared" si="8"/>
        <v>0</v>
      </c>
    </row>
    <row r="242" spans="1:5" ht="12.75" customHeight="1">
      <c r="A242" s="1301" t="s">
        <v>1223</v>
      </c>
      <c r="B242" s="1407">
        <f>'Input and Calculation Tool'!G313</f>
        <v>0</v>
      </c>
      <c r="C242" s="1408">
        <v>13</v>
      </c>
      <c r="D242" s="393">
        <f t="shared" si="8"/>
        <v>0</v>
      </c>
      <c r="E242" s="1353">
        <v>7</v>
      </c>
    </row>
    <row r="243" spans="1:5" ht="12.75" customHeight="1">
      <c r="A243" s="1301" t="s">
        <v>1224</v>
      </c>
      <c r="B243" s="1407">
        <f>'Input and Calculation Tool'!G314</f>
        <v>0</v>
      </c>
      <c r="C243" s="1408">
        <v>13</v>
      </c>
      <c r="D243" s="393">
        <f t="shared" si="8"/>
        <v>0</v>
      </c>
      <c r="E243" s="1353">
        <v>7</v>
      </c>
    </row>
    <row r="244" spans="1:5" ht="12.75" customHeight="1">
      <c r="A244" s="1301" t="s">
        <v>1225</v>
      </c>
      <c r="B244" s="1407">
        <f>'Input and Calculation Tool'!G315</f>
        <v>0</v>
      </c>
      <c r="C244" s="1410"/>
      <c r="D244" s="393">
        <f t="shared" si="8"/>
        <v>0</v>
      </c>
    </row>
    <row r="245" spans="1:5" ht="12.75" customHeight="1">
      <c r="A245" s="1301" t="s">
        <v>1226</v>
      </c>
      <c r="B245" s="1407">
        <f>'Input and Calculation Tool'!G316</f>
        <v>0</v>
      </c>
      <c r="C245" s="1410"/>
      <c r="D245" s="393">
        <f t="shared" si="8"/>
        <v>0</v>
      </c>
    </row>
    <row r="246" spans="1:5" ht="12.75" customHeight="1">
      <c r="A246" s="1301" t="s">
        <v>1227</v>
      </c>
      <c r="B246" s="1407">
        <f>'Input and Calculation Tool'!G317</f>
        <v>0</v>
      </c>
      <c r="C246" s="1410"/>
      <c r="D246" s="393">
        <f t="shared" si="8"/>
        <v>0</v>
      </c>
    </row>
    <row r="247" spans="1:5" ht="12.75" customHeight="1">
      <c r="A247" s="1301" t="s">
        <v>1228</v>
      </c>
      <c r="B247" s="1407">
        <f>'Input and Calculation Tool'!G318</f>
        <v>0</v>
      </c>
      <c r="C247" s="1410"/>
      <c r="D247" s="393">
        <f t="shared" si="8"/>
        <v>0</v>
      </c>
    </row>
    <row r="248" spans="1:5" ht="12.75" customHeight="1">
      <c r="A248" s="1301" t="s">
        <v>1229</v>
      </c>
      <c r="B248" s="1407">
        <f>'Input and Calculation Tool'!G319</f>
        <v>0</v>
      </c>
      <c r="C248" s="1410"/>
      <c r="D248" s="393">
        <f t="shared" si="8"/>
        <v>0</v>
      </c>
    </row>
    <row r="249" spans="1:5" ht="12.75" customHeight="1">
      <c r="A249" s="1417" t="str">
        <f>'Input and Calculation Tool'!B320</f>
        <v xml:space="preserve">Autre culture pure 1 </v>
      </c>
      <c r="B249" s="1407">
        <f>'Input and Calculation Tool'!G320</f>
        <v>0</v>
      </c>
      <c r="C249" s="1410"/>
      <c r="D249" s="393">
        <f t="shared" si="8"/>
        <v>0</v>
      </c>
    </row>
    <row r="250" spans="1:5" ht="12.75" customHeight="1">
      <c r="A250" s="1417" t="str">
        <f>'Input and Calculation Tool'!B321</f>
        <v>Autre culture pure 2</v>
      </c>
      <c r="B250" s="1407">
        <f>'Input and Calculation Tool'!G321</f>
        <v>0</v>
      </c>
      <c r="C250" s="1410"/>
      <c r="D250" s="393">
        <f t="shared" si="8"/>
        <v>0</v>
      </c>
    </row>
    <row r="251" spans="1:5" ht="12.75" customHeight="1">
      <c r="A251" s="1417" t="str">
        <f>'Input and Calculation Tool'!B322</f>
        <v>Mélange (méteil grain) 1</v>
      </c>
      <c r="B251" s="1407">
        <f>'Input and Calculation Tool'!G322</f>
        <v>0</v>
      </c>
      <c r="C251" s="1410"/>
      <c r="D251" s="393">
        <f t="shared" si="8"/>
        <v>0</v>
      </c>
    </row>
    <row r="252" spans="1:5" ht="12.75" customHeight="1">
      <c r="A252" s="1417" t="str">
        <f>'Input and Calculation Tool'!B323</f>
        <v>Mélange (méteil grain) 2</v>
      </c>
      <c r="B252" s="1407">
        <f>'Input and Calculation Tool'!G323</f>
        <v>0</v>
      </c>
      <c r="C252" s="1410"/>
      <c r="D252" s="393">
        <f t="shared" si="8"/>
        <v>0</v>
      </c>
    </row>
    <row r="253" spans="1:5" ht="12.75" customHeight="1">
      <c r="A253" s="1417" t="str">
        <f>'Input and Calculation Tool'!B324</f>
        <v>Mélange (méteil grain) 3</v>
      </c>
      <c r="B253" s="1407">
        <f>'Input and Calculation Tool'!G324</f>
        <v>0</v>
      </c>
      <c r="C253" s="1410"/>
      <c r="D253" s="393">
        <f t="shared" si="8"/>
        <v>0</v>
      </c>
    </row>
    <row r="254" spans="1:5" ht="12.75" customHeight="1">
      <c r="A254" s="1301" t="s">
        <v>1238</v>
      </c>
      <c r="B254" s="1407">
        <f>'Input and Calculation Tool'!G326</f>
        <v>0</v>
      </c>
      <c r="C254" s="1410"/>
      <c r="D254" s="393">
        <f t="shared" si="8"/>
        <v>0</v>
      </c>
    </row>
    <row r="255" spans="1:5" ht="12.75" customHeight="1">
      <c r="A255" s="1301" t="s">
        <v>1239</v>
      </c>
      <c r="B255" s="1407">
        <f>'Input and Calculation Tool'!G327</f>
        <v>0</v>
      </c>
      <c r="C255" s="1410"/>
      <c r="D255" s="393">
        <f t="shared" si="8"/>
        <v>0</v>
      </c>
    </row>
    <row r="256" spans="1:5" ht="12.75" customHeight="1">
      <c r="A256" s="1301" t="s">
        <v>1240</v>
      </c>
      <c r="B256" s="1407">
        <f>'Input and Calculation Tool'!G328</f>
        <v>0</v>
      </c>
      <c r="C256" s="1408">
        <v>55.5</v>
      </c>
      <c r="D256" s="393">
        <f t="shared" si="8"/>
        <v>0</v>
      </c>
      <c r="E256" s="1353">
        <v>7</v>
      </c>
    </row>
    <row r="257" spans="1:11" ht="12.75" customHeight="1">
      <c r="A257" s="1301" t="s">
        <v>1241</v>
      </c>
      <c r="B257" s="1407">
        <f>'Input and Calculation Tool'!G329</f>
        <v>0</v>
      </c>
      <c r="C257" s="1408">
        <v>32.5</v>
      </c>
      <c r="D257" s="393">
        <f t="shared" si="8"/>
        <v>0</v>
      </c>
      <c r="E257" s="1353">
        <v>7</v>
      </c>
    </row>
    <row r="258" spans="1:11" ht="12.75" customHeight="1">
      <c r="A258" s="1301" t="s">
        <v>1242</v>
      </c>
      <c r="B258" s="1407">
        <f>'Input and Calculation Tool'!G330</f>
        <v>0</v>
      </c>
      <c r="C258" s="1410"/>
      <c r="D258" s="393">
        <f t="shared" si="8"/>
        <v>0</v>
      </c>
    </row>
    <row r="259" spans="1:11" ht="12.75" customHeight="1">
      <c r="A259" s="1301" t="s">
        <v>1243</v>
      </c>
      <c r="B259" s="1407">
        <f>'Input and Calculation Tool'!G331</f>
        <v>0</v>
      </c>
      <c r="C259" s="1410"/>
      <c r="D259" s="393">
        <f t="shared" si="8"/>
        <v>0</v>
      </c>
    </row>
    <row r="260" spans="1:11" ht="12.75" customHeight="1">
      <c r="A260" s="1301" t="s">
        <v>1244</v>
      </c>
      <c r="B260" s="1407">
        <f>'Input and Calculation Tool'!G332</f>
        <v>0</v>
      </c>
      <c r="C260" s="1410"/>
      <c r="D260" s="393">
        <f t="shared" si="8"/>
        <v>0</v>
      </c>
    </row>
    <row r="261" spans="1:11" ht="12.75" customHeight="1">
      <c r="A261" s="1417" t="str">
        <f>'Input and Calculation Tool'!B333</f>
        <v>Autre légumineuse 1</v>
      </c>
      <c r="B261" s="1407">
        <f>'Input and Calculation Tool'!G333</f>
        <v>0</v>
      </c>
      <c r="C261" s="1410"/>
      <c r="D261" s="393">
        <f t="shared" si="8"/>
        <v>0</v>
      </c>
    </row>
    <row r="262" spans="1:11" ht="12.75" customHeight="1">
      <c r="A262" s="1417" t="str">
        <f>'Input and Calculation Tool'!B334</f>
        <v>Autre légumineuse 2</v>
      </c>
      <c r="B262" s="1407">
        <f>'Input and Calculation Tool'!G334</f>
        <v>0</v>
      </c>
      <c r="C262" s="1410"/>
      <c r="D262" s="393">
        <f t="shared" si="8"/>
        <v>0</v>
      </c>
    </row>
    <row r="263" spans="1:11" ht="12.75" customHeight="1">
      <c r="F263" s="1388"/>
      <c r="G263" s="44" t="s">
        <v>3039</v>
      </c>
    </row>
    <row r="264" spans="1:11" ht="12.75" customHeight="1">
      <c r="B264" s="454" t="s">
        <v>790</v>
      </c>
      <c r="C264" s="455" t="s">
        <v>1694</v>
      </c>
      <c r="D264" s="394">
        <f>SUM(D238:D262)</f>
        <v>0</v>
      </c>
      <c r="F264" s="1400"/>
      <c r="G264" s="42" t="s">
        <v>3040</v>
      </c>
    </row>
    <row r="268" spans="1:11" ht="20.25" customHeight="1">
      <c r="A268" s="3007" t="s">
        <v>3041</v>
      </c>
      <c r="B268" s="3007"/>
      <c r="C268" s="3007"/>
      <c r="D268" s="3007"/>
      <c r="E268" s="3007"/>
      <c r="F268" s="3007"/>
      <c r="G268" s="3007"/>
      <c r="H268" s="3007"/>
      <c r="I268" s="3007"/>
      <c r="J268" s="44"/>
      <c r="K268" s="44"/>
    </row>
    <row r="269" spans="1:11" ht="21" customHeight="1" thickBot="1">
      <c r="A269" s="1342"/>
      <c r="B269" s="450"/>
      <c r="C269" s="450"/>
      <c r="D269" s="450"/>
      <c r="E269" s="450"/>
      <c r="F269" s="450"/>
      <c r="G269" s="450"/>
      <c r="H269" s="450"/>
      <c r="I269" s="44"/>
      <c r="J269" s="44"/>
      <c r="K269" s="44"/>
    </row>
    <row r="270" spans="1:11" ht="25.5" customHeight="1">
      <c r="A270" s="1418" t="s">
        <v>3042</v>
      </c>
      <c r="B270" s="433" t="s">
        <v>3043</v>
      </c>
      <c r="C270" s="433" t="s">
        <v>3044</v>
      </c>
      <c r="D270" s="433" t="s">
        <v>3045</v>
      </c>
      <c r="E270" s="1419" t="s">
        <v>2977</v>
      </c>
      <c r="F270" s="1420" t="s">
        <v>1320</v>
      </c>
    </row>
    <row r="271" spans="1:11" ht="25.5" customHeight="1">
      <c r="A271" s="1421"/>
      <c r="B271" s="1404"/>
      <c r="C271" s="1404" t="s">
        <v>3046</v>
      </c>
      <c r="D271" s="1404" t="s">
        <v>1688</v>
      </c>
      <c r="E271" s="1404" t="s">
        <v>3024</v>
      </c>
      <c r="F271" s="1422" t="s">
        <v>2993</v>
      </c>
    </row>
    <row r="272" spans="1:11" ht="14.25" customHeight="1">
      <c r="A272" s="1423" t="s">
        <v>1051</v>
      </c>
      <c r="B272" s="1363">
        <f>'Input and Calculation Tool'!C163</f>
        <v>0</v>
      </c>
      <c r="C272" s="1363">
        <f>'Input and Calculation Tool'!D163</f>
        <v>0</v>
      </c>
      <c r="D272" s="393">
        <f t="shared" ref="D272:D305" si="9">C272*B272/1000</f>
        <v>0</v>
      </c>
      <c r="E272" s="1408">
        <v>24</v>
      </c>
      <c r="F272" s="1424">
        <f t="shared" ref="F272:F305" si="10">D272*E272</f>
        <v>0</v>
      </c>
      <c r="J272" s="44"/>
    </row>
    <row r="273" spans="1:11" ht="14.25" customHeight="1">
      <c r="A273" s="1423" t="s">
        <v>1052</v>
      </c>
      <c r="B273" s="1363">
        <f>'Input and Calculation Tool'!C164</f>
        <v>0</v>
      </c>
      <c r="C273" s="1363">
        <f>'Input and Calculation Tool'!D164</f>
        <v>0</v>
      </c>
      <c r="D273" s="393">
        <f t="shared" si="9"/>
        <v>0</v>
      </c>
      <c r="E273" s="1408">
        <v>24</v>
      </c>
      <c r="F273" s="1424">
        <f t="shared" si="10"/>
        <v>0</v>
      </c>
      <c r="H273" s="1398"/>
      <c r="K273" s="44"/>
    </row>
    <row r="274" spans="1:11" ht="14.25" customHeight="1">
      <c r="A274" s="1423" t="s">
        <v>3047</v>
      </c>
      <c r="B274" s="1363">
        <f>'Input and Calculation Tool'!C165</f>
        <v>0</v>
      </c>
      <c r="C274" s="1363">
        <f>'Input and Calculation Tool'!D165</f>
        <v>0</v>
      </c>
      <c r="D274" s="393">
        <f t="shared" si="9"/>
        <v>0</v>
      </c>
      <c r="E274" s="1408">
        <v>24</v>
      </c>
      <c r="F274" s="1424">
        <f t="shared" si="10"/>
        <v>0</v>
      </c>
      <c r="K274" s="44"/>
    </row>
    <row r="275" spans="1:11" ht="14.25" customHeight="1">
      <c r="A275" s="1423" t="s">
        <v>1054</v>
      </c>
      <c r="B275" s="1363">
        <f>'Input and Calculation Tool'!C166</f>
        <v>0</v>
      </c>
      <c r="C275" s="1363">
        <f>'Input and Calculation Tool'!D166</f>
        <v>0</v>
      </c>
      <c r="D275" s="393">
        <f t="shared" si="9"/>
        <v>0</v>
      </c>
      <c r="E275" s="1408">
        <v>24</v>
      </c>
      <c r="F275" s="1424">
        <f t="shared" si="10"/>
        <v>0</v>
      </c>
      <c r="K275" s="44"/>
    </row>
    <row r="276" spans="1:11" ht="14.25" customHeight="1">
      <c r="A276" s="1423" t="s">
        <v>1055</v>
      </c>
      <c r="B276" s="1363">
        <f>'Input and Calculation Tool'!C167</f>
        <v>0</v>
      </c>
      <c r="C276" s="1363">
        <f>'Input and Calculation Tool'!D167</f>
        <v>0</v>
      </c>
      <c r="D276" s="393">
        <f t="shared" si="9"/>
        <v>0</v>
      </c>
      <c r="E276" s="1408">
        <v>24</v>
      </c>
      <c r="F276" s="1424">
        <f t="shared" si="10"/>
        <v>0</v>
      </c>
      <c r="K276" s="44"/>
    </row>
    <row r="277" spans="1:11" ht="14.25" customHeight="1">
      <c r="A277" s="1423" t="s">
        <v>1056</v>
      </c>
      <c r="B277" s="1363">
        <f>'Input and Calculation Tool'!C168</f>
        <v>0</v>
      </c>
      <c r="C277" s="1363">
        <f>'Input and Calculation Tool'!D168</f>
        <v>0</v>
      </c>
      <c r="D277" s="393">
        <f t="shared" si="9"/>
        <v>0</v>
      </c>
      <c r="E277" s="1408">
        <v>24</v>
      </c>
      <c r="F277" s="1424">
        <f t="shared" si="10"/>
        <v>0</v>
      </c>
      <c r="K277" s="44"/>
    </row>
    <row r="278" spans="1:11" ht="14.25" customHeight="1">
      <c r="A278" s="1423" t="s">
        <v>1057</v>
      </c>
      <c r="B278" s="1363">
        <f>'Input and Calculation Tool'!C169</f>
        <v>0</v>
      </c>
      <c r="C278" s="1363">
        <f>'Input and Calculation Tool'!D169</f>
        <v>0</v>
      </c>
      <c r="D278" s="393">
        <f t="shared" si="9"/>
        <v>0</v>
      </c>
      <c r="E278" s="1408">
        <v>24</v>
      </c>
      <c r="F278" s="1424">
        <f t="shared" si="10"/>
        <v>0</v>
      </c>
      <c r="K278" s="44"/>
    </row>
    <row r="279" spans="1:11" ht="14.25" customHeight="1">
      <c r="A279" s="1423" t="s">
        <v>1058</v>
      </c>
      <c r="B279" s="1363">
        <f>'Input and Calculation Tool'!C170</f>
        <v>0</v>
      </c>
      <c r="C279" s="1363">
        <f>'Input and Calculation Tool'!D170</f>
        <v>0</v>
      </c>
      <c r="D279" s="393">
        <f t="shared" si="9"/>
        <v>0</v>
      </c>
      <c r="E279" s="1408">
        <v>24</v>
      </c>
      <c r="F279" s="1424">
        <f t="shared" si="10"/>
        <v>0</v>
      </c>
      <c r="K279" s="44"/>
    </row>
    <row r="280" spans="1:11" ht="14.25" customHeight="1">
      <c r="A280" s="1423" t="s">
        <v>1060</v>
      </c>
      <c r="B280" s="1363">
        <f>'Input and Calculation Tool'!C172</f>
        <v>0</v>
      </c>
      <c r="C280" s="1363">
        <f>'Input and Calculation Tool'!D172</f>
        <v>0</v>
      </c>
      <c r="D280" s="393">
        <f t="shared" si="9"/>
        <v>0</v>
      </c>
      <c r="E280" s="1408">
        <v>24</v>
      </c>
      <c r="F280" s="1424">
        <f t="shared" si="10"/>
        <v>0</v>
      </c>
      <c r="K280" s="44"/>
    </row>
    <row r="281" spans="1:11" ht="14.25" customHeight="1">
      <c r="A281" s="1423" t="s">
        <v>1061</v>
      </c>
      <c r="B281" s="1363">
        <f>'Input and Calculation Tool'!C173</f>
        <v>0</v>
      </c>
      <c r="C281" s="1363">
        <f>'Input and Calculation Tool'!D173</f>
        <v>0</v>
      </c>
      <c r="D281" s="393">
        <f t="shared" si="9"/>
        <v>0</v>
      </c>
      <c r="E281" s="1408">
        <v>24</v>
      </c>
      <c r="F281" s="1424">
        <f t="shared" si="10"/>
        <v>0</v>
      </c>
      <c r="K281" s="44"/>
    </row>
    <row r="282" spans="1:11" ht="14.25" customHeight="1">
      <c r="A282" s="1423" t="s">
        <v>971</v>
      </c>
      <c r="B282" s="1363">
        <f>'Input and Calculation Tool'!C174</f>
        <v>0</v>
      </c>
      <c r="C282" s="1363">
        <f>'Input and Calculation Tool'!D174</f>
        <v>0</v>
      </c>
      <c r="D282" s="393">
        <f>C282*B282/1000</f>
        <v>0</v>
      </c>
      <c r="E282" s="1408">
        <v>24</v>
      </c>
      <c r="F282" s="1424">
        <f>D282*E282</f>
        <v>0</v>
      </c>
      <c r="K282" s="44"/>
    </row>
    <row r="283" spans="1:11" ht="14.25" customHeight="1">
      <c r="A283" s="1423" t="s">
        <v>1027</v>
      </c>
      <c r="B283" s="1363">
        <f>'Input and Calculation Tool'!C175</f>
        <v>0</v>
      </c>
      <c r="C283" s="1363">
        <f>'Input and Calculation Tool'!D175</f>
        <v>0</v>
      </c>
      <c r="D283" s="393">
        <f t="shared" si="9"/>
        <v>0</v>
      </c>
      <c r="E283" s="1408">
        <v>24</v>
      </c>
      <c r="F283" s="1424">
        <f t="shared" si="10"/>
        <v>0</v>
      </c>
    </row>
    <row r="284" spans="1:11" ht="14.25" customHeight="1">
      <c r="A284" s="1423" t="s">
        <v>973</v>
      </c>
      <c r="B284" s="1363">
        <f>'Input and Calculation Tool'!C176</f>
        <v>0</v>
      </c>
      <c r="C284" s="1363">
        <f>'Input and Calculation Tool'!D176</f>
        <v>0</v>
      </c>
      <c r="D284" s="393">
        <f t="shared" si="9"/>
        <v>0</v>
      </c>
      <c r="E284" s="1408">
        <v>24</v>
      </c>
      <c r="F284" s="1424">
        <f t="shared" si="10"/>
        <v>0</v>
      </c>
    </row>
    <row r="285" spans="1:11" ht="14.25" customHeight="1">
      <c r="A285" s="1423" t="s">
        <v>1063</v>
      </c>
      <c r="B285" s="1363">
        <f>'Input and Calculation Tool'!C178</f>
        <v>0</v>
      </c>
      <c r="C285" s="1363">
        <f>'Input and Calculation Tool'!D178</f>
        <v>0</v>
      </c>
      <c r="D285" s="393">
        <f t="shared" si="9"/>
        <v>0</v>
      </c>
      <c r="E285" s="1408">
        <v>24</v>
      </c>
      <c r="F285" s="1424">
        <f t="shared" si="10"/>
        <v>0</v>
      </c>
    </row>
    <row r="286" spans="1:11" ht="14.25" customHeight="1">
      <c r="A286" s="1423" t="s">
        <v>1064</v>
      </c>
      <c r="B286" s="1363">
        <f>'Input and Calculation Tool'!C179</f>
        <v>0</v>
      </c>
      <c r="C286" s="1363">
        <f>'Input and Calculation Tool'!D179</f>
        <v>0</v>
      </c>
      <c r="D286" s="393">
        <f t="shared" si="9"/>
        <v>0</v>
      </c>
      <c r="E286" s="1408">
        <v>24</v>
      </c>
      <c r="F286" s="1424">
        <f t="shared" si="10"/>
        <v>0</v>
      </c>
    </row>
    <row r="287" spans="1:11" ht="14.25" customHeight="1">
      <c r="A287" s="1423" t="s">
        <v>977</v>
      </c>
      <c r="B287" s="1363">
        <f>'Input and Calculation Tool'!C180</f>
        <v>0</v>
      </c>
      <c r="C287" s="1363">
        <f>'Input and Calculation Tool'!D180</f>
        <v>0</v>
      </c>
      <c r="D287" s="393">
        <f>C287*B287/1000</f>
        <v>0</v>
      </c>
      <c r="E287" s="1408">
        <v>24</v>
      </c>
      <c r="F287" s="1424">
        <f>D287*E287</f>
        <v>0</v>
      </c>
    </row>
    <row r="288" spans="1:11" ht="14.25" customHeight="1">
      <c r="A288" s="1423" t="s">
        <v>1065</v>
      </c>
      <c r="B288" s="1363">
        <f>'Input and Calculation Tool'!C181</f>
        <v>0</v>
      </c>
      <c r="C288" s="1363">
        <f>'Input and Calculation Tool'!D181</f>
        <v>0</v>
      </c>
      <c r="D288" s="393">
        <f t="shared" si="9"/>
        <v>0</v>
      </c>
      <c r="E288" s="1408">
        <v>24</v>
      </c>
      <c r="F288" s="1424">
        <f t="shared" si="10"/>
        <v>0</v>
      </c>
    </row>
    <row r="289" spans="1:6" ht="14.25" customHeight="1">
      <c r="A289" s="1423" t="s">
        <v>979</v>
      </c>
      <c r="B289" s="1363">
        <f>'Input and Calculation Tool'!C182</f>
        <v>0</v>
      </c>
      <c r="C289" s="1363">
        <f>'Input and Calculation Tool'!D182</f>
        <v>0</v>
      </c>
      <c r="D289" s="393">
        <f t="shared" si="9"/>
        <v>0</v>
      </c>
      <c r="E289" s="1408">
        <v>24</v>
      </c>
      <c r="F289" s="1424">
        <f t="shared" si="10"/>
        <v>0</v>
      </c>
    </row>
    <row r="290" spans="1:6" ht="14.25" customHeight="1">
      <c r="A290" s="1423" t="s">
        <v>981</v>
      </c>
      <c r="B290" s="1363">
        <f>'Input and Calculation Tool'!C184</f>
        <v>0</v>
      </c>
      <c r="C290" s="1363">
        <f>'Input and Calculation Tool'!D184</f>
        <v>0</v>
      </c>
      <c r="D290" s="393">
        <f t="shared" si="9"/>
        <v>0</v>
      </c>
      <c r="E290" s="1408">
        <v>24</v>
      </c>
      <c r="F290" s="1424">
        <f t="shared" si="10"/>
        <v>0</v>
      </c>
    </row>
    <row r="291" spans="1:6" ht="14.25" customHeight="1">
      <c r="A291" s="1423" t="s">
        <v>1067</v>
      </c>
      <c r="B291" s="1363">
        <f>'Input and Calculation Tool'!C185</f>
        <v>0</v>
      </c>
      <c r="C291" s="1363">
        <f>'Input and Calculation Tool'!D185</f>
        <v>0</v>
      </c>
      <c r="D291" s="393">
        <f t="shared" si="9"/>
        <v>0</v>
      </c>
      <c r="E291" s="1408">
        <v>24</v>
      </c>
      <c r="F291" s="1424">
        <f t="shared" si="10"/>
        <v>0</v>
      </c>
    </row>
    <row r="292" spans="1:6" ht="14.25" customHeight="1">
      <c r="A292" s="1423" t="s">
        <v>983</v>
      </c>
      <c r="B292" s="1363">
        <f>'Input and Calculation Tool'!C186</f>
        <v>0</v>
      </c>
      <c r="C292" s="1363">
        <f>'Input and Calculation Tool'!D186</f>
        <v>0</v>
      </c>
      <c r="D292" s="393">
        <f t="shared" si="9"/>
        <v>0</v>
      </c>
      <c r="E292" s="1408">
        <v>24</v>
      </c>
      <c r="F292" s="1424">
        <f t="shared" si="10"/>
        <v>0</v>
      </c>
    </row>
    <row r="293" spans="1:6" ht="14.25" customHeight="1">
      <c r="A293" s="1423" t="s">
        <v>1068</v>
      </c>
      <c r="B293" s="1363">
        <f>'Input and Calculation Tool'!C187</f>
        <v>0</v>
      </c>
      <c r="C293" s="1363">
        <f>'Input and Calculation Tool'!D187</f>
        <v>0</v>
      </c>
      <c r="D293" s="393">
        <f t="shared" si="9"/>
        <v>0</v>
      </c>
      <c r="E293" s="1408">
        <v>24</v>
      </c>
      <c r="F293" s="1424">
        <f t="shared" si="10"/>
        <v>0</v>
      </c>
    </row>
    <row r="294" spans="1:6" ht="14.25" customHeight="1">
      <c r="A294" s="1423" t="s">
        <v>1069</v>
      </c>
      <c r="B294" s="1363">
        <f>'Input and Calculation Tool'!C188</f>
        <v>0</v>
      </c>
      <c r="C294" s="1363">
        <f>'Input and Calculation Tool'!D188</f>
        <v>0</v>
      </c>
      <c r="D294" s="393">
        <f t="shared" si="9"/>
        <v>0</v>
      </c>
      <c r="E294" s="1408">
        <v>24</v>
      </c>
      <c r="F294" s="1424">
        <f t="shared" si="10"/>
        <v>0</v>
      </c>
    </row>
    <row r="295" spans="1:6" ht="14.25" customHeight="1">
      <c r="A295" s="1423" t="s">
        <v>1033</v>
      </c>
      <c r="B295" s="1363">
        <f>'Input and Calculation Tool'!C190</f>
        <v>0</v>
      </c>
      <c r="C295" s="1363">
        <f>'Input and Calculation Tool'!D190</f>
        <v>0</v>
      </c>
      <c r="D295" s="393">
        <f t="shared" si="9"/>
        <v>0</v>
      </c>
      <c r="E295" s="1408">
        <v>19.2</v>
      </c>
      <c r="F295" s="1424">
        <f t="shared" si="10"/>
        <v>0</v>
      </c>
    </row>
    <row r="296" spans="1:6" ht="14.25" customHeight="1">
      <c r="A296" s="1423" t="s">
        <v>1072</v>
      </c>
      <c r="B296" s="1363">
        <f>'Input and Calculation Tool'!C191</f>
        <v>0</v>
      </c>
      <c r="C296" s="1363">
        <f>'Input and Calculation Tool'!D191</f>
        <v>0</v>
      </c>
      <c r="D296" s="393">
        <f t="shared" si="9"/>
        <v>0</v>
      </c>
      <c r="E296" s="1408">
        <v>22.4</v>
      </c>
      <c r="F296" s="1424">
        <f t="shared" si="10"/>
        <v>0</v>
      </c>
    </row>
    <row r="297" spans="1:6" ht="14.25" customHeight="1">
      <c r="A297" s="1423" t="s">
        <v>1073</v>
      </c>
      <c r="B297" s="1363">
        <f>'Input and Calculation Tool'!C192</f>
        <v>0</v>
      </c>
      <c r="C297" s="1363">
        <f>'Input and Calculation Tool'!D192</f>
        <v>0</v>
      </c>
      <c r="D297" s="393">
        <f t="shared" si="9"/>
        <v>0</v>
      </c>
      <c r="E297" s="1408">
        <v>32</v>
      </c>
      <c r="F297" s="1424">
        <f t="shared" si="10"/>
        <v>0</v>
      </c>
    </row>
    <row r="298" spans="1:6" ht="14.25" customHeight="1">
      <c r="A298" s="1423" t="s">
        <v>1074</v>
      </c>
      <c r="B298" s="1363">
        <f>'Input and Calculation Tool'!C193</f>
        <v>0</v>
      </c>
      <c r="C298" s="1363">
        <f>'Input and Calculation Tool'!D193</f>
        <v>0</v>
      </c>
      <c r="D298" s="393">
        <f t="shared" si="9"/>
        <v>0</v>
      </c>
      <c r="E298" s="1410"/>
      <c r="F298" s="1424">
        <f t="shared" si="10"/>
        <v>0</v>
      </c>
    </row>
    <row r="299" spans="1:6" ht="14.25" customHeight="1">
      <c r="A299" s="1423" t="s">
        <v>1075</v>
      </c>
      <c r="B299" s="1363">
        <f>'Input and Calculation Tool'!C194</f>
        <v>0</v>
      </c>
      <c r="C299" s="1363">
        <f>'Input and Calculation Tool'!D194</f>
        <v>0</v>
      </c>
      <c r="D299" s="393">
        <f t="shared" si="9"/>
        <v>0</v>
      </c>
      <c r="E299" s="1408">
        <v>20.7</v>
      </c>
      <c r="F299" s="1424">
        <f t="shared" si="10"/>
        <v>0</v>
      </c>
    </row>
    <row r="300" spans="1:6" ht="14.25" customHeight="1">
      <c r="A300" s="1423" t="s">
        <v>1076</v>
      </c>
      <c r="B300" s="1363">
        <f>'Input and Calculation Tool'!C195</f>
        <v>0</v>
      </c>
      <c r="C300" s="1363">
        <f>'Input and Calculation Tool'!D195</f>
        <v>0</v>
      </c>
      <c r="D300" s="393">
        <f t="shared" si="9"/>
        <v>0</v>
      </c>
      <c r="E300" s="1408">
        <v>37.6</v>
      </c>
      <c r="F300" s="1424">
        <f t="shared" si="10"/>
        <v>0</v>
      </c>
    </row>
    <row r="301" spans="1:6" ht="14.25" customHeight="1">
      <c r="A301" s="1423" t="s">
        <v>1077</v>
      </c>
      <c r="B301" s="1363">
        <f>'Input and Calculation Tool'!C196</f>
        <v>0</v>
      </c>
      <c r="C301" s="1363">
        <f>'Input and Calculation Tool'!D196</f>
        <v>0</v>
      </c>
      <c r="D301" s="393">
        <f t="shared" si="9"/>
        <v>0</v>
      </c>
      <c r="E301" s="1408">
        <v>18.899999999999999</v>
      </c>
      <c r="F301" s="1424">
        <f t="shared" si="10"/>
        <v>0</v>
      </c>
    </row>
    <row r="302" spans="1:6" ht="14.25" customHeight="1">
      <c r="A302" s="1423" t="s">
        <v>1078</v>
      </c>
      <c r="B302" s="1363">
        <f>'Input and Calculation Tool'!C197</f>
        <v>0</v>
      </c>
      <c r="C302" s="1363">
        <f>'Input and Calculation Tool'!D197</f>
        <v>0</v>
      </c>
      <c r="D302" s="393">
        <f t="shared" si="9"/>
        <v>0</v>
      </c>
      <c r="E302" s="1408">
        <v>30.5</v>
      </c>
      <c r="F302" s="1424">
        <f t="shared" si="10"/>
        <v>0</v>
      </c>
    </row>
    <row r="303" spans="1:6" ht="14.25" customHeight="1">
      <c r="A303" s="1423" t="s">
        <v>1079</v>
      </c>
      <c r="B303" s="1363">
        <f>'Input and Calculation Tool'!C198</f>
        <v>0</v>
      </c>
      <c r="C303" s="1363">
        <f>'Input and Calculation Tool'!D198</f>
        <v>0</v>
      </c>
      <c r="D303" s="393">
        <f t="shared" si="9"/>
        <v>0</v>
      </c>
      <c r="E303" s="1408">
        <v>20</v>
      </c>
      <c r="F303" s="1424">
        <f t="shared" si="10"/>
        <v>0</v>
      </c>
    </row>
    <row r="304" spans="1:6" ht="14.25" customHeight="1">
      <c r="A304" s="1423" t="s">
        <v>1080</v>
      </c>
      <c r="B304" s="1363">
        <f>'Input and Calculation Tool'!C199</f>
        <v>0</v>
      </c>
      <c r="C304" s="1363">
        <f>'Input and Calculation Tool'!D199</f>
        <v>0</v>
      </c>
      <c r="D304" s="393">
        <f t="shared" si="9"/>
        <v>0</v>
      </c>
      <c r="E304" s="1408">
        <v>37.6</v>
      </c>
      <c r="F304" s="1424">
        <f t="shared" si="10"/>
        <v>0</v>
      </c>
    </row>
    <row r="305" spans="1:11" s="1425" customFormat="1" ht="14.25" customHeight="1">
      <c r="A305" s="1423" t="s">
        <v>1081</v>
      </c>
      <c r="B305" s="1363">
        <f>'Input and Calculation Tool'!C200</f>
        <v>0</v>
      </c>
      <c r="C305" s="1363">
        <f>'Input and Calculation Tool'!D200</f>
        <v>0</v>
      </c>
      <c r="D305" s="393">
        <f t="shared" si="9"/>
        <v>0</v>
      </c>
      <c r="E305" s="1408">
        <v>35.6</v>
      </c>
      <c r="F305" s="1424">
        <f t="shared" si="10"/>
        <v>0</v>
      </c>
      <c r="K305" s="42"/>
    </row>
    <row r="306" spans="1:11" ht="14.25" customHeight="1">
      <c r="A306" s="1426" t="s">
        <v>3048</v>
      </c>
      <c r="B306" s="1363">
        <f>'Input and Calculation Tool'!C202</f>
        <v>0</v>
      </c>
      <c r="C306" s="1363">
        <f>'Input and Calculation Tool'!D202</f>
        <v>0</v>
      </c>
      <c r="D306" s="393">
        <f>C306*B306/1000</f>
        <v>0</v>
      </c>
      <c r="E306" s="1408">
        <v>24</v>
      </c>
      <c r="F306" s="1424">
        <f>D306*E306</f>
        <v>0</v>
      </c>
      <c r="J306" s="44"/>
    </row>
    <row r="307" spans="1:11" ht="14.25" customHeight="1">
      <c r="A307" s="1427" t="s">
        <v>3049</v>
      </c>
      <c r="B307" s="1363">
        <f>'Input and Calculation Tool'!C203</f>
        <v>0</v>
      </c>
      <c r="C307" s="1363">
        <f>'Input and Calculation Tool'!D203</f>
        <v>0</v>
      </c>
      <c r="D307" s="393">
        <f>C307*B307/1000</f>
        <v>0</v>
      </c>
      <c r="E307" s="1408">
        <v>24</v>
      </c>
      <c r="F307" s="1424">
        <f>D307*E307</f>
        <v>0</v>
      </c>
      <c r="J307" s="44"/>
    </row>
    <row r="308" spans="1:11" ht="14.25" customHeight="1">
      <c r="A308" s="1428" t="s">
        <v>2504</v>
      </c>
      <c r="B308" s="1429">
        <f>'Input and Calculation Tool'!C204</f>
        <v>0</v>
      </c>
      <c r="C308" s="1363">
        <f>'Input and Calculation Tool'!D204</f>
        <v>0</v>
      </c>
      <c r="D308" s="393">
        <f>C308*B308/1000</f>
        <v>0</v>
      </c>
      <c r="E308" s="1410"/>
      <c r="F308" s="1424">
        <f>D308*E308</f>
        <v>0</v>
      </c>
      <c r="J308" s="44"/>
    </row>
    <row r="309" spans="1:11" ht="14.25" customHeight="1">
      <c r="A309" s="1430"/>
      <c r="B309" s="1363">
        <f>'Input and Calculation Tool'!C205</f>
        <v>0</v>
      </c>
      <c r="C309" s="1363">
        <f>'Input and Calculation Tool'!D205</f>
        <v>0</v>
      </c>
      <c r="D309" s="393">
        <f>C309*B309/1000</f>
        <v>0</v>
      </c>
      <c r="E309" s="1410"/>
      <c r="F309" s="1424">
        <f>D309*E309</f>
        <v>0</v>
      </c>
      <c r="J309" s="44"/>
    </row>
    <row r="310" spans="1:11" ht="15" customHeight="1" thickBot="1">
      <c r="A310" s="1431"/>
      <c r="B310" s="1432">
        <f>'Input and Calculation Tool'!C206</f>
        <v>0</v>
      </c>
      <c r="C310" s="1432">
        <f>'Input and Calculation Tool'!D206</f>
        <v>0</v>
      </c>
      <c r="D310" s="1433">
        <f>C310*B310/1000</f>
        <v>0</v>
      </c>
      <c r="E310" s="1434"/>
      <c r="F310" s="1435">
        <f>D310*E310</f>
        <v>0</v>
      </c>
      <c r="G310" s="44"/>
      <c r="H310" s="44"/>
      <c r="I310" s="44"/>
      <c r="J310" s="44"/>
    </row>
    <row r="311" spans="1:11" ht="12.75" customHeight="1">
      <c r="A311" s="44"/>
      <c r="B311" s="44"/>
      <c r="C311" s="44"/>
      <c r="D311" s="44"/>
      <c r="E311" s="44"/>
      <c r="F311" s="44"/>
      <c r="G311" s="44"/>
      <c r="H311" s="44"/>
      <c r="I311" s="44"/>
      <c r="J311" s="44"/>
      <c r="K311" s="44"/>
    </row>
    <row r="312" spans="1:11" ht="15" customHeight="1">
      <c r="A312" s="44"/>
      <c r="B312" s="44"/>
      <c r="C312" s="44"/>
      <c r="D312" s="454" t="s">
        <v>790</v>
      </c>
      <c r="E312" s="1436" t="s">
        <v>1694</v>
      </c>
      <c r="F312" s="394">
        <f>SUM(F272:F310)</f>
        <v>0</v>
      </c>
      <c r="G312" s="44"/>
      <c r="H312" s="44"/>
      <c r="I312" s="44"/>
      <c r="J312" s="44"/>
      <c r="K312" s="44"/>
    </row>
    <row r="313" spans="1:11" ht="12.75" customHeight="1">
      <c r="A313" s="44"/>
      <c r="B313" s="44"/>
      <c r="C313" s="44"/>
      <c r="D313" s="44"/>
      <c r="E313" s="44"/>
      <c r="F313" s="44"/>
      <c r="G313" s="44"/>
      <c r="H313" s="44"/>
      <c r="I313" s="44"/>
      <c r="J313" s="44"/>
      <c r="K313" s="44"/>
    </row>
    <row r="314" spans="1:11" ht="12.75" customHeight="1">
      <c r="A314" s="44"/>
      <c r="B314" s="44"/>
      <c r="C314" s="44"/>
      <c r="D314" s="44"/>
      <c r="E314" s="44"/>
      <c r="F314" s="44"/>
      <c r="G314" s="44"/>
      <c r="H314" s="44"/>
      <c r="I314" s="44"/>
      <c r="J314" s="44"/>
      <c r="K314" s="44"/>
    </row>
    <row r="315" spans="1:11" ht="12.75" customHeight="1">
      <c r="A315" s="44"/>
      <c r="B315" s="44"/>
      <c r="C315" s="44"/>
      <c r="D315" s="44"/>
      <c r="E315" s="44"/>
      <c r="F315" s="44"/>
      <c r="G315" s="44"/>
      <c r="H315" s="44"/>
      <c r="I315" s="44"/>
      <c r="J315" s="44"/>
      <c r="K315" s="44"/>
    </row>
    <row r="316" spans="1:11" ht="20.25" customHeight="1">
      <c r="A316" s="3007" t="s">
        <v>3050</v>
      </c>
      <c r="B316" s="3007"/>
      <c r="C316" s="3007"/>
      <c r="D316" s="3007"/>
      <c r="E316" s="3007"/>
      <c r="F316" s="3007"/>
      <c r="G316" s="3007"/>
      <c r="H316" s="3007"/>
      <c r="I316" s="3007"/>
      <c r="J316" s="44"/>
      <c r="K316" s="44"/>
    </row>
    <row r="317" spans="1:11" ht="20.25" customHeight="1">
      <c r="A317" s="3019" t="s">
        <v>3051</v>
      </c>
      <c r="B317" s="3019"/>
      <c r="C317" s="3019"/>
      <c r="D317" s="3019"/>
      <c r="E317" s="3019"/>
      <c r="F317" s="3019"/>
      <c r="G317" s="3019"/>
      <c r="H317" s="3019"/>
      <c r="I317" s="3019"/>
      <c r="J317" s="3019"/>
      <c r="K317" s="44"/>
    </row>
    <row r="318" spans="1:11" ht="12.75" customHeight="1">
      <c r="A318" s="44"/>
      <c r="B318" s="44"/>
      <c r="C318" s="44"/>
      <c r="D318" s="44"/>
      <c r="E318" s="44"/>
      <c r="F318" s="44"/>
      <c r="G318" s="44"/>
      <c r="H318" s="44"/>
      <c r="I318" s="44"/>
      <c r="J318" s="44"/>
      <c r="K318" s="44"/>
    </row>
    <row r="319" spans="1:11" ht="25.5" customHeight="1">
      <c r="A319" s="1437" t="s">
        <v>3052</v>
      </c>
      <c r="B319" s="460" t="s">
        <v>3053</v>
      </c>
      <c r="C319" s="460" t="s">
        <v>2977</v>
      </c>
      <c r="D319" s="460" t="s">
        <v>1320</v>
      </c>
      <c r="E319" s="1347" t="s">
        <v>2967</v>
      </c>
      <c r="F319" s="44"/>
      <c r="G319" s="44"/>
    </row>
    <row r="320" spans="1:11" ht="25.5" customHeight="1">
      <c r="A320" s="1438"/>
      <c r="B320" s="1404" t="s">
        <v>2615</v>
      </c>
      <c r="C320" s="1404" t="s">
        <v>2978</v>
      </c>
      <c r="D320" s="1404" t="s">
        <v>1694</v>
      </c>
      <c r="E320" s="1351"/>
      <c r="F320" s="44"/>
      <c r="G320" s="44"/>
    </row>
    <row r="321" spans="1:11" ht="25.5" customHeight="1">
      <c r="A321" s="1352" t="s">
        <v>1365</v>
      </c>
      <c r="B321" s="1363">
        <f>'Input and Calculation Tool'!D450</f>
        <v>0</v>
      </c>
      <c r="C321" s="112">
        <v>5.8</v>
      </c>
      <c r="D321" s="1364">
        <f t="shared" ref="D321:D349" si="11">B321*C321</f>
        <v>0</v>
      </c>
      <c r="E321" s="1353">
        <v>7</v>
      </c>
      <c r="J321" s="44"/>
      <c r="K321" s="44"/>
    </row>
    <row r="322" spans="1:11" ht="12.75" customHeight="1">
      <c r="A322" s="1352" t="s">
        <v>1366</v>
      </c>
      <c r="B322" s="1363">
        <f>'Input and Calculation Tool'!D451</f>
        <v>0</v>
      </c>
      <c r="C322" s="112">
        <v>5</v>
      </c>
      <c r="D322" s="1364">
        <f t="shared" si="11"/>
        <v>0</v>
      </c>
      <c r="E322" s="1353">
        <v>7</v>
      </c>
    </row>
    <row r="323" spans="1:11" ht="12.75" customHeight="1">
      <c r="A323" s="1352" t="s">
        <v>1367</v>
      </c>
      <c r="B323" s="1363">
        <f>'Input and Calculation Tool'!D452</f>
        <v>0</v>
      </c>
      <c r="C323" s="112">
        <v>5.0999999999999996</v>
      </c>
      <c r="D323" s="1364">
        <f t="shared" si="11"/>
        <v>0</v>
      </c>
      <c r="E323" s="1353">
        <v>7</v>
      </c>
    </row>
    <row r="324" spans="1:11" ht="12.75" customHeight="1">
      <c r="A324" s="1352" t="s">
        <v>1368</v>
      </c>
      <c r="B324" s="1363">
        <f>'Input and Calculation Tool'!D453</f>
        <v>0</v>
      </c>
      <c r="C324" s="112">
        <v>5.2</v>
      </c>
      <c r="D324" s="1364">
        <f t="shared" si="11"/>
        <v>0</v>
      </c>
      <c r="E324" s="1353">
        <v>7</v>
      </c>
      <c r="H324" s="1398"/>
    </row>
    <row r="325" spans="1:11" ht="12.75" customHeight="1">
      <c r="A325" s="1352" t="s">
        <v>1369</v>
      </c>
      <c r="B325" s="1363">
        <f>'Input and Calculation Tool'!D454</f>
        <v>0</v>
      </c>
      <c r="C325" s="112">
        <v>3.5</v>
      </c>
      <c r="D325" s="1364">
        <f t="shared" si="11"/>
        <v>0</v>
      </c>
      <c r="E325" s="1353">
        <v>7</v>
      </c>
    </row>
    <row r="326" spans="1:11" ht="12.75" customHeight="1">
      <c r="A326" s="1352" t="s">
        <v>1370</v>
      </c>
      <c r="B326" s="1363">
        <f>'Input and Calculation Tool'!D455</f>
        <v>0</v>
      </c>
      <c r="C326" s="112">
        <v>2.7</v>
      </c>
      <c r="D326" s="1364">
        <f t="shared" si="11"/>
        <v>0</v>
      </c>
      <c r="E326" s="1353">
        <v>7</v>
      </c>
    </row>
    <row r="327" spans="1:11" ht="12.75" customHeight="1">
      <c r="A327" s="1352" t="s">
        <v>1371</v>
      </c>
      <c r="B327" s="1363">
        <f>'Input and Calculation Tool'!D456</f>
        <v>0</v>
      </c>
      <c r="C327" s="112">
        <v>1.6</v>
      </c>
      <c r="D327" s="1364">
        <f t="shared" si="11"/>
        <v>0</v>
      </c>
      <c r="E327" s="1353">
        <v>7</v>
      </c>
    </row>
    <row r="328" spans="1:11" ht="12.75" customHeight="1">
      <c r="A328" s="1352" t="s">
        <v>1372</v>
      </c>
      <c r="B328" s="1363">
        <f>'Input and Calculation Tool'!D457</f>
        <v>0</v>
      </c>
      <c r="C328" s="112">
        <v>3</v>
      </c>
      <c r="D328" s="1364">
        <f t="shared" si="11"/>
        <v>0</v>
      </c>
      <c r="E328" s="1353">
        <v>7</v>
      </c>
    </row>
    <row r="329" spans="1:11" ht="25.5" customHeight="1">
      <c r="A329" s="1352" t="s">
        <v>1373</v>
      </c>
      <c r="B329" s="1363">
        <f>'Input and Calculation Tool'!D458</f>
        <v>0</v>
      </c>
      <c r="C329" s="112">
        <v>0.4</v>
      </c>
      <c r="D329" s="1364">
        <f t="shared" si="11"/>
        <v>0</v>
      </c>
      <c r="E329" s="1353">
        <v>7</v>
      </c>
    </row>
    <row r="330" spans="1:11" ht="12.75" customHeight="1">
      <c r="A330" s="1352" t="s">
        <v>1374</v>
      </c>
      <c r="B330" s="1363">
        <f>'Input and Calculation Tool'!D459</f>
        <v>0</v>
      </c>
      <c r="C330" s="112">
        <v>6.8</v>
      </c>
      <c r="D330" s="1364">
        <f t="shared" si="11"/>
        <v>0</v>
      </c>
      <c r="E330" s="1353">
        <v>7</v>
      </c>
    </row>
    <row r="331" spans="1:11" ht="12.75" customHeight="1">
      <c r="A331" s="1352" t="s">
        <v>1375</v>
      </c>
      <c r="B331" s="1363">
        <f>'Input and Calculation Tool'!D460</f>
        <v>0</v>
      </c>
      <c r="C331" s="112">
        <v>22</v>
      </c>
      <c r="D331" s="1364">
        <f t="shared" si="11"/>
        <v>0</v>
      </c>
      <c r="E331" s="1353">
        <v>7</v>
      </c>
    </row>
    <row r="332" spans="1:11" ht="25.5" customHeight="1">
      <c r="A332" s="1352" t="s">
        <v>1376</v>
      </c>
      <c r="B332" s="1363">
        <f>'Input and Calculation Tool'!D461</f>
        <v>0</v>
      </c>
      <c r="C332" s="112">
        <v>40</v>
      </c>
      <c r="D332" s="1364">
        <f t="shared" si="11"/>
        <v>0</v>
      </c>
      <c r="E332" s="1353">
        <v>7</v>
      </c>
    </row>
    <row r="333" spans="1:11" ht="25.5" customHeight="1">
      <c r="A333" s="1352" t="s">
        <v>1377</v>
      </c>
      <c r="B333" s="1363">
        <f>'Input and Calculation Tool'!D462</f>
        <v>0</v>
      </c>
      <c r="C333" s="112">
        <v>22</v>
      </c>
      <c r="D333" s="1364">
        <f t="shared" si="11"/>
        <v>0</v>
      </c>
      <c r="E333" s="1353">
        <v>7</v>
      </c>
    </row>
    <row r="334" spans="1:11" ht="25.5" customHeight="1">
      <c r="A334" s="1352" t="s">
        <v>1378</v>
      </c>
      <c r="B334" s="1363">
        <f>'Input and Calculation Tool'!D463</f>
        <v>0</v>
      </c>
      <c r="C334" s="112">
        <v>9.6</v>
      </c>
      <c r="D334" s="1364">
        <f t="shared" si="11"/>
        <v>0</v>
      </c>
      <c r="E334" s="1353">
        <v>7</v>
      </c>
    </row>
    <row r="335" spans="1:11" ht="25.5" customHeight="1">
      <c r="A335" s="1352" t="s">
        <v>1379</v>
      </c>
      <c r="B335" s="1363">
        <f>'Input and Calculation Tool'!D464</f>
        <v>0</v>
      </c>
      <c r="C335" s="112">
        <v>4.3</v>
      </c>
      <c r="D335" s="1364">
        <f t="shared" si="11"/>
        <v>0</v>
      </c>
      <c r="E335" s="1353">
        <v>7</v>
      </c>
    </row>
    <row r="336" spans="1:11" ht="25.5" customHeight="1">
      <c r="A336" s="1352" t="s">
        <v>1380</v>
      </c>
      <c r="B336" s="1363">
        <f>'Input and Calculation Tool'!D465</f>
        <v>0</v>
      </c>
      <c r="C336" s="112">
        <v>7.2</v>
      </c>
      <c r="D336" s="1364">
        <f t="shared" si="11"/>
        <v>0</v>
      </c>
      <c r="E336" s="1353">
        <v>7</v>
      </c>
    </row>
    <row r="337" spans="1:5" ht="25.5" customHeight="1">
      <c r="A337" s="1352" t="s">
        <v>1381</v>
      </c>
      <c r="B337" s="1363">
        <f>'Input and Calculation Tool'!D466</f>
        <v>0</v>
      </c>
      <c r="C337" s="112">
        <v>9.1</v>
      </c>
      <c r="D337" s="1364">
        <f t="shared" si="11"/>
        <v>0</v>
      </c>
      <c r="E337" s="1353">
        <v>7</v>
      </c>
    </row>
    <row r="338" spans="1:5" ht="25.5" customHeight="1">
      <c r="A338" s="1352" t="s">
        <v>1384</v>
      </c>
      <c r="B338" s="1363">
        <f>'Input and Calculation Tool'!D469</f>
        <v>0</v>
      </c>
      <c r="C338" s="112">
        <v>5.5</v>
      </c>
      <c r="D338" s="1364">
        <f t="shared" si="11"/>
        <v>0</v>
      </c>
      <c r="E338" s="1353">
        <v>0</v>
      </c>
    </row>
    <row r="339" spans="1:5" ht="25.5" customHeight="1">
      <c r="A339" s="1352" t="s">
        <v>1385</v>
      </c>
      <c r="B339" s="1363">
        <f>'Input and Calculation Tool'!D470</f>
        <v>0</v>
      </c>
      <c r="C339" s="112">
        <v>18</v>
      </c>
      <c r="D339" s="1364">
        <f t="shared" si="11"/>
        <v>0</v>
      </c>
      <c r="E339" s="1353">
        <v>0</v>
      </c>
    </row>
    <row r="340" spans="1:5" ht="12.75" customHeight="1">
      <c r="A340" s="1352" t="s">
        <v>1386</v>
      </c>
      <c r="B340" s="1363">
        <f>'Input and Calculation Tool'!D471</f>
        <v>0</v>
      </c>
      <c r="C340" s="112">
        <v>8</v>
      </c>
      <c r="D340" s="1364">
        <f t="shared" si="11"/>
        <v>0</v>
      </c>
      <c r="E340" s="1353">
        <v>0</v>
      </c>
    </row>
    <row r="341" spans="1:5" ht="25.5" customHeight="1">
      <c r="A341" s="1352" t="s">
        <v>1387</v>
      </c>
      <c r="B341" s="1363">
        <f>'Input and Calculation Tool'!D472</f>
        <v>0</v>
      </c>
      <c r="C341" s="112">
        <v>20</v>
      </c>
      <c r="D341" s="1364">
        <f t="shared" si="11"/>
        <v>0</v>
      </c>
      <c r="E341" s="1353">
        <v>0</v>
      </c>
    </row>
    <row r="342" spans="1:5" ht="25.5" customHeight="1">
      <c r="A342" s="1352" t="s">
        <v>1388</v>
      </c>
      <c r="B342" s="1363">
        <f>'Input and Calculation Tool'!D473</f>
        <v>0</v>
      </c>
      <c r="C342" s="112">
        <v>15</v>
      </c>
      <c r="D342" s="1364">
        <f t="shared" si="11"/>
        <v>0</v>
      </c>
      <c r="E342" s="1353">
        <v>0</v>
      </c>
    </row>
    <row r="343" spans="1:5" ht="25.5" customHeight="1">
      <c r="A343" s="1352" t="s">
        <v>1389</v>
      </c>
      <c r="B343" s="1363">
        <f>'Input and Calculation Tool'!D474</f>
        <v>0</v>
      </c>
      <c r="C343" s="112">
        <v>10</v>
      </c>
      <c r="D343" s="1364">
        <f t="shared" si="11"/>
        <v>0</v>
      </c>
      <c r="E343" s="1353">
        <v>0</v>
      </c>
    </row>
    <row r="344" spans="1:5" ht="25.5" customHeight="1">
      <c r="A344" s="1352" t="s">
        <v>1390</v>
      </c>
      <c r="B344" s="1363">
        <f>'Input and Calculation Tool'!D475</f>
        <v>0</v>
      </c>
      <c r="C344" s="112">
        <v>6.5</v>
      </c>
      <c r="D344" s="1364">
        <f t="shared" si="11"/>
        <v>0</v>
      </c>
      <c r="E344" s="1353">
        <v>0</v>
      </c>
    </row>
    <row r="345" spans="1:5" ht="25.5" customHeight="1">
      <c r="A345" s="1352" t="s">
        <v>1391</v>
      </c>
      <c r="B345" s="1363">
        <f>'Input and Calculation Tool'!D476</f>
        <v>0</v>
      </c>
      <c r="C345" s="112">
        <v>7.6</v>
      </c>
      <c r="D345" s="1364">
        <f t="shared" si="11"/>
        <v>0</v>
      </c>
      <c r="E345" s="1353">
        <v>5</v>
      </c>
    </row>
    <row r="346" spans="1:5" ht="25.5" customHeight="1">
      <c r="A346" s="1352" t="s">
        <v>1392</v>
      </c>
      <c r="B346" s="1363">
        <f>'Input and Calculation Tool'!D477</f>
        <v>0</v>
      </c>
      <c r="C346" s="112">
        <v>11</v>
      </c>
      <c r="D346" s="1364">
        <f t="shared" si="11"/>
        <v>0</v>
      </c>
      <c r="E346" s="1353">
        <v>5</v>
      </c>
    </row>
    <row r="347" spans="1:5" ht="12.75" customHeight="1">
      <c r="A347" s="1352" t="s">
        <v>1393</v>
      </c>
      <c r="B347" s="1363">
        <f>'Input and Calculation Tool'!D478</f>
        <v>0</v>
      </c>
      <c r="C347" s="112">
        <v>20</v>
      </c>
      <c r="D347" s="1364">
        <f t="shared" si="11"/>
        <v>0</v>
      </c>
      <c r="E347" s="1353">
        <v>0</v>
      </c>
    </row>
    <row r="348" spans="1:5" ht="38.25" customHeight="1">
      <c r="A348" s="1352" t="s">
        <v>2985</v>
      </c>
      <c r="B348" s="1363">
        <f>'Input and Calculation Tool'!D479</f>
        <v>0</v>
      </c>
      <c r="C348" s="112">
        <v>15</v>
      </c>
      <c r="D348" s="1364">
        <f t="shared" si="11"/>
        <v>0</v>
      </c>
      <c r="E348" s="1353">
        <v>0</v>
      </c>
    </row>
    <row r="349" spans="1:5" ht="12.75" customHeight="1">
      <c r="A349" s="1301" t="s">
        <v>1395</v>
      </c>
      <c r="B349" s="1363">
        <f>'Input and Calculation Tool'!D480</f>
        <v>0</v>
      </c>
      <c r="C349" s="1439">
        <v>27.5</v>
      </c>
      <c r="D349" s="1364">
        <f t="shared" si="11"/>
        <v>0</v>
      </c>
      <c r="E349" s="1353">
        <v>6</v>
      </c>
    </row>
    <row r="350" spans="1:5" ht="12.75" customHeight="1">
      <c r="A350" s="1440" t="str">
        <f>'Input and Calculation Tool'!B481</f>
        <v>Autre engrais organique 1</v>
      </c>
      <c r="B350" s="1363">
        <f>'Input and Calculation Tool'!D481</f>
        <v>0</v>
      </c>
      <c r="C350" s="1441"/>
      <c r="D350" s="1364">
        <f>B350*C350</f>
        <v>0</v>
      </c>
      <c r="E350" s="1353"/>
    </row>
    <row r="351" spans="1:5" ht="12.75" customHeight="1">
      <c r="A351" s="1440" t="str">
        <f>'Input and Calculation Tool'!B482</f>
        <v>Autre engrais organique 2</v>
      </c>
      <c r="B351" s="1363">
        <f>'Input and Calculation Tool'!D482</f>
        <v>0</v>
      </c>
      <c r="C351" s="1441"/>
      <c r="D351" s="1364">
        <f>B351*C351</f>
        <v>0</v>
      </c>
      <c r="E351" s="1353"/>
    </row>
    <row r="352" spans="1:5" ht="12.75" customHeight="1">
      <c r="A352" s="1442" t="str">
        <f>'Input and Calculation Tool'!B483</f>
        <v>Autre engrais organique 3</v>
      </c>
      <c r="B352" s="1429">
        <f>'Input and Calculation Tool'!D483</f>
        <v>0</v>
      </c>
      <c r="C352" s="1441"/>
      <c r="D352" s="1364">
        <f>B352*C352</f>
        <v>0</v>
      </c>
      <c r="E352" s="1353"/>
    </row>
    <row r="354" spans="1:11" ht="12.75" customHeight="1">
      <c r="B354" s="454" t="s">
        <v>790</v>
      </c>
      <c r="C354" s="455" t="s">
        <v>1694</v>
      </c>
      <c r="D354" s="394">
        <f>SUM(D321:D352)</f>
        <v>0</v>
      </c>
    </row>
    <row r="355" spans="1:11" ht="12.75" customHeight="1">
      <c r="A355" s="44"/>
    </row>
    <row r="357" spans="1:11" ht="12.75" customHeight="1">
      <c r="A357" s="44"/>
      <c r="B357" s="44"/>
      <c r="C357" s="44"/>
      <c r="D357" s="44"/>
      <c r="E357" s="44"/>
      <c r="F357" s="44"/>
      <c r="G357" s="44"/>
      <c r="H357" s="44"/>
      <c r="I357" s="44"/>
      <c r="J357" s="44"/>
      <c r="K357" s="44"/>
    </row>
    <row r="358" spans="1:11" ht="20.25" customHeight="1">
      <c r="A358" s="3007" t="s">
        <v>3054</v>
      </c>
      <c r="B358" s="3007"/>
      <c r="C358" s="3007"/>
      <c r="D358" s="3007"/>
      <c r="E358" s="3007"/>
      <c r="F358" s="3007"/>
      <c r="G358" s="3007"/>
      <c r="H358" s="3007"/>
      <c r="I358" s="3007"/>
      <c r="J358" s="44"/>
      <c r="K358" s="44"/>
    </row>
    <row r="359" spans="1:11" ht="12.75" customHeight="1">
      <c r="A359" s="44"/>
      <c r="B359" s="44"/>
      <c r="C359" s="44"/>
      <c r="D359" s="44"/>
      <c r="E359" s="44"/>
      <c r="F359" s="44"/>
      <c r="G359" s="44"/>
      <c r="H359" s="44"/>
      <c r="I359" s="44"/>
      <c r="J359" s="44"/>
      <c r="K359" s="44"/>
    </row>
    <row r="360" spans="1:11" ht="12.75" customHeight="1">
      <c r="A360" s="1443"/>
      <c r="B360" s="1444"/>
      <c r="C360" s="1444"/>
      <c r="D360" s="1444"/>
      <c r="E360" s="1445"/>
      <c r="F360" s="1444"/>
      <c r="G360" s="1444"/>
    </row>
    <row r="361" spans="1:11" ht="25.5" customHeight="1">
      <c r="B361" s="1446" t="s">
        <v>1174</v>
      </c>
      <c r="C361" s="454" t="s">
        <v>2977</v>
      </c>
      <c r="D361" s="460" t="s">
        <v>1320</v>
      </c>
      <c r="E361" s="1347" t="s">
        <v>2967</v>
      </c>
      <c r="F361" s="44"/>
    </row>
    <row r="362" spans="1:11" ht="12.95">
      <c r="A362" s="91" t="s">
        <v>3055</v>
      </c>
      <c r="B362" s="455" t="s">
        <v>1095</v>
      </c>
      <c r="C362" s="455" t="s">
        <v>3005</v>
      </c>
      <c r="D362" s="455" t="s">
        <v>1694</v>
      </c>
      <c r="E362" s="1353"/>
      <c r="F362" s="44"/>
      <c r="G362" s="1388"/>
      <c r="H362" s="44" t="s">
        <v>3056</v>
      </c>
    </row>
    <row r="363" spans="1:11" ht="12.6">
      <c r="A363" s="1447" t="s">
        <v>1178</v>
      </c>
      <c r="B363" s="1448">
        <f>'Input and Calculation Tool'!J277</f>
        <v>0</v>
      </c>
      <c r="C363" s="1449">
        <v>12.5</v>
      </c>
      <c r="D363" s="1450">
        <f t="shared" ref="D363:D385" si="12">B363*C363</f>
        <v>0</v>
      </c>
      <c r="E363" s="1353">
        <v>0</v>
      </c>
      <c r="F363" s="44"/>
      <c r="G363" s="1451" t="s">
        <v>1097</v>
      </c>
      <c r="H363" s="1452">
        <v>15</v>
      </c>
    </row>
    <row r="364" spans="1:11" ht="12.6">
      <c r="A364" s="1447" t="s">
        <v>1108</v>
      </c>
      <c r="B364" s="1448">
        <f>'Input and Calculation Tool'!J278</f>
        <v>0</v>
      </c>
      <c r="C364" s="1449">
        <v>15</v>
      </c>
      <c r="D364" s="1450">
        <f t="shared" si="12"/>
        <v>0</v>
      </c>
      <c r="E364" s="1353">
        <v>0</v>
      </c>
      <c r="F364" s="44"/>
      <c r="G364" s="1453" t="s">
        <v>3034</v>
      </c>
      <c r="H364" s="1454">
        <v>28</v>
      </c>
    </row>
    <row r="365" spans="1:11" ht="12.6">
      <c r="A365" s="1447" t="s">
        <v>1110</v>
      </c>
      <c r="B365" s="1448">
        <f>'Input and Calculation Tool'!J279</f>
        <v>0</v>
      </c>
      <c r="C365" s="1449">
        <v>16</v>
      </c>
      <c r="D365" s="1450">
        <f t="shared" si="12"/>
        <v>0</v>
      </c>
      <c r="E365" s="1353">
        <v>0</v>
      </c>
      <c r="F365" s="44"/>
    </row>
    <row r="366" spans="1:11" ht="12.6">
      <c r="A366" s="1447" t="s">
        <v>1179</v>
      </c>
      <c r="B366" s="1448">
        <f>'Input and Calculation Tool'!J280</f>
        <v>0</v>
      </c>
      <c r="C366" s="1449">
        <v>25</v>
      </c>
      <c r="D366" s="1450">
        <f t="shared" si="12"/>
        <v>0</v>
      </c>
      <c r="E366" s="1353">
        <v>0</v>
      </c>
      <c r="F366" s="44"/>
    </row>
    <row r="367" spans="1:11" ht="12.6">
      <c r="A367" s="1447" t="s">
        <v>1114</v>
      </c>
      <c r="B367" s="1448">
        <f>'Input and Calculation Tool'!J281</f>
        <v>0</v>
      </c>
      <c r="C367" s="1449">
        <v>35</v>
      </c>
      <c r="D367" s="1450">
        <f t="shared" si="12"/>
        <v>0</v>
      </c>
      <c r="E367" s="1351">
        <v>3</v>
      </c>
      <c r="F367" s="44"/>
    </row>
    <row r="368" spans="1:11" ht="12.6">
      <c r="A368" s="1455" t="s">
        <v>1180</v>
      </c>
      <c r="B368" s="1456">
        <f>'Input and Calculation Tool'!J282</f>
        <v>0</v>
      </c>
      <c r="C368" s="1441"/>
      <c r="D368" s="1450">
        <f t="shared" si="12"/>
        <v>0</v>
      </c>
      <c r="E368" s="1351"/>
      <c r="G368" s="1388"/>
      <c r="H368" s="42" t="s">
        <v>3057</v>
      </c>
    </row>
    <row r="369" spans="1:8" ht="12.6">
      <c r="A369" s="1440" t="str">
        <f>'Input and Calculation Tool'!B283</f>
        <v>Meteil 1 (mélange)</v>
      </c>
      <c r="B369" s="1456">
        <f>'Input and Calculation Tool'!J283</f>
        <v>0</v>
      </c>
      <c r="C369" s="1441"/>
      <c r="D369" s="1450">
        <f t="shared" si="12"/>
        <v>0</v>
      </c>
      <c r="E369" s="1351"/>
      <c r="F369" s="44"/>
    </row>
    <row r="370" spans="1:8" ht="12.6">
      <c r="A370" s="1440" t="str">
        <f>'Input and Calculation Tool'!B284</f>
        <v>Méteil 2 (mélange)</v>
      </c>
      <c r="B370" s="1456">
        <f>'Input and Calculation Tool'!J284</f>
        <v>0</v>
      </c>
      <c r="C370" s="1441"/>
      <c r="D370" s="1450">
        <f t="shared" si="12"/>
        <v>0</v>
      </c>
      <c r="E370" s="1351"/>
      <c r="F370" s="44"/>
    </row>
    <row r="371" spans="1:8" ht="12.6">
      <c r="A371" s="1440" t="str">
        <f>'Input and Calculation Tool'!B285</f>
        <v>Autre fourrage</v>
      </c>
      <c r="B371" s="1456">
        <f>'Input and Calculation Tool'!J285</f>
        <v>0</v>
      </c>
      <c r="C371" s="1441"/>
      <c r="D371" s="1450">
        <f t="shared" si="12"/>
        <v>0</v>
      </c>
      <c r="E371" s="1351"/>
      <c r="F371" s="44"/>
    </row>
    <row r="372" spans="1:8" ht="12.6">
      <c r="A372" s="1457" t="s">
        <v>1199</v>
      </c>
      <c r="B372" s="1456">
        <f>'Input and Calculation Tool'!J294</f>
        <v>0</v>
      </c>
      <c r="C372" s="1449">
        <v>26</v>
      </c>
      <c r="D372" s="1450">
        <f t="shared" si="12"/>
        <v>0</v>
      </c>
      <c r="E372" s="1351"/>
      <c r="F372" s="44"/>
      <c r="G372" s="1388"/>
      <c r="H372" s="42" t="s">
        <v>3058</v>
      </c>
    </row>
    <row r="373" spans="1:8" ht="12.6">
      <c r="A373" s="1457" t="s">
        <v>1201</v>
      </c>
      <c r="B373" s="1456">
        <f>'Input and Calculation Tool'!J295</f>
        <v>0</v>
      </c>
      <c r="C373" s="1441"/>
      <c r="D373" s="1450">
        <f t="shared" si="12"/>
        <v>0</v>
      </c>
      <c r="E373" s="1351"/>
      <c r="F373" s="44"/>
      <c r="G373" s="1388"/>
      <c r="H373" s="42" t="s">
        <v>3057</v>
      </c>
    </row>
    <row r="374" spans="1:8" ht="12.6">
      <c r="A374" s="1440" t="str">
        <f>'Input and Calculation Tool'!B296</f>
        <v>Autres légum. seules</v>
      </c>
      <c r="B374" s="1456">
        <f>'Input and Calculation Tool'!J296</f>
        <v>0</v>
      </c>
      <c r="C374" s="1441"/>
      <c r="D374" s="1450">
        <f t="shared" si="12"/>
        <v>0</v>
      </c>
      <c r="E374" s="1351"/>
      <c r="F374" s="44"/>
    </row>
    <row r="375" spans="1:8" ht="12.6">
      <c r="A375" s="1457" t="s">
        <v>1203</v>
      </c>
      <c r="B375" s="1456">
        <f>'Input and Calculation Tool'!J297</f>
        <v>0</v>
      </c>
      <c r="C375" s="1441"/>
      <c r="D375" s="1450">
        <f t="shared" si="12"/>
        <v>0</v>
      </c>
      <c r="E375" s="1351"/>
      <c r="F375" s="44"/>
      <c r="G375" s="1388"/>
      <c r="H375" s="42" t="s">
        <v>3057</v>
      </c>
    </row>
    <row r="376" spans="1:8" ht="12.6">
      <c r="A376" s="1457" t="s">
        <v>1204</v>
      </c>
      <c r="B376" s="1456">
        <f>'Input and Calculation Tool'!J298</f>
        <v>0</v>
      </c>
      <c r="C376" s="1441"/>
      <c r="D376" s="1450">
        <f t="shared" si="12"/>
        <v>0</v>
      </c>
      <c r="E376" s="1351"/>
      <c r="F376" s="44"/>
      <c r="G376" s="1388"/>
      <c r="H376" s="42" t="s">
        <v>3057</v>
      </c>
    </row>
    <row r="377" spans="1:8" ht="12.6">
      <c r="A377" s="1440" t="str">
        <f>'Input and Calculation Tool'!B299</f>
        <v>Autres mélanges G+L 1</v>
      </c>
      <c r="B377" s="1456">
        <f>'Input and Calculation Tool'!J299</f>
        <v>0</v>
      </c>
      <c r="C377" s="1441"/>
      <c r="D377" s="1450">
        <f t="shared" si="12"/>
        <v>0</v>
      </c>
      <c r="E377" s="1351"/>
      <c r="F377" s="44"/>
    </row>
    <row r="378" spans="1:8" ht="12.6">
      <c r="A378" s="1440" t="str">
        <f>'Input and Calculation Tool'!B300</f>
        <v>Autres mélanges G+L 2</v>
      </c>
      <c r="B378" s="1456">
        <f>'Input and Calculation Tool'!J300</f>
        <v>0</v>
      </c>
      <c r="C378" s="1441"/>
      <c r="D378" s="1450">
        <f t="shared" si="12"/>
        <v>0</v>
      </c>
      <c r="E378" s="1351"/>
      <c r="F378" s="44"/>
    </row>
    <row r="379" spans="1:8" ht="12.6">
      <c r="A379" s="1440" t="str">
        <f>'Input and Calculation Tool'!B301</f>
        <v>Autres mélanges G+L 3</v>
      </c>
      <c r="B379" s="1456">
        <f>'Input and Calculation Tool'!J301</f>
        <v>0</v>
      </c>
      <c r="C379" s="1441"/>
      <c r="D379" s="1450">
        <f t="shared" si="12"/>
        <v>0</v>
      </c>
      <c r="E379" s="1351"/>
      <c r="F379" s="44"/>
    </row>
    <row r="380" spans="1:8" ht="12.6">
      <c r="A380" s="1457" t="s">
        <v>1209</v>
      </c>
      <c r="B380" s="1456">
        <f>'Input and Calculation Tool'!J303</f>
        <v>0</v>
      </c>
      <c r="C380" s="1441"/>
      <c r="D380" s="1450">
        <f t="shared" si="12"/>
        <v>0</v>
      </c>
      <c r="E380" s="1351"/>
      <c r="F380" s="44"/>
      <c r="G380" s="1388"/>
      <c r="H380" s="42" t="s">
        <v>3057</v>
      </c>
    </row>
    <row r="381" spans="1:8" ht="12.6">
      <c r="A381" s="1457" t="s">
        <v>1210</v>
      </c>
      <c r="B381" s="1456">
        <f>'Input and Calculation Tool'!J304</f>
        <v>0</v>
      </c>
      <c r="C381" s="1441"/>
      <c r="D381" s="1450">
        <f t="shared" si="12"/>
        <v>0</v>
      </c>
      <c r="E381" s="1351"/>
      <c r="F381" s="44"/>
      <c r="G381" s="1388"/>
      <c r="H381" s="42" t="s">
        <v>3057</v>
      </c>
    </row>
    <row r="382" spans="1:8" ht="12.6">
      <c r="A382" s="1457" t="s">
        <v>1211</v>
      </c>
      <c r="B382" s="1456">
        <f>'Input and Calculation Tool'!J305</f>
        <v>0</v>
      </c>
      <c r="C382" s="1441"/>
      <c r="D382" s="1450">
        <f t="shared" si="12"/>
        <v>0</v>
      </c>
      <c r="E382" s="1351"/>
      <c r="F382" s="44"/>
      <c r="G382" s="1388"/>
      <c r="H382" s="42" t="s">
        <v>3057</v>
      </c>
    </row>
    <row r="383" spans="1:8" ht="12.6">
      <c r="A383" s="1457" t="s">
        <v>1212</v>
      </c>
      <c r="B383" s="1456">
        <f>'Input and Calculation Tool'!J306</f>
        <v>0</v>
      </c>
      <c r="C383" s="1441"/>
      <c r="D383" s="1450">
        <f t="shared" si="12"/>
        <v>0</v>
      </c>
      <c r="E383" s="1351"/>
      <c r="F383" s="44"/>
      <c r="G383" s="1388"/>
      <c r="H383" s="42" t="s">
        <v>3057</v>
      </c>
    </row>
    <row r="384" spans="1:8" ht="12.6">
      <c r="A384" s="1447" t="s">
        <v>1116</v>
      </c>
      <c r="B384" s="1448">
        <f>'Input and Calculation Tool'!J376</f>
        <v>0</v>
      </c>
      <c r="C384" s="1458">
        <v>6</v>
      </c>
      <c r="D384" s="1450">
        <f t="shared" si="12"/>
        <v>0</v>
      </c>
      <c r="E384" s="1353"/>
      <c r="F384" s="44"/>
      <c r="G384" s="1388"/>
      <c r="H384" s="42" t="s">
        <v>3059</v>
      </c>
    </row>
    <row r="385" spans="1:8" ht="12.6">
      <c r="A385" s="1459" t="s">
        <v>1115</v>
      </c>
      <c r="B385" s="1448">
        <f>'Input and Calculation Tool'!J377</f>
        <v>0</v>
      </c>
      <c r="C385" s="1458">
        <v>6</v>
      </c>
      <c r="D385" s="1450">
        <f t="shared" si="12"/>
        <v>0</v>
      </c>
      <c r="E385" s="1353"/>
      <c r="F385" s="44"/>
      <c r="G385" s="1388"/>
      <c r="H385" s="42" t="s">
        <v>3059</v>
      </c>
    </row>
    <row r="386" spans="1:8" ht="25.5" customHeight="1">
      <c r="A386" s="91" t="s">
        <v>559</v>
      </c>
      <c r="B386" s="455" t="s">
        <v>3023</v>
      </c>
      <c r="C386" s="1404" t="s">
        <v>3024</v>
      </c>
      <c r="D386" s="1404" t="s">
        <v>1694</v>
      </c>
      <c r="F386" s="44"/>
      <c r="H386" s="1398"/>
    </row>
    <row r="387" spans="1:8" ht="14.25" customHeight="1">
      <c r="A387" s="1447" t="s">
        <v>1219</v>
      </c>
      <c r="B387" s="1448">
        <f>'Input and Calculation Tool'!J309</f>
        <v>0</v>
      </c>
      <c r="C387" s="1449">
        <v>15.7</v>
      </c>
      <c r="D387" s="1450">
        <f t="shared" ref="D387:D413" si="13">B387*C387</f>
        <v>0</v>
      </c>
      <c r="E387" s="1353">
        <v>0</v>
      </c>
      <c r="F387" s="44"/>
    </row>
    <row r="388" spans="1:8" ht="14.25" customHeight="1">
      <c r="A388" s="1447" t="s">
        <v>1220</v>
      </c>
      <c r="B388" s="1448">
        <f>'Input and Calculation Tool'!J310</f>
        <v>0</v>
      </c>
      <c r="C388" s="1449">
        <v>15.5</v>
      </c>
      <c r="D388" s="1450">
        <f t="shared" si="13"/>
        <v>0</v>
      </c>
      <c r="E388" s="1353">
        <v>0</v>
      </c>
      <c r="F388" s="44"/>
    </row>
    <row r="389" spans="1:8" ht="14.25" customHeight="1">
      <c r="A389" s="1447" t="s">
        <v>1221</v>
      </c>
      <c r="B389" s="1448">
        <f>'Input and Calculation Tool'!J311</f>
        <v>0</v>
      </c>
      <c r="C389" s="1449">
        <v>21.9</v>
      </c>
      <c r="D389" s="1450">
        <f t="shared" si="13"/>
        <v>0</v>
      </c>
      <c r="E389" s="1353">
        <v>0</v>
      </c>
      <c r="F389" s="44"/>
    </row>
    <row r="390" spans="1:8" ht="14.25" customHeight="1">
      <c r="A390" s="1447" t="s">
        <v>1222</v>
      </c>
      <c r="B390" s="1448">
        <f>'Input and Calculation Tool'!J312</f>
        <v>0</v>
      </c>
      <c r="C390" s="1449">
        <v>33.299999999999997</v>
      </c>
      <c r="D390" s="1450">
        <f t="shared" si="13"/>
        <v>0</v>
      </c>
      <c r="E390" s="1351">
        <v>4</v>
      </c>
      <c r="F390" s="44"/>
    </row>
    <row r="391" spans="1:8" ht="14.25" customHeight="1">
      <c r="A391" s="1447" t="s">
        <v>1223</v>
      </c>
      <c r="B391" s="1448">
        <f>'Input and Calculation Tool'!J313</f>
        <v>0</v>
      </c>
      <c r="C391" s="1449">
        <v>13</v>
      </c>
      <c r="D391" s="1450">
        <f t="shared" si="13"/>
        <v>0</v>
      </c>
      <c r="E391" s="1353">
        <v>0</v>
      </c>
    </row>
    <row r="392" spans="1:8" ht="14.25" customHeight="1">
      <c r="A392" s="1447" t="s">
        <v>1224</v>
      </c>
      <c r="B392" s="1448">
        <f>'Input and Calculation Tool'!J314</f>
        <v>0</v>
      </c>
      <c r="C392" s="1449">
        <v>13</v>
      </c>
      <c r="D392" s="1450">
        <f t="shared" si="13"/>
        <v>0</v>
      </c>
      <c r="E392" s="1353">
        <v>0</v>
      </c>
    </row>
    <row r="393" spans="1:8" ht="14.25" customHeight="1">
      <c r="A393" s="1447" t="s">
        <v>1225</v>
      </c>
      <c r="B393" s="1448">
        <f>'Input and Calculation Tool'!J315</f>
        <v>0</v>
      </c>
      <c r="C393" s="1449">
        <v>16.600000000000001</v>
      </c>
      <c r="D393" s="1450">
        <f t="shared" si="13"/>
        <v>0</v>
      </c>
      <c r="E393" s="1353">
        <v>0</v>
      </c>
    </row>
    <row r="394" spans="1:8" ht="14.25" customHeight="1">
      <c r="A394" s="1447" t="s">
        <v>1226</v>
      </c>
      <c r="B394" s="1448">
        <f>'Input and Calculation Tool'!J316</f>
        <v>0</v>
      </c>
      <c r="C394" s="1449">
        <v>15.7</v>
      </c>
      <c r="D394" s="1450">
        <f t="shared" si="13"/>
        <v>0</v>
      </c>
      <c r="E394" s="1353">
        <v>0</v>
      </c>
    </row>
    <row r="395" spans="1:8" ht="14.25" customHeight="1">
      <c r="A395" s="1447" t="s">
        <v>1227</v>
      </c>
      <c r="B395" s="1448">
        <f>'Input and Calculation Tool'!J317</f>
        <v>0</v>
      </c>
      <c r="C395" s="1449">
        <v>34.5</v>
      </c>
      <c r="D395" s="1450">
        <f t="shared" si="13"/>
        <v>0</v>
      </c>
      <c r="E395" s="1353">
        <v>0</v>
      </c>
    </row>
    <row r="396" spans="1:8" ht="14.25" customHeight="1">
      <c r="A396" s="1447" t="s">
        <v>1228</v>
      </c>
      <c r="B396" s="1448">
        <f>'Input and Calculation Tool'!J318</f>
        <v>0</v>
      </c>
      <c r="C396" s="1449">
        <v>16.5</v>
      </c>
      <c r="D396" s="1450">
        <f t="shared" si="13"/>
        <v>0</v>
      </c>
      <c r="E396" s="1353">
        <v>0</v>
      </c>
    </row>
    <row r="397" spans="1:8" ht="14.25" customHeight="1">
      <c r="A397" s="1447" t="s">
        <v>1229</v>
      </c>
      <c r="B397" s="1448">
        <f>'Input and Calculation Tool'!J319</f>
        <v>0</v>
      </c>
      <c r="C397" s="1449">
        <v>3.1</v>
      </c>
      <c r="D397" s="1450">
        <f t="shared" si="13"/>
        <v>0</v>
      </c>
      <c r="E397" s="1353">
        <v>0</v>
      </c>
    </row>
    <row r="398" spans="1:8" ht="14.25" customHeight="1">
      <c r="A398" s="1460" t="str">
        <f>'Input and Calculation Tool'!B320</f>
        <v xml:space="preserve">Autre culture pure 1 </v>
      </c>
      <c r="B398" s="1448">
        <f>'Input and Calculation Tool'!J320</f>
        <v>0</v>
      </c>
      <c r="C398" s="1441"/>
      <c r="D398" s="1450">
        <f t="shared" si="13"/>
        <v>0</v>
      </c>
      <c r="E398" s="1353"/>
    </row>
    <row r="399" spans="1:8" ht="14.25" customHeight="1">
      <c r="A399" s="1460" t="str">
        <f>'Input and Calculation Tool'!B321</f>
        <v>Autre culture pure 2</v>
      </c>
      <c r="B399" s="1448">
        <f>'Input and Calculation Tool'!J321</f>
        <v>0</v>
      </c>
      <c r="C399" s="1441"/>
      <c r="D399" s="1450">
        <f t="shared" si="13"/>
        <v>0</v>
      </c>
      <c r="E399" s="1353"/>
    </row>
    <row r="400" spans="1:8" ht="14.25" customHeight="1">
      <c r="A400" s="1460" t="str">
        <f>'Input and Calculation Tool'!B322</f>
        <v>Mélange (méteil grain) 1</v>
      </c>
      <c r="B400" s="1448">
        <f>'Input and Calculation Tool'!J322</f>
        <v>0</v>
      </c>
      <c r="C400" s="1441"/>
      <c r="D400" s="1450">
        <f t="shared" si="13"/>
        <v>0</v>
      </c>
      <c r="E400" s="1353"/>
    </row>
    <row r="401" spans="1:8" ht="14.25" customHeight="1">
      <c r="A401" s="1460" t="str">
        <f>'Input and Calculation Tool'!B323</f>
        <v>Mélange (méteil grain) 2</v>
      </c>
      <c r="B401" s="1448">
        <f>'Input and Calculation Tool'!J323</f>
        <v>0</v>
      </c>
      <c r="C401" s="1441"/>
      <c r="D401" s="1450">
        <f t="shared" si="13"/>
        <v>0</v>
      </c>
      <c r="E401" s="1353">
        <v>0</v>
      </c>
    </row>
    <row r="402" spans="1:8" ht="14.25" customHeight="1">
      <c r="A402" s="1460" t="str">
        <f>'Input and Calculation Tool'!B324</f>
        <v>Mélange (méteil grain) 3</v>
      </c>
      <c r="B402" s="1448">
        <f>'Input and Calculation Tool'!J324</f>
        <v>0</v>
      </c>
      <c r="C402" s="1441"/>
      <c r="D402" s="1450">
        <f t="shared" si="13"/>
        <v>0</v>
      </c>
      <c r="E402" s="1353">
        <v>0</v>
      </c>
    </row>
    <row r="403" spans="1:8" ht="14.25" customHeight="1">
      <c r="A403" s="1447" t="s">
        <v>1238</v>
      </c>
      <c r="B403" s="1448">
        <f>'Input and Calculation Tool'!J326</f>
        <v>0</v>
      </c>
      <c r="C403" s="1449">
        <v>32.9</v>
      </c>
      <c r="D403" s="1450">
        <f t="shared" si="13"/>
        <v>0</v>
      </c>
      <c r="E403" s="1353">
        <v>0</v>
      </c>
    </row>
    <row r="404" spans="1:8" ht="14.25" customHeight="1">
      <c r="A404" s="1447" t="s">
        <v>1239</v>
      </c>
      <c r="B404" s="1448">
        <f>'Input and Calculation Tool'!J327</f>
        <v>0</v>
      </c>
      <c r="C404" s="1449">
        <v>35.5</v>
      </c>
      <c r="D404" s="1450">
        <f t="shared" si="13"/>
        <v>0</v>
      </c>
      <c r="E404" s="1353">
        <v>0</v>
      </c>
    </row>
    <row r="405" spans="1:8" ht="14.25" customHeight="1">
      <c r="A405" s="1447" t="s">
        <v>1240</v>
      </c>
      <c r="B405" s="1448">
        <f>'Input and Calculation Tool'!J328</f>
        <v>0</v>
      </c>
      <c r="C405" s="1449">
        <v>55.5</v>
      </c>
      <c r="D405" s="1450">
        <f t="shared" si="13"/>
        <v>0</v>
      </c>
      <c r="E405" s="1353">
        <v>0</v>
      </c>
    </row>
    <row r="406" spans="1:8" ht="14.25" customHeight="1">
      <c r="A406" s="1447" t="s">
        <v>1241</v>
      </c>
      <c r="B406" s="1448">
        <f>'Input and Calculation Tool'!J329</f>
        <v>0</v>
      </c>
      <c r="C406" s="1449">
        <v>32.5</v>
      </c>
      <c r="D406" s="1450">
        <f t="shared" si="13"/>
        <v>0</v>
      </c>
      <c r="E406" s="1353">
        <v>0</v>
      </c>
    </row>
    <row r="407" spans="1:8" ht="14.25" customHeight="1">
      <c r="A407" s="1447" t="s">
        <v>1242</v>
      </c>
      <c r="B407" s="1448">
        <f>'Input and Calculation Tool'!J330</f>
        <v>0</v>
      </c>
      <c r="C407" s="1449">
        <v>56.5</v>
      </c>
      <c r="D407" s="1450">
        <f t="shared" si="13"/>
        <v>0</v>
      </c>
      <c r="E407" s="1353">
        <v>0</v>
      </c>
    </row>
    <row r="408" spans="1:8" ht="14.25" customHeight="1">
      <c r="A408" s="1447" t="s">
        <v>1243</v>
      </c>
      <c r="B408" s="1448">
        <f>'Input and Calculation Tool'!J331</f>
        <v>0</v>
      </c>
      <c r="C408" s="1441"/>
      <c r="D408" s="1450">
        <f t="shared" si="13"/>
        <v>0</v>
      </c>
      <c r="E408" s="1353"/>
      <c r="G408" s="1388"/>
      <c r="H408" s="42" t="s">
        <v>3057</v>
      </c>
    </row>
    <row r="409" spans="1:8" ht="14.25" customHeight="1">
      <c r="A409" s="1447" t="s">
        <v>1244</v>
      </c>
      <c r="B409" s="1448">
        <f>'Input and Calculation Tool'!J332</f>
        <v>0</v>
      </c>
      <c r="C409" s="1441"/>
      <c r="D409" s="1450">
        <f t="shared" si="13"/>
        <v>0</v>
      </c>
      <c r="E409" s="1353"/>
      <c r="G409" s="1388"/>
      <c r="H409" s="42" t="s">
        <v>3057</v>
      </c>
    </row>
    <row r="410" spans="1:8" ht="14.25" customHeight="1">
      <c r="A410" s="1460" t="str">
        <f>'Input and Calculation Tool'!B333</f>
        <v>Autre légumineuse 1</v>
      </c>
      <c r="B410" s="1448">
        <f>'Input and Calculation Tool'!J333</f>
        <v>0</v>
      </c>
      <c r="C410" s="1441"/>
      <c r="D410" s="1450">
        <f t="shared" si="13"/>
        <v>0</v>
      </c>
      <c r="E410" s="1353"/>
    </row>
    <row r="411" spans="1:8" ht="14.25" customHeight="1">
      <c r="A411" s="1442" t="str">
        <f>'Input and Calculation Tool'!B334</f>
        <v>Autre légumineuse 2</v>
      </c>
      <c r="B411" s="1456">
        <f>'Input and Calculation Tool'!J334</f>
        <v>0</v>
      </c>
      <c r="C411" s="1441"/>
      <c r="D411" s="1450">
        <f t="shared" si="13"/>
        <v>0</v>
      </c>
      <c r="E411" s="1353"/>
    </row>
    <row r="412" spans="1:8" ht="14.25" customHeight="1">
      <c r="A412" s="91" t="s">
        <v>1285</v>
      </c>
      <c r="B412" s="455" t="s">
        <v>3023</v>
      </c>
      <c r="C412" s="1404" t="s">
        <v>3024</v>
      </c>
      <c r="D412" s="1404" t="s">
        <v>1694</v>
      </c>
    </row>
    <row r="413" spans="1:8" ht="14.25" customHeight="1">
      <c r="A413" s="1442" t="str">
        <f>'Input and Calculation Tool'!B382</f>
        <v>Autre co-produit 1</v>
      </c>
      <c r="B413" s="1456">
        <f>'Input and Calculation Tool'!J382</f>
        <v>0</v>
      </c>
      <c r="C413" s="1441"/>
      <c r="D413" s="1450">
        <f t="shared" si="13"/>
        <v>0</v>
      </c>
    </row>
    <row r="414" spans="1:8" ht="14.25" customHeight="1">
      <c r="A414" s="1442" t="str">
        <f>'Input and Calculation Tool'!B383</f>
        <v>Autre co-produit 2</v>
      </c>
      <c r="B414" s="1456">
        <f>'Input and Calculation Tool'!J383</f>
        <v>0</v>
      </c>
      <c r="C414" s="1441"/>
      <c r="D414" s="1450">
        <f>B414*C414</f>
        <v>0</v>
      </c>
    </row>
    <row r="415" spans="1:8" ht="14.25" customHeight="1">
      <c r="A415" s="1442" t="str">
        <f>'Input and Calculation Tool'!B384</f>
        <v>Autre co-produit 3</v>
      </c>
      <c r="B415" s="1456">
        <f>'Input and Calculation Tool'!J384</f>
        <v>0</v>
      </c>
      <c r="C415" s="1441"/>
      <c r="D415" s="1450">
        <f>B415*C415</f>
        <v>0</v>
      </c>
    </row>
    <row r="416" spans="1:8" ht="14.25" customHeight="1">
      <c r="A416" s="91" t="s">
        <v>3060</v>
      </c>
      <c r="B416" s="455" t="s">
        <v>3023</v>
      </c>
      <c r="C416" s="1404" t="s">
        <v>3024</v>
      </c>
      <c r="D416" s="1404" t="s">
        <v>1694</v>
      </c>
    </row>
    <row r="417" spans="1:11" ht="14.25" customHeight="1">
      <c r="A417" s="1442" t="str">
        <f>'Input and Calculation Tool'!B390</f>
        <v>Fourrage en dérobé 1</v>
      </c>
      <c r="B417" s="1456">
        <f>'Input and Calculation Tool'!J390</f>
        <v>0</v>
      </c>
      <c r="C417" s="1441"/>
      <c r="D417" s="1450">
        <f t="shared" ref="D417:D422" si="14">B417*C417</f>
        <v>0</v>
      </c>
    </row>
    <row r="418" spans="1:11" ht="14.25" customHeight="1">
      <c r="A418" s="1442" t="str">
        <f>'Input and Calculation Tool'!B391</f>
        <v>Fourrage en dérobé 2</v>
      </c>
      <c r="B418" s="1456">
        <f>'Input and Calculation Tool'!J391</f>
        <v>0</v>
      </c>
      <c r="C418" s="1441"/>
      <c r="D418" s="1450">
        <f t="shared" si="14"/>
        <v>0</v>
      </c>
    </row>
    <row r="419" spans="1:11" ht="14.25" customHeight="1">
      <c r="A419" s="1442" t="str">
        <f>'Input and Calculation Tool'!B392</f>
        <v>Fourrage en dérobé 3</v>
      </c>
      <c r="B419" s="1456">
        <f>'Input and Calculation Tool'!J392</f>
        <v>0</v>
      </c>
      <c r="C419" s="1441"/>
      <c r="D419" s="1450">
        <f t="shared" si="14"/>
        <v>0</v>
      </c>
    </row>
    <row r="420" spans="1:11" ht="14.25" customHeight="1">
      <c r="A420" s="1442" t="str">
        <f>'Input and Calculation Tool'!B394</f>
        <v>Culture en dérobée 1</v>
      </c>
      <c r="B420" s="1456">
        <f>'Input and Calculation Tool'!J394</f>
        <v>0</v>
      </c>
      <c r="C420" s="1441"/>
      <c r="D420" s="1450">
        <f t="shared" si="14"/>
        <v>0</v>
      </c>
    </row>
    <row r="421" spans="1:11" ht="14.25" customHeight="1">
      <c r="A421" s="1442" t="str">
        <f>'Input and Calculation Tool'!B395</f>
        <v>Culture en dérobée 2</v>
      </c>
      <c r="B421" s="1456">
        <f>'Input and Calculation Tool'!J395</f>
        <v>0</v>
      </c>
      <c r="C421" s="1441"/>
      <c r="D421" s="1450">
        <f t="shared" si="14"/>
        <v>0</v>
      </c>
    </row>
    <row r="422" spans="1:11" ht="14.25" customHeight="1">
      <c r="A422" s="1442" t="str">
        <f>'Input and Calculation Tool'!B396</f>
        <v>Culture en dérobée 3</v>
      </c>
      <c r="B422" s="1456">
        <f>'Input and Calculation Tool'!J396</f>
        <v>0</v>
      </c>
      <c r="C422" s="1441"/>
      <c r="D422" s="1450">
        <f t="shared" si="14"/>
        <v>0</v>
      </c>
    </row>
    <row r="423" spans="1:11" ht="14.25" customHeight="1"/>
    <row r="424" spans="1:11" ht="12.75" customHeight="1">
      <c r="A424" s="44"/>
      <c r="B424" s="454" t="s">
        <v>790</v>
      </c>
      <c r="C424" s="455" t="s">
        <v>1694</v>
      </c>
      <c r="D424" s="394">
        <f>SUM(D363:D422)</f>
        <v>0</v>
      </c>
      <c r="E424" s="44"/>
      <c r="F424" s="44"/>
      <c r="G424" s="44"/>
      <c r="H424" s="44"/>
      <c r="I424" s="44"/>
      <c r="J424" s="44"/>
      <c r="K424" s="44"/>
    </row>
    <row r="425" spans="1:11" ht="12.75" customHeight="1">
      <c r="A425" s="44"/>
      <c r="B425" s="44"/>
      <c r="C425" s="44"/>
      <c r="D425" s="44"/>
      <c r="E425" s="44"/>
      <c r="F425" s="44"/>
      <c r="G425" s="44"/>
      <c r="H425" s="44"/>
      <c r="I425" s="44"/>
      <c r="J425" s="44"/>
      <c r="K425" s="44"/>
    </row>
    <row r="426" spans="1:11" ht="12.75" customHeight="1">
      <c r="A426" s="44"/>
      <c r="B426" s="44"/>
      <c r="C426" s="44"/>
      <c r="D426" s="44"/>
      <c r="E426" s="44"/>
      <c r="F426" s="44"/>
      <c r="G426" s="44"/>
      <c r="H426" s="44"/>
      <c r="I426" s="44"/>
      <c r="J426" s="44"/>
      <c r="K426" s="44"/>
    </row>
    <row r="427" spans="1:11" ht="12.75" customHeight="1">
      <c r="A427" s="44"/>
      <c r="B427" s="44"/>
      <c r="C427" s="44"/>
      <c r="D427" s="44"/>
      <c r="E427" s="44"/>
      <c r="F427" s="44"/>
      <c r="G427" s="44"/>
      <c r="H427" s="44"/>
      <c r="I427" s="44"/>
      <c r="J427" s="44"/>
      <c r="K427" s="44"/>
    </row>
    <row r="428" spans="1:11" ht="20.25" customHeight="1">
      <c r="A428" s="3007" t="s">
        <v>3061</v>
      </c>
      <c r="B428" s="3007"/>
      <c r="C428" s="3007"/>
      <c r="D428" s="3007"/>
      <c r="E428" s="3007"/>
      <c r="F428" s="3007"/>
      <c r="G428" s="3007"/>
      <c r="H428" s="3007"/>
      <c r="I428" s="3007"/>
      <c r="J428" s="44"/>
      <c r="K428" s="44"/>
    </row>
    <row r="429" spans="1:11" ht="12.75" customHeight="1">
      <c r="A429" s="44"/>
      <c r="B429" s="44"/>
      <c r="C429" s="44"/>
      <c r="D429" s="44"/>
      <c r="E429" s="44"/>
      <c r="F429" s="44"/>
      <c r="G429" s="44"/>
      <c r="H429" s="44"/>
      <c r="I429" s="44"/>
      <c r="J429" s="44"/>
      <c r="K429" s="44"/>
    </row>
    <row r="430" spans="1:11" ht="12.75" customHeight="1">
      <c r="A430" s="1461"/>
      <c r="B430" s="1462"/>
      <c r="C430" s="1463"/>
      <c r="D430" s="1463"/>
      <c r="E430" s="44"/>
      <c r="F430" s="44"/>
      <c r="G430" s="44"/>
      <c r="H430" s="44"/>
      <c r="I430" s="44"/>
      <c r="J430" s="44"/>
      <c r="K430" s="44"/>
    </row>
    <row r="431" spans="1:11" ht="25.5" customHeight="1">
      <c r="A431" s="1464" t="s">
        <v>3062</v>
      </c>
      <c r="B431" s="1464" t="s">
        <v>3063</v>
      </c>
      <c r="C431" s="454" t="s">
        <v>2977</v>
      </c>
      <c r="D431" s="454" t="s">
        <v>1320</v>
      </c>
      <c r="E431" s="1347" t="s">
        <v>2967</v>
      </c>
      <c r="F431" s="44"/>
      <c r="G431" s="44"/>
    </row>
    <row r="432" spans="1:11" ht="54" customHeight="1">
      <c r="A432" s="1465"/>
      <c r="B432" s="1404" t="s">
        <v>3064</v>
      </c>
      <c r="C432" s="1466" t="s">
        <v>3065</v>
      </c>
      <c r="D432" s="455" t="s">
        <v>2993</v>
      </c>
      <c r="E432" s="1351"/>
      <c r="F432" s="44"/>
      <c r="G432" s="44"/>
    </row>
    <row r="433" spans="1:11" ht="12.75" customHeight="1">
      <c r="A433" s="1352" t="s">
        <v>3066</v>
      </c>
      <c r="B433" s="1467"/>
      <c r="C433" s="1468">
        <v>4.5</v>
      </c>
      <c r="D433" s="1469">
        <f t="shared" ref="D433:D472" si="15">$B433*C433</f>
        <v>0</v>
      </c>
      <c r="E433" s="1353">
        <v>0</v>
      </c>
      <c r="H433" s="1398"/>
    </row>
    <row r="434" spans="1:11" ht="15.75" customHeight="1">
      <c r="A434" s="1352" t="s">
        <v>3067</v>
      </c>
      <c r="B434" s="1467"/>
      <c r="C434" s="1468">
        <v>0.80000001192092907</v>
      </c>
      <c r="D434" s="1469">
        <f t="shared" si="15"/>
        <v>0</v>
      </c>
      <c r="E434" s="1353">
        <v>0</v>
      </c>
    </row>
    <row r="435" spans="1:11" ht="12.75" customHeight="1">
      <c r="A435" s="1352" t="s">
        <v>3068</v>
      </c>
      <c r="B435" s="1467"/>
      <c r="C435" s="1468">
        <v>5</v>
      </c>
      <c r="D435" s="1469">
        <f t="shared" si="15"/>
        <v>0</v>
      </c>
      <c r="E435" s="1353">
        <v>0</v>
      </c>
    </row>
    <row r="436" spans="1:11" ht="12.75" customHeight="1">
      <c r="A436" s="1352" t="s">
        <v>3069</v>
      </c>
      <c r="B436" s="1467"/>
      <c r="C436" s="1468">
        <v>6.0999999046325701</v>
      </c>
      <c r="D436" s="1469">
        <f t="shared" si="15"/>
        <v>0</v>
      </c>
      <c r="E436" s="1353">
        <v>0</v>
      </c>
    </row>
    <row r="437" spans="1:11" ht="12.75" customHeight="1">
      <c r="A437" s="1352" t="s">
        <v>3070</v>
      </c>
      <c r="B437" s="1467"/>
      <c r="C437" s="1468">
        <v>1.6</v>
      </c>
      <c r="D437" s="1469">
        <f t="shared" si="15"/>
        <v>0</v>
      </c>
      <c r="E437" s="1353">
        <v>0</v>
      </c>
    </row>
    <row r="438" spans="1:11" ht="12.75" customHeight="1">
      <c r="A438" s="1352" t="s">
        <v>3071</v>
      </c>
      <c r="B438" s="1467"/>
      <c r="C438" s="1468">
        <v>1.7000000000000002</v>
      </c>
      <c r="D438" s="1469">
        <f t="shared" si="15"/>
        <v>0</v>
      </c>
      <c r="E438" s="1353">
        <v>0</v>
      </c>
    </row>
    <row r="439" spans="1:11" ht="12.75" customHeight="1">
      <c r="A439" s="1352" t="s">
        <v>3072</v>
      </c>
      <c r="B439" s="1467"/>
      <c r="C439" s="1468">
        <v>1.1000000000000001</v>
      </c>
      <c r="D439" s="1469">
        <f t="shared" si="15"/>
        <v>0</v>
      </c>
      <c r="E439" s="1353">
        <v>0</v>
      </c>
      <c r="H439" s="1425"/>
      <c r="I439" s="1425"/>
      <c r="J439" s="1425"/>
      <c r="K439" s="1425"/>
    </row>
    <row r="440" spans="1:11" ht="12.75" customHeight="1">
      <c r="A440" s="1352" t="s">
        <v>3073</v>
      </c>
      <c r="B440" s="1467"/>
      <c r="C440" s="1468">
        <v>1.20000004768372</v>
      </c>
      <c r="D440" s="1469">
        <f t="shared" si="15"/>
        <v>0</v>
      </c>
      <c r="E440" s="1353">
        <v>0</v>
      </c>
    </row>
    <row r="441" spans="1:11" ht="12.75" customHeight="1">
      <c r="A441" s="1352" t="s">
        <v>3074</v>
      </c>
      <c r="B441" s="1467"/>
      <c r="C441" s="1468">
        <v>1.79999995231628</v>
      </c>
      <c r="D441" s="1469">
        <f t="shared" si="15"/>
        <v>0</v>
      </c>
      <c r="E441" s="1353">
        <v>0</v>
      </c>
      <c r="H441" s="44"/>
    </row>
    <row r="442" spans="1:11" ht="25.5" customHeight="1">
      <c r="A442" s="1352" t="s">
        <v>3075</v>
      </c>
      <c r="B442" s="1467"/>
      <c r="C442" s="1468">
        <v>2.6</v>
      </c>
      <c r="D442" s="1469">
        <f t="shared" si="15"/>
        <v>0</v>
      </c>
      <c r="E442" s="1353">
        <v>0</v>
      </c>
      <c r="H442" s="44"/>
    </row>
    <row r="443" spans="1:11" ht="28.5" customHeight="1">
      <c r="A443" s="1352" t="s">
        <v>3076</v>
      </c>
      <c r="B443" s="1467"/>
      <c r="C443" s="1468">
        <v>11.1</v>
      </c>
      <c r="D443" s="1469">
        <f t="shared" si="15"/>
        <v>0</v>
      </c>
      <c r="E443" s="1353">
        <v>0</v>
      </c>
      <c r="H443" s="44"/>
    </row>
    <row r="444" spans="1:11" ht="28.5" customHeight="1">
      <c r="A444" s="1352" t="s">
        <v>3077</v>
      </c>
      <c r="B444" s="1467"/>
      <c r="C444" s="1468">
        <v>5.9</v>
      </c>
      <c r="D444" s="1469">
        <f t="shared" si="15"/>
        <v>0</v>
      </c>
      <c r="E444" s="1353">
        <v>0</v>
      </c>
      <c r="H444" s="44"/>
    </row>
    <row r="445" spans="1:11" ht="12.75" customHeight="1">
      <c r="A445" s="1352" t="s">
        <v>3078</v>
      </c>
      <c r="B445" s="1467"/>
      <c r="C445" s="1468">
        <v>2.6</v>
      </c>
      <c r="D445" s="1469">
        <f t="shared" si="15"/>
        <v>0</v>
      </c>
      <c r="E445" s="1353">
        <v>0</v>
      </c>
      <c r="H445" s="44"/>
    </row>
    <row r="446" spans="1:11" ht="12.75" customHeight="1">
      <c r="A446" s="1352" t="s">
        <v>3079</v>
      </c>
      <c r="B446" s="1467"/>
      <c r="C446" s="1468">
        <v>2.1</v>
      </c>
      <c r="D446" s="1469">
        <f t="shared" si="15"/>
        <v>0</v>
      </c>
      <c r="E446" s="1353">
        <v>0</v>
      </c>
      <c r="H446" s="44"/>
    </row>
    <row r="447" spans="1:11" ht="15" customHeight="1">
      <c r="A447" s="1352" t="s">
        <v>3080</v>
      </c>
      <c r="B447" s="1467"/>
      <c r="C447" s="1468">
        <v>2.2999999523162802</v>
      </c>
      <c r="D447" s="1469">
        <f t="shared" si="15"/>
        <v>0</v>
      </c>
      <c r="E447" s="1353">
        <v>0</v>
      </c>
    </row>
    <row r="448" spans="1:11" ht="15" customHeight="1">
      <c r="A448" s="1352" t="s">
        <v>3081</v>
      </c>
      <c r="B448" s="1467"/>
      <c r="C448" s="1468">
        <v>1.83469626844343</v>
      </c>
      <c r="D448" s="1469">
        <f t="shared" si="15"/>
        <v>0</v>
      </c>
      <c r="E448" s="1353">
        <v>0</v>
      </c>
    </row>
    <row r="449" spans="1:11" ht="15" customHeight="1">
      <c r="A449" s="1352" t="s">
        <v>3082</v>
      </c>
      <c r="B449" s="1467"/>
      <c r="C449" s="1468">
        <v>1.24118055555556</v>
      </c>
      <c r="D449" s="1469">
        <f t="shared" si="15"/>
        <v>0</v>
      </c>
      <c r="E449" s="1353">
        <v>0</v>
      </c>
    </row>
    <row r="450" spans="1:11" ht="12.75" customHeight="1">
      <c r="A450" s="1352" t="s">
        <v>3083</v>
      </c>
      <c r="B450" s="1467"/>
      <c r="C450" s="1468">
        <v>3.5999999046325701</v>
      </c>
      <c r="D450" s="1469">
        <f t="shared" si="15"/>
        <v>0</v>
      </c>
      <c r="E450" s="1353">
        <v>0</v>
      </c>
      <c r="H450" s="44"/>
    </row>
    <row r="451" spans="1:11" ht="12.75" customHeight="1">
      <c r="A451" s="1352" t="s">
        <v>3084</v>
      </c>
      <c r="B451" s="1467"/>
      <c r="C451" s="1468">
        <v>3.5999999046325701</v>
      </c>
      <c r="D451" s="1469">
        <f t="shared" si="15"/>
        <v>0</v>
      </c>
      <c r="E451" s="1353">
        <v>0</v>
      </c>
      <c r="H451" s="44"/>
    </row>
    <row r="452" spans="1:11" ht="12.75" customHeight="1">
      <c r="A452" s="1352" t="s">
        <v>3085</v>
      </c>
      <c r="B452" s="1467"/>
      <c r="C452" s="1468">
        <v>10.800000190734901</v>
      </c>
      <c r="D452" s="1469">
        <f t="shared" si="15"/>
        <v>0</v>
      </c>
      <c r="E452" s="1353">
        <v>0</v>
      </c>
      <c r="H452" s="1470"/>
      <c r="I452" s="1425"/>
      <c r="J452" s="1425"/>
      <c r="K452" s="1425"/>
    </row>
    <row r="453" spans="1:11" ht="25.5" customHeight="1">
      <c r="A453" s="1352" t="s">
        <v>3086</v>
      </c>
      <c r="B453" s="1467"/>
      <c r="C453" s="1468">
        <v>1.29999995231628</v>
      </c>
      <c r="D453" s="1469">
        <f t="shared" si="15"/>
        <v>0</v>
      </c>
      <c r="E453" s="1353">
        <v>0</v>
      </c>
      <c r="H453" s="44"/>
    </row>
    <row r="454" spans="1:11" ht="12.75" customHeight="1">
      <c r="A454" s="1352" t="s">
        <v>1244</v>
      </c>
      <c r="B454" s="1467"/>
      <c r="C454" s="1468">
        <v>2.9</v>
      </c>
      <c r="D454" s="1469">
        <f t="shared" si="15"/>
        <v>0</v>
      </c>
      <c r="E454" s="1353">
        <v>0</v>
      </c>
      <c r="H454" s="44"/>
    </row>
    <row r="455" spans="1:11" ht="12.75" customHeight="1">
      <c r="A455" s="1352" t="s">
        <v>3087</v>
      </c>
      <c r="B455" s="1467"/>
      <c r="C455" s="1468">
        <v>3</v>
      </c>
      <c r="D455" s="1469">
        <f t="shared" si="15"/>
        <v>0</v>
      </c>
      <c r="E455" s="1353">
        <v>0</v>
      </c>
      <c r="H455" s="44"/>
    </row>
    <row r="456" spans="1:11" ht="12.75" customHeight="1">
      <c r="A456" s="1352" t="s">
        <v>3088</v>
      </c>
      <c r="B456" s="1467"/>
      <c r="C456" s="1468">
        <v>33</v>
      </c>
      <c r="D456" s="1469">
        <f t="shared" si="15"/>
        <v>0</v>
      </c>
      <c r="E456" s="1353">
        <v>0</v>
      </c>
      <c r="H456" s="44"/>
    </row>
    <row r="457" spans="1:11" ht="15.75" customHeight="1">
      <c r="A457" s="1352" t="s">
        <v>3089</v>
      </c>
      <c r="B457" s="1467"/>
      <c r="C457" s="1468">
        <v>2</v>
      </c>
      <c r="D457" s="1469">
        <f t="shared" si="15"/>
        <v>0</v>
      </c>
      <c r="E457" s="1353">
        <v>0</v>
      </c>
      <c r="H457" s="44"/>
    </row>
    <row r="458" spans="1:11" ht="12.75" customHeight="1">
      <c r="A458" s="1352" t="s">
        <v>3090</v>
      </c>
      <c r="B458" s="1467"/>
      <c r="C458" s="1468">
        <v>2.7999999523162797</v>
      </c>
      <c r="D458" s="1469">
        <f t="shared" si="15"/>
        <v>0</v>
      </c>
      <c r="E458" s="1353">
        <v>0</v>
      </c>
    </row>
    <row r="459" spans="1:11" ht="12.75" customHeight="1">
      <c r="A459" s="1352" t="s">
        <v>3091</v>
      </c>
      <c r="B459" s="1467"/>
      <c r="C459" s="1468">
        <v>2.6</v>
      </c>
      <c r="D459" s="1469">
        <f t="shared" si="15"/>
        <v>0</v>
      </c>
      <c r="E459" s="1353">
        <v>0</v>
      </c>
    </row>
    <row r="460" spans="1:11" ht="12.75" customHeight="1">
      <c r="A460" s="1352" t="s">
        <v>3092</v>
      </c>
      <c r="B460" s="1467"/>
      <c r="C460" s="1468">
        <v>2.2999999523162802</v>
      </c>
      <c r="D460" s="1469">
        <f t="shared" si="15"/>
        <v>0</v>
      </c>
      <c r="E460" s="1353">
        <v>0</v>
      </c>
    </row>
    <row r="461" spans="1:11" ht="12.75" customHeight="1">
      <c r="A461" s="1352" t="s">
        <v>3093</v>
      </c>
      <c r="B461" s="1467"/>
      <c r="C461" s="1468">
        <v>3.2999999523162802</v>
      </c>
      <c r="D461" s="1469">
        <f t="shared" si="15"/>
        <v>0</v>
      </c>
      <c r="E461" s="1353">
        <v>0</v>
      </c>
    </row>
    <row r="462" spans="1:11" ht="12.75" customHeight="1">
      <c r="A462" s="1352" t="s">
        <v>3094</v>
      </c>
      <c r="B462" s="1467"/>
      <c r="C462" s="1468">
        <v>10.7</v>
      </c>
      <c r="D462" s="1469">
        <f t="shared" si="15"/>
        <v>0</v>
      </c>
      <c r="E462" s="1353">
        <v>0</v>
      </c>
      <c r="H462" s="1425"/>
      <c r="I462" s="1425"/>
      <c r="J462" s="1425"/>
      <c r="K462" s="1425"/>
    </row>
    <row r="463" spans="1:11" ht="25.5" customHeight="1">
      <c r="A463" s="1352" t="s">
        <v>3095</v>
      </c>
      <c r="B463" s="1467"/>
      <c r="C463" s="1468">
        <v>3.2</v>
      </c>
      <c r="D463" s="1469">
        <f t="shared" si="15"/>
        <v>0</v>
      </c>
      <c r="E463" s="1353">
        <v>0</v>
      </c>
    </row>
    <row r="464" spans="1:11" ht="12.75" customHeight="1">
      <c r="A464" s="1352" t="s">
        <v>3096</v>
      </c>
      <c r="B464" s="1467"/>
      <c r="C464" s="1468">
        <v>3.2</v>
      </c>
      <c r="D464" s="1469">
        <f t="shared" si="15"/>
        <v>0</v>
      </c>
      <c r="E464" s="1353">
        <v>0</v>
      </c>
      <c r="H464" s="44"/>
    </row>
    <row r="465" spans="1:11" ht="14.65" customHeight="1">
      <c r="A465" s="1352" t="s">
        <v>3097</v>
      </c>
      <c r="B465" s="1467"/>
      <c r="C465" s="1468">
        <v>1.8</v>
      </c>
      <c r="D465" s="1469">
        <f t="shared" si="15"/>
        <v>0</v>
      </c>
      <c r="E465" s="1353">
        <v>0</v>
      </c>
      <c r="H465" s="44"/>
    </row>
    <row r="466" spans="1:11" ht="25.35" customHeight="1">
      <c r="A466" s="1352" t="s">
        <v>3098</v>
      </c>
      <c r="B466" s="394">
        <f>'Input and Calculation Tool'!J348+'Input and Calculation Tool'!J349+'Input and Calculation Tool'!J350+'Input and Calculation Tool'!J351+'Input and Calculation Tool'!J352</f>
        <v>0</v>
      </c>
      <c r="C466" s="1471">
        <v>1.6</v>
      </c>
      <c r="D466" s="1364">
        <f t="shared" si="15"/>
        <v>0</v>
      </c>
      <c r="E466" s="1351">
        <v>2</v>
      </c>
      <c r="F466" s="3014" t="s">
        <v>3099</v>
      </c>
      <c r="G466" s="3015"/>
      <c r="H466" s="3015"/>
      <c r="I466" s="3015"/>
      <c r="J466" s="3015"/>
    </row>
    <row r="467" spans="1:11" ht="15.6" customHeight="1">
      <c r="A467" s="1352" t="s">
        <v>3100</v>
      </c>
      <c r="B467" s="1467"/>
      <c r="C467" s="1468">
        <v>0.7</v>
      </c>
      <c r="D467" s="1469">
        <f t="shared" si="15"/>
        <v>0</v>
      </c>
      <c r="E467" s="1353">
        <v>0</v>
      </c>
      <c r="H467" s="44"/>
    </row>
    <row r="468" spans="1:11" ht="12.75" customHeight="1">
      <c r="A468" s="1352" t="s">
        <v>3101</v>
      </c>
      <c r="B468" s="1467"/>
      <c r="C468" s="1468">
        <v>71</v>
      </c>
      <c r="D468" s="1469">
        <f t="shared" si="15"/>
        <v>0</v>
      </c>
      <c r="E468" s="1353">
        <v>0</v>
      </c>
      <c r="H468" s="44"/>
    </row>
    <row r="469" spans="1:11" ht="12.75" customHeight="1">
      <c r="A469" s="1352" t="s">
        <v>3102</v>
      </c>
      <c r="B469" s="1467"/>
      <c r="C469" s="1468">
        <v>23</v>
      </c>
      <c r="D469" s="1469">
        <f t="shared" si="15"/>
        <v>0</v>
      </c>
      <c r="E469" s="1353">
        <v>0</v>
      </c>
      <c r="H469" s="44"/>
    </row>
    <row r="470" spans="1:11" ht="12.75" customHeight="1">
      <c r="A470" s="1352" t="s">
        <v>1250</v>
      </c>
      <c r="B470" s="1467"/>
      <c r="C470" s="1467"/>
      <c r="D470" s="1469">
        <f t="shared" si="15"/>
        <v>0</v>
      </c>
      <c r="E470" s="1353"/>
      <c r="H470" s="44"/>
    </row>
    <row r="471" spans="1:11" ht="14.65" customHeight="1">
      <c r="A471" s="1352" t="s">
        <v>1251</v>
      </c>
      <c r="B471" s="1467"/>
      <c r="C471" s="1467"/>
      <c r="D471" s="1469">
        <f t="shared" si="15"/>
        <v>0</v>
      </c>
      <c r="E471" s="1353"/>
      <c r="H471" s="44"/>
    </row>
    <row r="472" spans="1:11" ht="12.75" customHeight="1">
      <c r="A472" s="1352" t="s">
        <v>1252</v>
      </c>
      <c r="B472" s="1467"/>
      <c r="C472" s="1467"/>
      <c r="D472" s="1469">
        <f t="shared" si="15"/>
        <v>0</v>
      </c>
      <c r="E472" s="1353"/>
      <c r="H472" s="44"/>
    </row>
    <row r="473" spans="1:11" s="1425" customFormat="1" ht="12.75" customHeight="1">
      <c r="A473" s="1472" t="s">
        <v>1028</v>
      </c>
      <c r="B473" s="1467"/>
      <c r="C473" s="1467"/>
      <c r="D473" s="1473">
        <f>$B473*C473</f>
        <v>0</v>
      </c>
      <c r="E473" s="1353" t="s">
        <v>777</v>
      </c>
      <c r="H473" s="44"/>
      <c r="I473" s="42"/>
      <c r="J473" s="42"/>
      <c r="K473" s="42"/>
    </row>
    <row r="474" spans="1:11" ht="12.75" customHeight="1">
      <c r="A474" s="1472" t="s">
        <v>1028</v>
      </c>
      <c r="B474" s="1467"/>
      <c r="C474" s="1467"/>
      <c r="D474" s="1473">
        <f>$B474*C474</f>
        <v>0</v>
      </c>
      <c r="E474" s="1353" t="s">
        <v>777</v>
      </c>
    </row>
    <row r="475" spans="1:11" ht="12.75" customHeight="1">
      <c r="A475" s="1462"/>
      <c r="B475" s="1444"/>
      <c r="C475" s="44"/>
      <c r="G475" s="44"/>
      <c r="H475" s="44"/>
      <c r="I475" s="44"/>
    </row>
    <row r="476" spans="1:11" ht="12.75" customHeight="1">
      <c r="A476" s="3006" t="s">
        <v>3103</v>
      </c>
      <c r="B476" s="3006"/>
      <c r="C476" s="44"/>
      <c r="G476" s="44"/>
      <c r="H476" s="44"/>
      <c r="I476" s="44"/>
    </row>
    <row r="477" spans="1:11" ht="12.75" customHeight="1">
      <c r="A477" s="1352" t="s">
        <v>3104</v>
      </c>
      <c r="B477" s="394">
        <f>'Input and Calculation Tool'!J379</f>
        <v>0</v>
      </c>
      <c r="C477" s="1474">
        <v>3.3</v>
      </c>
      <c r="D477" s="1469">
        <f>$B477*C477</f>
        <v>0</v>
      </c>
      <c r="E477" s="1351">
        <v>8</v>
      </c>
      <c r="G477" s="44"/>
      <c r="H477" s="44"/>
      <c r="I477" s="44"/>
    </row>
    <row r="478" spans="1:11" ht="12.75" customHeight="1">
      <c r="A478" s="1352" t="s">
        <v>3105</v>
      </c>
      <c r="B478" s="394">
        <f>'Input and Calculation Tool'!J380</f>
        <v>0</v>
      </c>
      <c r="C478" s="1467"/>
      <c r="D478" s="1469">
        <f>$B478*C478</f>
        <v>0</v>
      </c>
      <c r="E478" s="1353"/>
      <c r="F478" s="42" t="s">
        <v>3106</v>
      </c>
      <c r="H478" s="1475" t="s">
        <v>3107</v>
      </c>
      <c r="I478" s="42" t="s">
        <v>3108</v>
      </c>
    </row>
    <row r="479" spans="1:11" ht="12.75" customHeight="1">
      <c r="A479" s="1352" t="s">
        <v>3109</v>
      </c>
      <c r="B479" s="394">
        <f>IF('Input and Calculation Tool'!C368="",0,'Input and Calculation Tool'!F368/'Input and Calculation Tool'!C368)</f>
        <v>0</v>
      </c>
      <c r="C479" s="1467"/>
      <c r="D479" s="1469">
        <f>$B479*C479</f>
        <v>0</v>
      </c>
      <c r="E479" s="1353"/>
      <c r="G479" s="44"/>
      <c r="H479" s="1388"/>
      <c r="I479" s="44" t="s">
        <v>3110</v>
      </c>
    </row>
    <row r="480" spans="1:11" ht="12.75" customHeight="1">
      <c r="A480" s="1352" t="s">
        <v>3111</v>
      </c>
      <c r="B480" s="249">
        <f>IF('Input and Calculation Tool'!C370="",0,'Input and Calculation Tool'!F370/'Input and Calculation Tool'!C370)</f>
        <v>0</v>
      </c>
      <c r="C480" s="1467"/>
      <c r="D480" s="1469">
        <f>$B480*C480</f>
        <v>0</v>
      </c>
      <c r="E480" s="1353"/>
      <c r="G480" s="44"/>
      <c r="H480" s="1388"/>
      <c r="I480" s="44" t="s">
        <v>3110</v>
      </c>
    </row>
    <row r="481" spans="1:11" ht="12.75" customHeight="1">
      <c r="A481" s="795"/>
      <c r="B481" s="1444"/>
      <c r="C481" s="44"/>
      <c r="G481" s="44"/>
      <c r="H481" s="44"/>
      <c r="I481" s="44"/>
    </row>
    <row r="482" spans="1:11" ht="12.75" customHeight="1">
      <c r="A482" s="44"/>
      <c r="B482" s="454" t="s">
        <v>790</v>
      </c>
      <c r="C482" s="455" t="s">
        <v>1694</v>
      </c>
      <c r="D482" s="394">
        <f>SUM(D433:D474,D477:D480)</f>
        <v>0</v>
      </c>
      <c r="E482" s="44"/>
      <c r="F482" s="44"/>
      <c r="G482" s="44"/>
      <c r="H482" s="44"/>
      <c r="I482" s="44"/>
      <c r="J482" s="44"/>
      <c r="K482" s="44"/>
    </row>
    <row r="483" spans="1:11" ht="12.75" customHeight="1">
      <c r="A483" s="44"/>
      <c r="B483" s="1476"/>
      <c r="C483" s="1476"/>
      <c r="D483" s="1477"/>
      <c r="E483" s="44"/>
      <c r="F483" s="44"/>
      <c r="G483" s="44"/>
      <c r="H483" s="44"/>
      <c r="I483" s="44"/>
      <c r="J483" s="44"/>
      <c r="K483" s="44"/>
    </row>
    <row r="484" spans="1:11" ht="12.75" customHeight="1">
      <c r="A484" s="44"/>
      <c r="B484" s="44"/>
      <c r="C484" s="44"/>
      <c r="D484" s="44"/>
      <c r="E484" s="44"/>
      <c r="F484" s="44"/>
      <c r="G484" s="44"/>
      <c r="H484" s="44"/>
      <c r="I484" s="44"/>
      <c r="J484" s="44"/>
      <c r="K484" s="44"/>
    </row>
    <row r="485" spans="1:11" s="1479" customFormat="1" ht="20.25" customHeight="1">
      <c r="A485" s="3007" t="s">
        <v>3112</v>
      </c>
      <c r="B485" s="3007"/>
      <c r="C485" s="3007"/>
      <c r="D485" s="3007"/>
      <c r="E485" s="3007"/>
      <c r="F485" s="3007"/>
      <c r="G485" s="3007"/>
      <c r="H485" s="3007"/>
      <c r="I485" s="3007"/>
      <c r="J485" s="1478"/>
      <c r="K485" s="1478"/>
    </row>
    <row r="486" spans="1:11" ht="12.75" customHeight="1">
      <c r="A486" s="1343"/>
      <c r="B486" s="44"/>
      <c r="C486" s="44"/>
      <c r="D486" s="44"/>
      <c r="E486" s="44"/>
      <c r="F486" s="44"/>
      <c r="G486" s="44"/>
      <c r="H486" s="44"/>
      <c r="I486" s="44"/>
      <c r="J486" s="44"/>
      <c r="K486" s="44"/>
    </row>
    <row r="487" spans="1:11" ht="12.75" customHeight="1">
      <c r="A487" s="44"/>
      <c r="B487" s="44"/>
      <c r="C487" s="44"/>
      <c r="D487" s="44"/>
      <c r="E487" s="44"/>
      <c r="F487" s="44"/>
      <c r="G487" s="44"/>
      <c r="H487" s="44"/>
      <c r="I487" s="44"/>
      <c r="J487" s="44"/>
      <c r="K487" s="44"/>
    </row>
    <row r="488" spans="1:11" ht="25.5" customHeight="1">
      <c r="A488" s="3008" t="s">
        <v>3113</v>
      </c>
      <c r="B488" s="460" t="s">
        <v>3114</v>
      </c>
      <c r="C488" s="454" t="s">
        <v>3115</v>
      </c>
      <c r="D488" s="454" t="s">
        <v>2977</v>
      </c>
      <c r="E488" s="454" t="s">
        <v>1320</v>
      </c>
      <c r="F488" s="1347" t="s">
        <v>2967</v>
      </c>
      <c r="G488" s="44"/>
    </row>
    <row r="489" spans="1:11" ht="12.75" customHeight="1">
      <c r="A489" s="3008"/>
      <c r="B489" s="1480" t="s">
        <v>3116</v>
      </c>
      <c r="C489" s="1480" t="s">
        <v>3117</v>
      </c>
      <c r="D489" s="455" t="s">
        <v>3118</v>
      </c>
      <c r="E489" s="455" t="s">
        <v>2993</v>
      </c>
      <c r="F489" s="1351"/>
      <c r="G489" s="44"/>
    </row>
    <row r="490" spans="1:11" ht="12.75" customHeight="1">
      <c r="A490" s="1438" t="s">
        <v>1022</v>
      </c>
      <c r="B490" s="1448">
        <f>'Input and Calculation Tool'!D145</f>
        <v>0</v>
      </c>
      <c r="C490" s="1448">
        <f>'Input and Calculation Tool'!G145</f>
        <v>0</v>
      </c>
      <c r="D490" s="1481">
        <f>C490/6.06</f>
        <v>0</v>
      </c>
      <c r="E490" s="1364">
        <f>D490*$B490/1000</f>
        <v>0</v>
      </c>
      <c r="F490" s="1353">
        <v>0</v>
      </c>
      <c r="G490" s="44"/>
    </row>
    <row r="491" spans="1:11" ht="12.75" customHeight="1">
      <c r="A491" s="1438" t="s">
        <v>1027</v>
      </c>
      <c r="B491" s="1448">
        <f>'Input and Calculation Tool'!D147</f>
        <v>0</v>
      </c>
      <c r="C491" s="1448">
        <f>'Input and Calculation Tool'!G147</f>
        <v>0</v>
      </c>
      <c r="D491" s="1481">
        <f>C491/6.06</f>
        <v>0</v>
      </c>
      <c r="E491" s="1364">
        <f>D491*$B491/1000</f>
        <v>0</v>
      </c>
      <c r="F491" s="1353">
        <v>0</v>
      </c>
      <c r="G491" s="44"/>
    </row>
    <row r="492" spans="1:11" ht="12.75" customHeight="1">
      <c r="A492" s="1438" t="s">
        <v>1026</v>
      </c>
      <c r="B492" s="1448">
        <f>'Input and Calculation Tool'!D146</f>
        <v>0</v>
      </c>
      <c r="C492" s="1448">
        <f>'Input and Calculation Tool'!G146</f>
        <v>0</v>
      </c>
      <c r="D492" s="1481">
        <f>C492/5.74</f>
        <v>0</v>
      </c>
      <c r="E492" s="1364">
        <f>D492*$B492/1000</f>
        <v>0</v>
      </c>
      <c r="F492" s="1353">
        <v>0</v>
      </c>
      <c r="G492" s="44"/>
    </row>
    <row r="493" spans="1:11" ht="12.75" customHeight="1">
      <c r="A493" s="1482" t="str">
        <f>'Input and Calculation Tool'!C148</f>
        <v>Autre</v>
      </c>
      <c r="B493" s="1448">
        <f>'Input and Calculation Tool'!D148</f>
        <v>0</v>
      </c>
      <c r="C493" s="1448">
        <f>'Input and Calculation Tool'!G148</f>
        <v>0</v>
      </c>
      <c r="D493" s="1483">
        <f>C493/5.74</f>
        <v>0</v>
      </c>
      <c r="E493" s="1385">
        <f>D493*$B493/1000</f>
        <v>0</v>
      </c>
      <c r="F493" s="1353"/>
      <c r="G493" s="44"/>
    </row>
    <row r="494" spans="1:11" ht="12.75" customHeight="1">
      <c r="A494" s="44"/>
      <c r="B494" s="44"/>
      <c r="C494" s="454" t="s">
        <v>3119</v>
      </c>
      <c r="D494" s="1393" t="s">
        <v>1694</v>
      </c>
      <c r="E494" s="394">
        <f>SUM(E490:E493)</f>
        <v>0</v>
      </c>
      <c r="H494" s="44"/>
      <c r="I494" s="44"/>
    </row>
    <row r="495" spans="1:11" ht="12.75" customHeight="1">
      <c r="A495" s="1484"/>
      <c r="B495" s="1484"/>
      <c r="C495" s="44"/>
      <c r="D495" s="44"/>
      <c r="E495" s="44"/>
      <c r="F495" s="44"/>
      <c r="G495" s="44"/>
      <c r="H495" s="44"/>
      <c r="I495" s="44"/>
      <c r="J495" s="44"/>
      <c r="K495" s="44"/>
    </row>
    <row r="496" spans="1:11" ht="25.5" customHeight="1">
      <c r="A496" s="3008" t="s">
        <v>3120</v>
      </c>
      <c r="B496" s="460" t="s">
        <v>3121</v>
      </c>
      <c r="C496" s="1346" t="s">
        <v>3122</v>
      </c>
      <c r="D496" s="454" t="s">
        <v>2977</v>
      </c>
      <c r="E496" s="454" t="s">
        <v>1320</v>
      </c>
      <c r="F496" s="1347" t="s">
        <v>2967</v>
      </c>
      <c r="G496" s="44"/>
    </row>
    <row r="497" spans="1:11" ht="25.5" customHeight="1">
      <c r="A497" s="3008"/>
      <c r="B497" s="455" t="s">
        <v>3123</v>
      </c>
      <c r="C497" s="1404" t="s">
        <v>1034</v>
      </c>
      <c r="D497" s="1404" t="s">
        <v>3024</v>
      </c>
      <c r="E497" s="455" t="s">
        <v>2993</v>
      </c>
      <c r="F497" s="1351"/>
      <c r="G497" s="44"/>
    </row>
    <row r="498" spans="1:11" ht="12.75" customHeight="1">
      <c r="A498" s="1301" t="s">
        <v>1032</v>
      </c>
      <c r="B498" s="1448">
        <f>'Input and Calculation Tool'!D152</f>
        <v>0</v>
      </c>
      <c r="C498" s="1485">
        <v>7.5000002980232197E-2</v>
      </c>
      <c r="D498" s="1486">
        <v>21.299999237060501</v>
      </c>
      <c r="E498" s="1469">
        <f>($B498*$C498)/1000*D498</f>
        <v>0</v>
      </c>
      <c r="F498" s="1353">
        <v>0</v>
      </c>
      <c r="H498" s="1398"/>
    </row>
    <row r="499" spans="1:11" ht="12.75" customHeight="1">
      <c r="A499" s="1301" t="s">
        <v>1036</v>
      </c>
      <c r="B499" s="1448">
        <f>'Input and Calculation Tool'!D153</f>
        <v>0</v>
      </c>
      <c r="C499" s="1485">
        <v>7.5000002980232197E-2</v>
      </c>
      <c r="D499" s="1486">
        <v>21</v>
      </c>
      <c r="E499" s="1469">
        <f>($B499*$C499)/1000*D499</f>
        <v>0</v>
      </c>
      <c r="F499" s="1353">
        <v>0</v>
      </c>
    </row>
    <row r="500" spans="1:11" ht="12.75" customHeight="1">
      <c r="A500" s="1301" t="s">
        <v>1037</v>
      </c>
      <c r="B500" s="1448">
        <f>'Input and Calculation Tool'!D154</f>
        <v>0</v>
      </c>
      <c r="C500" s="1485">
        <v>5.9999998658895499E-2</v>
      </c>
      <c r="D500" s="1486">
        <v>19.200000762939499</v>
      </c>
      <c r="E500" s="1469">
        <f>($B500*$C500)/1000*D500</f>
        <v>0</v>
      </c>
      <c r="F500" s="1353">
        <v>0</v>
      </c>
    </row>
    <row r="501" spans="1:11" ht="12.75" customHeight="1">
      <c r="A501" s="1301" t="s">
        <v>1038</v>
      </c>
      <c r="B501" s="1448">
        <f>'Input and Calculation Tool'!D155</f>
        <v>0</v>
      </c>
      <c r="C501" s="1485">
        <v>0.10000000149011601</v>
      </c>
      <c r="D501" s="1486">
        <v>22.200000762939499</v>
      </c>
      <c r="E501" s="1469">
        <f>($B501*$C501)/1000*D501</f>
        <v>0</v>
      </c>
      <c r="F501" s="1353">
        <v>0</v>
      </c>
    </row>
    <row r="502" spans="1:11" s="1425" customFormat="1" ht="12.75" customHeight="1">
      <c r="A502" s="1482" t="str">
        <f>'Input and Calculation Tool'!C156</f>
        <v>Autre</v>
      </c>
      <c r="B502" s="1448">
        <f>'Input and Calculation Tool'!D156</f>
        <v>0</v>
      </c>
      <c r="C502" s="1487">
        <f>'Input and Calculation Tool'!F156</f>
        <v>0</v>
      </c>
      <c r="D502" s="1448">
        <f>'Input and Calculation Tool'!H156</f>
        <v>0</v>
      </c>
      <c r="E502" s="1469">
        <f>($B502*$C502)/1000*D502</f>
        <v>0</v>
      </c>
      <c r="F502" s="1353"/>
      <c r="H502" s="42"/>
      <c r="I502" s="42"/>
      <c r="J502" s="42"/>
      <c r="K502" s="42"/>
    </row>
    <row r="503" spans="1:11" ht="13.5" customHeight="1">
      <c r="A503" s="1484"/>
      <c r="B503" s="1484"/>
      <c r="C503" s="1488" t="s">
        <v>3124</v>
      </c>
      <c r="D503" s="1393" t="s">
        <v>1694</v>
      </c>
      <c r="E503" s="394">
        <f>SUM(E498:E502)</f>
        <v>0</v>
      </c>
      <c r="H503" s="44"/>
      <c r="I503" s="44"/>
    </row>
    <row r="504" spans="1:11" ht="12.75" customHeight="1">
      <c r="B504" s="1484"/>
      <c r="C504" s="44"/>
      <c r="D504" s="1341"/>
      <c r="E504" s="44"/>
      <c r="F504" s="44"/>
      <c r="G504" s="44"/>
      <c r="H504" s="44"/>
      <c r="I504" s="44"/>
      <c r="J504" s="44"/>
      <c r="K504" s="44"/>
    </row>
    <row r="505" spans="1:11" ht="12.75" customHeight="1">
      <c r="A505" s="1484"/>
      <c r="B505" s="3009" t="s">
        <v>3125</v>
      </c>
      <c r="C505" s="3010"/>
      <c r="D505" s="1393" t="s">
        <v>1694</v>
      </c>
      <c r="E505" s="394">
        <f>E494+E503</f>
        <v>0</v>
      </c>
      <c r="H505" s="44"/>
      <c r="I505" s="44"/>
    </row>
    <row r="506" spans="1:11" ht="12.75" customHeight="1">
      <c r="A506" s="1484"/>
      <c r="B506" s="1484"/>
      <c r="C506" s="44"/>
      <c r="D506" s="44"/>
      <c r="E506" s="44"/>
      <c r="F506" s="44"/>
      <c r="G506" s="44"/>
      <c r="H506" s="44"/>
      <c r="I506" s="44"/>
      <c r="J506" s="44"/>
      <c r="K506" s="44"/>
    </row>
    <row r="507" spans="1:11" ht="12.75" customHeight="1">
      <c r="A507" s="44"/>
      <c r="B507" s="44"/>
      <c r="C507" s="44"/>
      <c r="D507" s="44"/>
      <c r="E507" s="44"/>
      <c r="F507" s="44"/>
      <c r="G507" s="44"/>
      <c r="H507" s="44"/>
      <c r="I507" s="44"/>
      <c r="J507" s="44"/>
      <c r="K507" s="44"/>
    </row>
    <row r="508" spans="1:11" ht="20.25" customHeight="1">
      <c r="A508" s="3007" t="s">
        <v>3126</v>
      </c>
      <c r="B508" s="3007"/>
      <c r="C508" s="3007"/>
      <c r="D508" s="3007"/>
      <c r="E508" s="3007"/>
      <c r="F508" s="3007"/>
      <c r="G508" s="3007"/>
      <c r="H508" s="3007"/>
      <c r="I508" s="3007"/>
      <c r="J508" s="44" t="s">
        <v>3127</v>
      </c>
      <c r="K508" s="44"/>
    </row>
    <row r="509" spans="1:11" ht="13.5" customHeight="1">
      <c r="A509" s="44"/>
      <c r="B509" s="44"/>
      <c r="C509" s="44"/>
      <c r="D509" s="44"/>
      <c r="E509" s="44"/>
      <c r="F509" s="44"/>
      <c r="G509" s="44"/>
      <c r="H509" s="44"/>
      <c r="I509" s="44"/>
      <c r="J509" s="44"/>
      <c r="K509" s="44"/>
    </row>
    <row r="510" spans="1:11" ht="45" customHeight="1">
      <c r="A510" s="1489" t="s">
        <v>3128</v>
      </c>
      <c r="B510" s="1490" t="s">
        <v>3129</v>
      </c>
      <c r="C510" s="1490" t="s">
        <v>3044</v>
      </c>
      <c r="D510" s="1491" t="s">
        <v>3130</v>
      </c>
      <c r="E510" s="1492" t="s">
        <v>2977</v>
      </c>
      <c r="F510" s="1493" t="s">
        <v>1320</v>
      </c>
    </row>
    <row r="511" spans="1:11" ht="25.5" customHeight="1">
      <c r="A511" s="1494"/>
      <c r="B511" s="1404"/>
      <c r="C511" s="1404" t="s">
        <v>3046</v>
      </c>
      <c r="D511" s="1404" t="s">
        <v>1688</v>
      </c>
      <c r="E511" s="1404" t="s">
        <v>3024</v>
      </c>
      <c r="F511" s="1495" t="s">
        <v>2993</v>
      </c>
    </row>
    <row r="512" spans="1:11" ht="12.75" customHeight="1">
      <c r="A512" s="1496" t="s">
        <v>1051</v>
      </c>
      <c r="B512" s="1363">
        <f>'Input and Calculation Tool'!G163</f>
        <v>0</v>
      </c>
      <c r="C512" s="1363">
        <f>'Input and Calculation Tool'!H163</f>
        <v>0</v>
      </c>
      <c r="D512" s="393">
        <f t="shared" ref="D512:D544" si="16">C512*B512/1000</f>
        <v>0</v>
      </c>
      <c r="E512" s="1408">
        <v>24</v>
      </c>
      <c r="F512" s="1497">
        <f t="shared" ref="F512:F544" si="17">D512*E512</f>
        <v>0</v>
      </c>
    </row>
    <row r="513" spans="1:9" ht="12.75" customHeight="1">
      <c r="A513" s="1496" t="s">
        <v>1052</v>
      </c>
      <c r="B513" s="1363">
        <f>'Input and Calculation Tool'!G164</f>
        <v>0</v>
      </c>
      <c r="C513" s="1363">
        <f>'Input and Calculation Tool'!H164</f>
        <v>0</v>
      </c>
      <c r="D513" s="393">
        <f t="shared" si="16"/>
        <v>0</v>
      </c>
      <c r="E513" s="1408">
        <v>24</v>
      </c>
      <c r="F513" s="1497">
        <f t="shared" si="17"/>
        <v>0</v>
      </c>
      <c r="I513" s="1398"/>
    </row>
    <row r="514" spans="1:9" ht="12.75" customHeight="1">
      <c r="A514" s="1496" t="s">
        <v>3047</v>
      </c>
      <c r="B514" s="1363">
        <f>'Input and Calculation Tool'!G165</f>
        <v>0</v>
      </c>
      <c r="C514" s="1363">
        <f>'Input and Calculation Tool'!H165</f>
        <v>0</v>
      </c>
      <c r="D514" s="393">
        <f t="shared" si="16"/>
        <v>0</v>
      </c>
      <c r="E514" s="1408">
        <v>24</v>
      </c>
      <c r="F514" s="1497">
        <f t="shared" si="17"/>
        <v>0</v>
      </c>
    </row>
    <row r="515" spans="1:9" ht="12.75" customHeight="1">
      <c r="A515" s="1496" t="s">
        <v>1054</v>
      </c>
      <c r="B515" s="1363">
        <f>'Input and Calculation Tool'!G166</f>
        <v>0</v>
      </c>
      <c r="C515" s="1363">
        <f>'Input and Calculation Tool'!H166</f>
        <v>0</v>
      </c>
      <c r="D515" s="393">
        <f t="shared" si="16"/>
        <v>0</v>
      </c>
      <c r="E515" s="1408">
        <v>24</v>
      </c>
      <c r="F515" s="1497">
        <f t="shared" si="17"/>
        <v>0</v>
      </c>
    </row>
    <row r="516" spans="1:9" ht="12.75" customHeight="1">
      <c r="A516" s="1496" t="s">
        <v>1055</v>
      </c>
      <c r="B516" s="1363">
        <f>'Input and Calculation Tool'!G167</f>
        <v>0</v>
      </c>
      <c r="C516" s="1363">
        <f>'Input and Calculation Tool'!H167</f>
        <v>0</v>
      </c>
      <c r="D516" s="393">
        <f t="shared" si="16"/>
        <v>0</v>
      </c>
      <c r="E516" s="1408">
        <v>24</v>
      </c>
      <c r="F516" s="1497">
        <f t="shared" si="17"/>
        <v>0</v>
      </c>
    </row>
    <row r="517" spans="1:9" ht="12.75" customHeight="1">
      <c r="A517" s="1496" t="s">
        <v>1056</v>
      </c>
      <c r="B517" s="1363">
        <f>'Input and Calculation Tool'!G168</f>
        <v>0</v>
      </c>
      <c r="C517" s="1363">
        <f>'Input and Calculation Tool'!H168</f>
        <v>0</v>
      </c>
      <c r="D517" s="393">
        <f t="shared" si="16"/>
        <v>0</v>
      </c>
      <c r="E517" s="1408">
        <v>24</v>
      </c>
      <c r="F517" s="1497">
        <f t="shared" si="17"/>
        <v>0</v>
      </c>
    </row>
    <row r="518" spans="1:9" ht="12.75" customHeight="1">
      <c r="A518" s="1496" t="s">
        <v>1057</v>
      </c>
      <c r="B518" s="1363">
        <f>'Input and Calculation Tool'!G169</f>
        <v>0</v>
      </c>
      <c r="C518" s="1363">
        <f>'Input and Calculation Tool'!H169</f>
        <v>0</v>
      </c>
      <c r="D518" s="393">
        <f t="shared" si="16"/>
        <v>0</v>
      </c>
      <c r="E518" s="1408">
        <v>24</v>
      </c>
      <c r="F518" s="1497">
        <f t="shared" si="17"/>
        <v>0</v>
      </c>
    </row>
    <row r="519" spans="1:9" ht="12.75" customHeight="1">
      <c r="A519" s="1496" t="s">
        <v>1058</v>
      </c>
      <c r="B519" s="1363">
        <f>'Input and Calculation Tool'!G170</f>
        <v>0</v>
      </c>
      <c r="C519" s="1363">
        <f>'Input and Calculation Tool'!H170</f>
        <v>0</v>
      </c>
      <c r="D519" s="393">
        <f t="shared" si="16"/>
        <v>0</v>
      </c>
      <c r="E519" s="1408">
        <v>24</v>
      </c>
      <c r="F519" s="1497">
        <f t="shared" si="17"/>
        <v>0</v>
      </c>
    </row>
    <row r="520" spans="1:9" ht="12.75" customHeight="1">
      <c r="A520" s="1496" t="s">
        <v>1060</v>
      </c>
      <c r="B520" s="1363">
        <f>'Input and Calculation Tool'!G172</f>
        <v>0</v>
      </c>
      <c r="C520" s="1363">
        <f>'Input and Calculation Tool'!H172</f>
        <v>0</v>
      </c>
      <c r="D520" s="393">
        <f t="shared" si="16"/>
        <v>0</v>
      </c>
      <c r="E520" s="1408">
        <v>24</v>
      </c>
      <c r="F520" s="1497">
        <f t="shared" si="17"/>
        <v>0</v>
      </c>
    </row>
    <row r="521" spans="1:9" ht="12.75" customHeight="1">
      <c r="A521" s="1496" t="s">
        <v>1061</v>
      </c>
      <c r="B521" s="1363">
        <f>'Input and Calculation Tool'!G173</f>
        <v>0</v>
      </c>
      <c r="C521" s="1363">
        <f>'Input and Calculation Tool'!H173</f>
        <v>0</v>
      </c>
      <c r="D521" s="393">
        <f t="shared" si="16"/>
        <v>0</v>
      </c>
      <c r="E521" s="1408">
        <v>24</v>
      </c>
      <c r="F521" s="1497">
        <f t="shared" si="17"/>
        <v>0</v>
      </c>
    </row>
    <row r="522" spans="1:9" ht="12.75" customHeight="1">
      <c r="A522" s="1496" t="s">
        <v>971</v>
      </c>
      <c r="B522" s="1363">
        <f>'Input and Calculation Tool'!G174</f>
        <v>0</v>
      </c>
      <c r="C522" s="1363">
        <f>'Input and Calculation Tool'!H174</f>
        <v>0</v>
      </c>
      <c r="D522" s="393">
        <f>C522*B522/1000</f>
        <v>0</v>
      </c>
      <c r="E522" s="1408">
        <v>24</v>
      </c>
      <c r="F522" s="1497">
        <f>D522*E522</f>
        <v>0</v>
      </c>
    </row>
    <row r="523" spans="1:9" ht="12.75" customHeight="1">
      <c r="A523" s="1496" t="s">
        <v>1027</v>
      </c>
      <c r="B523" s="1363">
        <f>'Input and Calculation Tool'!G175</f>
        <v>0</v>
      </c>
      <c r="C523" s="1363">
        <f>'Input and Calculation Tool'!H175</f>
        <v>0</v>
      </c>
      <c r="D523" s="393">
        <f t="shared" si="16"/>
        <v>0</v>
      </c>
      <c r="E523" s="1408">
        <v>24</v>
      </c>
      <c r="F523" s="1497">
        <f t="shared" si="17"/>
        <v>0</v>
      </c>
    </row>
    <row r="524" spans="1:9" ht="12.75" customHeight="1">
      <c r="A524" s="1496" t="s">
        <v>973</v>
      </c>
      <c r="B524" s="1363">
        <f>'Input and Calculation Tool'!G176</f>
        <v>0</v>
      </c>
      <c r="C524" s="1363">
        <f>'Input and Calculation Tool'!H176</f>
        <v>0</v>
      </c>
      <c r="D524" s="393">
        <f t="shared" si="16"/>
        <v>0</v>
      </c>
      <c r="E524" s="1408">
        <v>24</v>
      </c>
      <c r="F524" s="1497">
        <f t="shared" si="17"/>
        <v>0</v>
      </c>
    </row>
    <row r="525" spans="1:9" ht="12.75" customHeight="1">
      <c r="A525" s="1496" t="s">
        <v>1063</v>
      </c>
      <c r="B525" s="1363">
        <f>'Input and Calculation Tool'!G178</f>
        <v>0</v>
      </c>
      <c r="C525" s="1363">
        <f>'Input and Calculation Tool'!H178</f>
        <v>0</v>
      </c>
      <c r="D525" s="393">
        <f t="shared" si="16"/>
        <v>0</v>
      </c>
      <c r="E525" s="1408">
        <v>24</v>
      </c>
      <c r="F525" s="1497">
        <f t="shared" si="17"/>
        <v>0</v>
      </c>
    </row>
    <row r="526" spans="1:9" ht="12.75" customHeight="1">
      <c r="A526" s="1496" t="s">
        <v>1064</v>
      </c>
      <c r="B526" s="1363">
        <f>'Input and Calculation Tool'!G179</f>
        <v>0</v>
      </c>
      <c r="C526" s="1363">
        <f>'Input and Calculation Tool'!H179</f>
        <v>0</v>
      </c>
      <c r="D526" s="393">
        <f t="shared" si="16"/>
        <v>0</v>
      </c>
      <c r="E526" s="1408">
        <v>24</v>
      </c>
      <c r="F526" s="1497">
        <f t="shared" si="17"/>
        <v>0</v>
      </c>
    </row>
    <row r="527" spans="1:9" ht="12.75" customHeight="1">
      <c r="A527" s="1496" t="s">
        <v>977</v>
      </c>
      <c r="B527" s="1363">
        <f>'Input and Calculation Tool'!G180</f>
        <v>0</v>
      </c>
      <c r="C527" s="1363">
        <f>'Input and Calculation Tool'!H180</f>
        <v>0</v>
      </c>
      <c r="D527" s="393">
        <f>C527*B527/1000</f>
        <v>0</v>
      </c>
      <c r="E527" s="1408">
        <v>24</v>
      </c>
      <c r="F527" s="1497">
        <f>D527*E527</f>
        <v>0</v>
      </c>
    </row>
    <row r="528" spans="1:9" ht="12.75" customHeight="1">
      <c r="A528" s="1496" t="s">
        <v>1065</v>
      </c>
      <c r="B528" s="1363">
        <f>'Input and Calculation Tool'!G181</f>
        <v>0</v>
      </c>
      <c r="C528" s="1363">
        <f>'Input and Calculation Tool'!H181</f>
        <v>0</v>
      </c>
      <c r="D528" s="393">
        <f t="shared" si="16"/>
        <v>0</v>
      </c>
      <c r="E528" s="1408">
        <v>24</v>
      </c>
      <c r="F528" s="1497">
        <f t="shared" si="17"/>
        <v>0</v>
      </c>
    </row>
    <row r="529" spans="1:6" ht="12.75" customHeight="1">
      <c r="A529" s="1496" t="s">
        <v>979</v>
      </c>
      <c r="B529" s="1363">
        <f>'Input and Calculation Tool'!G182</f>
        <v>0</v>
      </c>
      <c r="C529" s="1363">
        <f>'Input and Calculation Tool'!H182</f>
        <v>0</v>
      </c>
      <c r="D529" s="393">
        <f t="shared" si="16"/>
        <v>0</v>
      </c>
      <c r="E529" s="1408">
        <v>24</v>
      </c>
      <c r="F529" s="1497">
        <f t="shared" si="17"/>
        <v>0</v>
      </c>
    </row>
    <row r="530" spans="1:6" ht="12.75" customHeight="1">
      <c r="A530" s="1496" t="s">
        <v>981</v>
      </c>
      <c r="B530" s="1363">
        <f>'Input and Calculation Tool'!G184</f>
        <v>0</v>
      </c>
      <c r="C530" s="1363">
        <f>'Input and Calculation Tool'!H184</f>
        <v>0</v>
      </c>
      <c r="D530" s="393">
        <f t="shared" si="16"/>
        <v>0</v>
      </c>
      <c r="E530" s="1408">
        <v>24</v>
      </c>
      <c r="F530" s="1497">
        <f t="shared" si="17"/>
        <v>0</v>
      </c>
    </row>
    <row r="531" spans="1:6" ht="12.75" customHeight="1">
      <c r="A531" s="1496" t="s">
        <v>1067</v>
      </c>
      <c r="B531" s="1363">
        <f>'Input and Calculation Tool'!G185</f>
        <v>0</v>
      </c>
      <c r="C531" s="1363">
        <f>'Input and Calculation Tool'!H185</f>
        <v>0</v>
      </c>
      <c r="D531" s="393">
        <f t="shared" si="16"/>
        <v>0</v>
      </c>
      <c r="E531" s="1408">
        <v>24</v>
      </c>
      <c r="F531" s="1497">
        <f t="shared" si="17"/>
        <v>0</v>
      </c>
    </row>
    <row r="532" spans="1:6" ht="12.75" customHeight="1">
      <c r="A532" s="1496" t="s">
        <v>983</v>
      </c>
      <c r="B532" s="1363">
        <f>'Input and Calculation Tool'!G186</f>
        <v>0</v>
      </c>
      <c r="C532" s="1363">
        <f>'Input and Calculation Tool'!H186</f>
        <v>0</v>
      </c>
      <c r="D532" s="393">
        <f t="shared" si="16"/>
        <v>0</v>
      </c>
      <c r="E532" s="1408">
        <v>24</v>
      </c>
      <c r="F532" s="1497">
        <f t="shared" si="17"/>
        <v>0</v>
      </c>
    </row>
    <row r="533" spans="1:6" ht="12.75" customHeight="1">
      <c r="A533" s="1496" t="s">
        <v>1068</v>
      </c>
      <c r="B533" s="1363">
        <f>'Input and Calculation Tool'!G187</f>
        <v>0</v>
      </c>
      <c r="C533" s="1363">
        <f>'Input and Calculation Tool'!H187</f>
        <v>0</v>
      </c>
      <c r="D533" s="393">
        <f t="shared" si="16"/>
        <v>0</v>
      </c>
      <c r="E533" s="1408">
        <v>24</v>
      </c>
      <c r="F533" s="1497">
        <f t="shared" si="17"/>
        <v>0</v>
      </c>
    </row>
    <row r="534" spans="1:6" ht="12.75" customHeight="1">
      <c r="A534" s="1496" t="s">
        <v>1069</v>
      </c>
      <c r="B534" s="1363">
        <f>'Input and Calculation Tool'!G188</f>
        <v>0</v>
      </c>
      <c r="C534" s="1363">
        <f>'Input and Calculation Tool'!H188</f>
        <v>0</v>
      </c>
      <c r="D534" s="393">
        <f t="shared" si="16"/>
        <v>0</v>
      </c>
      <c r="E534" s="1408">
        <v>24</v>
      </c>
      <c r="F534" s="1497">
        <f t="shared" si="17"/>
        <v>0</v>
      </c>
    </row>
    <row r="535" spans="1:6" ht="12.75" customHeight="1">
      <c r="A535" s="1496" t="s">
        <v>3131</v>
      </c>
      <c r="B535" s="1363">
        <f>'Input and Calculation Tool'!G191</f>
        <v>0</v>
      </c>
      <c r="C535" s="1363">
        <f>'Input and Calculation Tool'!H191</f>
        <v>0</v>
      </c>
      <c r="D535" s="393">
        <f t="shared" si="16"/>
        <v>0</v>
      </c>
      <c r="E535" s="1408">
        <v>22.4</v>
      </c>
      <c r="F535" s="1497">
        <f t="shared" si="17"/>
        <v>0</v>
      </c>
    </row>
    <row r="536" spans="1:6" ht="12.75" customHeight="1">
      <c r="A536" s="1496" t="s">
        <v>1073</v>
      </c>
      <c r="B536" s="1363">
        <f>'Input and Calculation Tool'!G192</f>
        <v>0</v>
      </c>
      <c r="C536" s="1363">
        <f>'Input and Calculation Tool'!H192</f>
        <v>0</v>
      </c>
      <c r="D536" s="393">
        <f t="shared" si="16"/>
        <v>0</v>
      </c>
      <c r="E536" s="1408">
        <v>32</v>
      </c>
      <c r="F536" s="1497">
        <f t="shared" si="17"/>
        <v>0</v>
      </c>
    </row>
    <row r="537" spans="1:6" ht="12.75" customHeight="1">
      <c r="A537" s="1496" t="s">
        <v>1074</v>
      </c>
      <c r="B537" s="1363">
        <f>'Input and Calculation Tool'!G193</f>
        <v>0</v>
      </c>
      <c r="C537" s="1363">
        <f>'Input and Calculation Tool'!H193</f>
        <v>0</v>
      </c>
      <c r="D537" s="393">
        <f>C537*B537/1000</f>
        <v>0</v>
      </c>
      <c r="E537" s="1498"/>
      <c r="F537" s="1497">
        <f>D537*E537</f>
        <v>0</v>
      </c>
    </row>
    <row r="538" spans="1:6" ht="12.75" customHeight="1">
      <c r="A538" s="1496" t="s">
        <v>3132</v>
      </c>
      <c r="B538" s="1363">
        <f>'Input and Calculation Tool'!G194</f>
        <v>0</v>
      </c>
      <c r="C538" s="1363">
        <f>'Input and Calculation Tool'!H194</f>
        <v>0</v>
      </c>
      <c r="D538" s="393">
        <f t="shared" si="16"/>
        <v>0</v>
      </c>
      <c r="E538" s="1408">
        <v>20.7</v>
      </c>
      <c r="F538" s="1497">
        <f t="shared" si="17"/>
        <v>0</v>
      </c>
    </row>
    <row r="539" spans="1:6" ht="12.75" customHeight="1">
      <c r="A539" s="1496" t="s">
        <v>1076</v>
      </c>
      <c r="B539" s="1363">
        <f>'Input and Calculation Tool'!G195</f>
        <v>0</v>
      </c>
      <c r="C539" s="1363">
        <f>'Input and Calculation Tool'!H195</f>
        <v>0</v>
      </c>
      <c r="D539" s="393">
        <f t="shared" si="16"/>
        <v>0</v>
      </c>
      <c r="E539" s="1408">
        <v>37.6</v>
      </c>
      <c r="F539" s="1497">
        <f t="shared" si="17"/>
        <v>0</v>
      </c>
    </row>
    <row r="540" spans="1:6" ht="12.75" customHeight="1">
      <c r="A540" s="1496" t="s">
        <v>3133</v>
      </c>
      <c r="B540" s="1363">
        <f>'Input and Calculation Tool'!G196</f>
        <v>0</v>
      </c>
      <c r="C540" s="1363">
        <f>'Input and Calculation Tool'!H196</f>
        <v>0</v>
      </c>
      <c r="D540" s="393">
        <f t="shared" si="16"/>
        <v>0</v>
      </c>
      <c r="E540" s="1408">
        <v>18.899999999999999</v>
      </c>
      <c r="F540" s="1497">
        <f t="shared" si="17"/>
        <v>0</v>
      </c>
    </row>
    <row r="541" spans="1:6" ht="12.75" customHeight="1">
      <c r="A541" s="1496" t="s">
        <v>1078</v>
      </c>
      <c r="B541" s="1363">
        <f>'Input and Calculation Tool'!G197</f>
        <v>0</v>
      </c>
      <c r="C541" s="1363">
        <f>'Input and Calculation Tool'!H197</f>
        <v>0</v>
      </c>
      <c r="D541" s="393">
        <f t="shared" si="16"/>
        <v>0</v>
      </c>
      <c r="E541" s="1408">
        <v>30.5</v>
      </c>
      <c r="F541" s="1497">
        <f t="shared" si="17"/>
        <v>0</v>
      </c>
    </row>
    <row r="542" spans="1:6" ht="12.75" customHeight="1">
      <c r="A542" s="1496" t="s">
        <v>3134</v>
      </c>
      <c r="B542" s="1363">
        <f>'Input and Calculation Tool'!G198</f>
        <v>0</v>
      </c>
      <c r="C542" s="1363">
        <f>'Input and Calculation Tool'!H198</f>
        <v>0</v>
      </c>
      <c r="D542" s="393">
        <f t="shared" si="16"/>
        <v>0</v>
      </c>
      <c r="E542" s="1408">
        <v>20</v>
      </c>
      <c r="F542" s="1497">
        <f t="shared" si="17"/>
        <v>0</v>
      </c>
    </row>
    <row r="543" spans="1:6" ht="12.75" customHeight="1">
      <c r="A543" s="1496" t="s">
        <v>3135</v>
      </c>
      <c r="B543" s="1363">
        <f>'Input and Calculation Tool'!G199</f>
        <v>0</v>
      </c>
      <c r="C543" s="1363">
        <f>'Input and Calculation Tool'!H199</f>
        <v>0</v>
      </c>
      <c r="D543" s="393">
        <f t="shared" si="16"/>
        <v>0</v>
      </c>
      <c r="E543" s="1408">
        <v>37.6</v>
      </c>
      <c r="F543" s="1497">
        <f t="shared" si="17"/>
        <v>0</v>
      </c>
    </row>
    <row r="544" spans="1:6" ht="12.75" customHeight="1">
      <c r="A544" s="1496" t="s">
        <v>1081</v>
      </c>
      <c r="B544" s="1363">
        <f>'Input and Calculation Tool'!G200</f>
        <v>0</v>
      </c>
      <c r="C544" s="1363">
        <f>'Input and Calculation Tool'!H200</f>
        <v>0</v>
      </c>
      <c r="D544" s="393">
        <f t="shared" si="16"/>
        <v>0</v>
      </c>
      <c r="E544" s="1408">
        <v>35.6</v>
      </c>
      <c r="F544" s="1497">
        <f t="shared" si="17"/>
        <v>0</v>
      </c>
    </row>
    <row r="545" spans="1:10" ht="12.75" customHeight="1">
      <c r="A545" s="1499" t="s">
        <v>3136</v>
      </c>
      <c r="B545" s="1363">
        <f>'Input and Calculation Tool'!G202</f>
        <v>0</v>
      </c>
      <c r="C545" s="1363">
        <f>'Input and Calculation Tool'!H202</f>
        <v>0</v>
      </c>
      <c r="D545" s="393">
        <f>C545*B545/1000</f>
        <v>0</v>
      </c>
      <c r="E545" s="1408">
        <v>24</v>
      </c>
      <c r="F545" s="1497">
        <f>D545*E545</f>
        <v>0</v>
      </c>
    </row>
    <row r="546" spans="1:10" ht="12.6" customHeight="1">
      <c r="A546" s="1496" t="s">
        <v>3137</v>
      </c>
      <c r="B546" s="1363">
        <f>'Input and Calculation Tool'!G203</f>
        <v>0</v>
      </c>
      <c r="C546" s="1363">
        <f>'Input and Calculation Tool'!H203</f>
        <v>0</v>
      </c>
      <c r="D546" s="393">
        <f>C546*B546/1000</f>
        <v>0</v>
      </c>
      <c r="E546" s="1408">
        <v>24</v>
      </c>
      <c r="F546" s="1497">
        <f>D546*E546</f>
        <v>0</v>
      </c>
    </row>
    <row r="547" spans="1:10" ht="12.6">
      <c r="A547" s="1496" t="s">
        <v>2504</v>
      </c>
      <c r="B547" s="1363">
        <f>'Input and Calculation Tool'!G204</f>
        <v>0</v>
      </c>
      <c r="C547" s="1363">
        <f>'Input and Calculation Tool'!H204</f>
        <v>0</v>
      </c>
      <c r="D547" s="393">
        <f>C547*B547/1000</f>
        <v>0</v>
      </c>
      <c r="E547" s="1498"/>
      <c r="F547" s="1497">
        <f>D547*E547</f>
        <v>0</v>
      </c>
    </row>
    <row r="548" spans="1:10" ht="12.6">
      <c r="A548" s="1500"/>
      <c r="B548" s="1363">
        <f>'Input and Calculation Tool'!G205</f>
        <v>0</v>
      </c>
      <c r="C548" s="1363">
        <f>'Input and Calculation Tool'!H205</f>
        <v>0</v>
      </c>
      <c r="D548" s="393">
        <f>C548*B548/1000</f>
        <v>0</v>
      </c>
      <c r="E548" s="1498"/>
      <c r="F548" s="1497">
        <f>D548*E548</f>
        <v>0</v>
      </c>
    </row>
    <row r="549" spans="1:10" ht="13.5" customHeight="1">
      <c r="A549" s="1501"/>
      <c r="B549" s="1502">
        <f>'Input and Calculation Tool'!G206</f>
        <v>0</v>
      </c>
      <c r="C549" s="1502">
        <f>'Input and Calculation Tool'!H206</f>
        <v>0</v>
      </c>
      <c r="D549" s="1503">
        <f>C549*B549/1000</f>
        <v>0</v>
      </c>
      <c r="E549" s="1504"/>
      <c r="F549" s="1505">
        <f>D549*E549</f>
        <v>0</v>
      </c>
    </row>
    <row r="550" spans="1:10" ht="12.75" customHeight="1">
      <c r="A550" s="44"/>
    </row>
    <row r="551" spans="1:10" ht="15" customHeight="1">
      <c r="A551" s="44"/>
      <c r="D551" s="454" t="s">
        <v>790</v>
      </c>
      <c r="E551" s="1436" t="s">
        <v>1694</v>
      </c>
      <c r="F551" s="394">
        <f>SUM(F512:F549)</f>
        <v>0</v>
      </c>
    </row>
    <row r="552" spans="1:10" ht="12.75" customHeight="1">
      <c r="A552" s="44"/>
    </row>
    <row r="553" spans="1:10" ht="12.75" customHeight="1">
      <c r="A553" s="44"/>
    </row>
    <row r="554" spans="1:10" ht="20.25" customHeight="1">
      <c r="A554" s="3007" t="s">
        <v>3138</v>
      </c>
      <c r="B554" s="3007"/>
      <c r="C554" s="3007"/>
      <c r="D554" s="3007"/>
      <c r="E554" s="3007"/>
      <c r="F554" s="3007"/>
      <c r="G554" s="3007"/>
      <c r="H554" s="3007"/>
      <c r="I554" s="3007"/>
      <c r="J554" s="42" t="s">
        <v>3139</v>
      </c>
    </row>
    <row r="555" spans="1:10" ht="13.5" customHeight="1">
      <c r="A555" s="44"/>
    </row>
    <row r="556" spans="1:10" ht="63.75" customHeight="1">
      <c r="A556" s="1506" t="s">
        <v>3140</v>
      </c>
      <c r="B556" s="1490" t="s">
        <v>3141</v>
      </c>
      <c r="C556" s="1507" t="s">
        <v>3142</v>
      </c>
    </row>
    <row r="557" spans="1:10" ht="12.75" customHeight="1">
      <c r="A557" s="1508" t="s">
        <v>921</v>
      </c>
      <c r="B557" s="1404" t="s">
        <v>3143</v>
      </c>
      <c r="C557" s="1509" t="s">
        <v>3144</v>
      </c>
    </row>
    <row r="558" spans="1:10" ht="15.95" customHeight="1">
      <c r="A558" s="1510">
        <f>'Input and Calculation Tool'!C45</f>
        <v>4</v>
      </c>
      <c r="B558" s="1511">
        <v>70</v>
      </c>
      <c r="C558" s="1505">
        <f>A558*B558</f>
        <v>280</v>
      </c>
    </row>
    <row r="559" spans="1:10" ht="12.75" customHeight="1">
      <c r="A559" s="44"/>
    </row>
    <row r="560" spans="1:10" ht="12.75" customHeight="1">
      <c r="A560" s="44"/>
    </row>
    <row r="561" spans="1:11" ht="20.25" customHeight="1">
      <c r="A561" s="3007" t="s">
        <v>3145</v>
      </c>
      <c r="B561" s="3007"/>
      <c r="C561" s="3007"/>
      <c r="D561" s="3007"/>
      <c r="E561" s="3007"/>
      <c r="F561" s="3007"/>
      <c r="G561" s="3007"/>
      <c r="H561" s="3007"/>
      <c r="I561" s="3007"/>
      <c r="J561" s="42" t="s">
        <v>3139</v>
      </c>
    </row>
    <row r="562" spans="1:11" ht="13.5" customHeight="1">
      <c r="A562" s="44"/>
      <c r="B562" s="44"/>
      <c r="C562" s="44"/>
      <c r="D562" s="44"/>
      <c r="E562" s="44"/>
      <c r="F562" s="44"/>
      <c r="G562" s="44"/>
      <c r="H562" s="44"/>
      <c r="I562" s="44"/>
    </row>
    <row r="563" spans="1:11" ht="12.75" customHeight="1">
      <c r="A563" s="1341" t="s">
        <v>3146</v>
      </c>
      <c r="B563" s="1506" t="s">
        <v>3147</v>
      </c>
      <c r="C563" s="1490" t="s">
        <v>1320</v>
      </c>
      <c r="D563" s="1490" t="s">
        <v>3148</v>
      </c>
      <c r="E563" s="1507" t="s">
        <v>1320</v>
      </c>
      <c r="F563" s="44"/>
      <c r="G563" s="44"/>
      <c r="H563" s="44"/>
      <c r="I563" s="44"/>
      <c r="J563" s="1512" t="s">
        <v>3149</v>
      </c>
    </row>
    <row r="564" spans="1:11" ht="12.75" customHeight="1">
      <c r="A564" s="1341"/>
      <c r="B564" s="1513" t="s">
        <v>1576</v>
      </c>
      <c r="C564" s="1404" t="s">
        <v>3150</v>
      </c>
      <c r="D564" s="1404"/>
      <c r="E564" s="1514" t="s">
        <v>1034</v>
      </c>
      <c r="F564" s="44"/>
      <c r="G564" s="1398"/>
      <c r="H564" s="44"/>
      <c r="I564" s="44"/>
    </row>
    <row r="565" spans="1:11" ht="13.5" customHeight="1">
      <c r="A565" s="1341"/>
      <c r="B565" s="1515" t="e">
        <f>'Input and Calculation Tool'!J136</f>
        <v>#VALUE!</v>
      </c>
      <c r="C565" s="1511">
        <v>93</v>
      </c>
      <c r="D565" s="1511">
        <v>0.23</v>
      </c>
      <c r="E565" s="1505" t="e">
        <f>B565*C565*D565</f>
        <v>#VALUE!</v>
      </c>
      <c r="F565" s="44"/>
      <c r="G565" s="44"/>
      <c r="H565" s="44"/>
      <c r="I565" s="44"/>
    </row>
    <row r="566" spans="1:11" ht="13.5" customHeight="1">
      <c r="A566" s="1341"/>
    </row>
    <row r="567" spans="1:11" ht="25.5" customHeight="1">
      <c r="A567" s="1341" t="s">
        <v>3151</v>
      </c>
      <c r="B567" s="1506" t="s">
        <v>3152</v>
      </c>
      <c r="C567" s="1490" t="s">
        <v>3153</v>
      </c>
      <c r="D567" s="1490" t="s">
        <v>3154</v>
      </c>
      <c r="E567" s="1507" t="s">
        <v>1320</v>
      </c>
    </row>
    <row r="568" spans="1:11" ht="12.75" customHeight="1">
      <c r="A568" s="44"/>
      <c r="B568" s="1513" t="s">
        <v>3155</v>
      </c>
      <c r="C568" s="1404"/>
      <c r="D568" s="1404" t="s">
        <v>3156</v>
      </c>
      <c r="E568" s="1514" t="s">
        <v>1034</v>
      </c>
    </row>
    <row r="569" spans="1:11" ht="13.5" customHeight="1">
      <c r="A569" s="44"/>
      <c r="B569" s="1515" t="e">
        <f>SUM('Input and Calculation Tool'!I1097:I1102)</f>
        <v>#VALUE!</v>
      </c>
      <c r="C569" s="1511">
        <v>296</v>
      </c>
      <c r="D569" s="1516">
        <f>14/46</f>
        <v>0.30434782608695654</v>
      </c>
      <c r="E569" s="1505" t="e">
        <f>B569/C569*D569</f>
        <v>#VALUE!</v>
      </c>
      <c r="J569" s="1512" t="s">
        <v>3149</v>
      </c>
    </row>
    <row r="570" spans="1:11" ht="12.75" customHeight="1">
      <c r="A570" s="44"/>
    </row>
    <row r="571" spans="1:11" ht="25.5" customHeight="1">
      <c r="A571" s="44"/>
      <c r="C571" s="1517" t="s">
        <v>3157</v>
      </c>
      <c r="D571" s="439" t="s">
        <v>1034</v>
      </c>
      <c r="E571" s="393" t="e">
        <f>E569+E565</f>
        <v>#VALUE!</v>
      </c>
    </row>
    <row r="572" spans="1:11" ht="12.75" customHeight="1">
      <c r="A572" s="44"/>
      <c r="B572" s="44"/>
      <c r="C572" s="44"/>
      <c r="D572" s="44"/>
      <c r="E572" s="44"/>
      <c r="F572" s="44"/>
      <c r="G572" s="44"/>
      <c r="H572" s="44"/>
      <c r="I572" s="44"/>
      <c r="J572" s="44"/>
      <c r="K572" s="44"/>
    </row>
    <row r="573" spans="1:11" ht="12.75" customHeight="1">
      <c r="A573" s="44"/>
      <c r="B573" s="44"/>
      <c r="C573" s="44"/>
      <c r="D573" s="44"/>
      <c r="E573" s="44"/>
      <c r="F573" s="44"/>
      <c r="G573" s="44"/>
      <c r="H573" s="44"/>
      <c r="I573" s="44"/>
      <c r="J573" s="44"/>
      <c r="K573" s="44"/>
    </row>
    <row r="574" spans="1:11" ht="23.25" customHeight="1">
      <c r="A574" s="3011" t="s">
        <v>3158</v>
      </c>
      <c r="B574" s="3011"/>
      <c r="C574" s="3011"/>
      <c r="D574" s="3011"/>
      <c r="E574" s="3011"/>
      <c r="F574" s="3011"/>
      <c r="G574" s="3011"/>
      <c r="H574" s="3011"/>
      <c r="I574" s="3011"/>
      <c r="J574" s="44"/>
      <c r="K574" s="44"/>
    </row>
    <row r="575" spans="1:11" ht="13.5" customHeight="1">
      <c r="A575" s="1342"/>
      <c r="B575" s="450"/>
      <c r="C575" s="450"/>
      <c r="D575" s="450"/>
      <c r="E575" s="450"/>
      <c r="F575" s="450"/>
      <c r="G575" s="450"/>
      <c r="H575" s="450"/>
      <c r="I575" s="44"/>
      <c r="J575" s="44"/>
      <c r="K575" s="44"/>
    </row>
    <row r="576" spans="1:11" ht="12.75" customHeight="1">
      <c r="A576" s="44"/>
      <c r="B576" s="44"/>
      <c r="C576" s="44"/>
      <c r="D576" s="454" t="s">
        <v>1320</v>
      </c>
      <c r="E576" s="1341"/>
      <c r="F576" s="44"/>
      <c r="G576" s="44"/>
      <c r="H576" s="44"/>
      <c r="I576" s="44"/>
    </row>
    <row r="577" spans="1:11" ht="21" customHeight="1">
      <c r="A577" s="1518" t="s">
        <v>1167</v>
      </c>
      <c r="B577" s="1341"/>
      <c r="C577" s="1341"/>
      <c r="D577" s="455" t="s">
        <v>2993</v>
      </c>
      <c r="E577" s="1341"/>
      <c r="F577" s="1341"/>
      <c r="G577" s="3012" t="s">
        <v>3159</v>
      </c>
      <c r="H577" s="3012"/>
      <c r="I577" s="44"/>
    </row>
    <row r="578" spans="1:11" ht="15.75" customHeight="1">
      <c r="A578" s="1520" t="s">
        <v>3160</v>
      </c>
      <c r="B578" s="1521"/>
      <c r="C578" s="1522"/>
      <c r="D578" s="1523" t="e">
        <f>F46</f>
        <v>#VALUE!</v>
      </c>
      <c r="E578" s="1524"/>
      <c r="F578" s="1525"/>
      <c r="G578" s="3013">
        <f>'Input and Calculation Tool'!C42</f>
        <v>60</v>
      </c>
      <c r="H578" s="3013"/>
      <c r="I578" s="44"/>
    </row>
    <row r="579" spans="1:11" ht="15.75" customHeight="1">
      <c r="A579" s="1520" t="s">
        <v>3161</v>
      </c>
      <c r="B579" s="1521"/>
      <c r="C579" s="1522"/>
      <c r="D579" s="1523" t="e">
        <f>D91</f>
        <v>#VALUE!</v>
      </c>
      <c r="E579" s="1524"/>
      <c r="F579" s="1525"/>
      <c r="G579" s="1526"/>
      <c r="H579" s="1341"/>
      <c r="I579" s="44"/>
    </row>
    <row r="580" spans="1:11" ht="15.75" customHeight="1">
      <c r="A580" s="1520" t="s">
        <v>3162</v>
      </c>
      <c r="B580" s="1521"/>
      <c r="C580" s="1522"/>
      <c r="D580" s="1523">
        <f>E163</f>
        <v>0</v>
      </c>
      <c r="E580" s="1524"/>
      <c r="F580" s="1525"/>
      <c r="G580" s="1526"/>
      <c r="H580" s="44"/>
      <c r="I580" s="44"/>
    </row>
    <row r="581" spans="1:11" ht="15.75" customHeight="1">
      <c r="A581" s="1520" t="s">
        <v>3163</v>
      </c>
      <c r="B581" s="1521"/>
      <c r="C581" s="1522"/>
      <c r="D581" s="1523">
        <f>E230</f>
        <v>0</v>
      </c>
      <c r="E581" s="1524"/>
      <c r="F581" s="1525"/>
      <c r="G581" s="1526"/>
      <c r="H581" s="44"/>
      <c r="I581" s="44"/>
    </row>
    <row r="582" spans="1:11" ht="15.75" customHeight="1">
      <c r="A582" s="1520" t="s">
        <v>3164</v>
      </c>
      <c r="B582" s="1521"/>
      <c r="C582" s="1522"/>
      <c r="D582" s="1523">
        <f>D264</f>
        <v>0</v>
      </c>
      <c r="E582" s="1524"/>
      <c r="F582" s="1525"/>
      <c r="G582" s="1526"/>
      <c r="H582" s="44"/>
      <c r="I582" s="44"/>
    </row>
    <row r="583" spans="1:11" ht="15.75" customHeight="1">
      <c r="A583" s="1520" t="s">
        <v>3165</v>
      </c>
      <c r="B583" s="1521"/>
      <c r="C583" s="1522"/>
      <c r="D583" s="1523">
        <f>F312</f>
        <v>0</v>
      </c>
      <c r="E583" s="1524"/>
      <c r="F583" s="1525"/>
      <c r="G583" s="1526"/>
      <c r="H583" s="44"/>
      <c r="I583" s="44"/>
    </row>
    <row r="584" spans="1:11" ht="31.5" customHeight="1">
      <c r="A584" s="1527"/>
      <c r="B584" s="1525"/>
      <c r="C584" s="1528" t="s">
        <v>3166</v>
      </c>
      <c r="D584" s="1519" t="e">
        <f>SUM(D578:D583)</f>
        <v>#VALUE!</v>
      </c>
      <c r="E584" s="1524"/>
      <c r="F584" s="1525"/>
      <c r="G584" s="1526"/>
      <c r="H584" s="44"/>
      <c r="I584" s="44"/>
    </row>
    <row r="585" spans="1:11" ht="15.75" customHeight="1">
      <c r="A585" s="1527"/>
      <c r="B585" s="1525"/>
      <c r="C585" s="1529"/>
      <c r="D585" s="1530"/>
      <c r="E585" s="1525"/>
      <c r="F585" s="1525"/>
      <c r="G585" s="1524"/>
      <c r="H585" s="1524"/>
      <c r="I585" s="1526"/>
      <c r="J585" s="44"/>
      <c r="K585" s="44"/>
    </row>
    <row r="586" spans="1:11" ht="20.25" customHeight="1">
      <c r="A586" s="1342" t="s">
        <v>1168</v>
      </c>
      <c r="B586" s="450"/>
      <c r="C586" s="450"/>
      <c r="D586" s="1524"/>
      <c r="E586" s="1531"/>
      <c r="F586" s="44"/>
      <c r="G586" s="44"/>
      <c r="H586" s="44"/>
    </row>
    <row r="587" spans="1:11" ht="15.75" customHeight="1">
      <c r="A587" s="1520" t="s">
        <v>3167</v>
      </c>
      <c r="B587" s="1532"/>
      <c r="C587" s="1533"/>
      <c r="D587" s="1534">
        <f>D354</f>
        <v>0</v>
      </c>
      <c r="E587" s="1524"/>
      <c r="F587" s="1535"/>
      <c r="G587" s="1536"/>
      <c r="H587" s="44"/>
      <c r="I587" s="44"/>
    </row>
    <row r="588" spans="1:11" ht="15.75" customHeight="1">
      <c r="A588" s="1520" t="s">
        <v>3168</v>
      </c>
      <c r="B588" s="1532"/>
      <c r="C588" s="1533"/>
      <c r="D588" s="1534">
        <f>D424</f>
        <v>0</v>
      </c>
      <c r="E588" s="1524"/>
      <c r="F588" s="1535"/>
      <c r="G588" s="1536"/>
      <c r="H588" s="44"/>
      <c r="I588" s="44"/>
    </row>
    <row r="589" spans="1:11" ht="15.75" customHeight="1">
      <c r="A589" s="1520" t="s">
        <v>3169</v>
      </c>
      <c r="B589" s="1532"/>
      <c r="C589" s="1533"/>
      <c r="D589" s="1534">
        <f>D482</f>
        <v>0</v>
      </c>
      <c r="E589" s="1524"/>
      <c r="F589" s="1535"/>
      <c r="G589" s="1536"/>
      <c r="H589" s="44"/>
      <c r="I589" s="44"/>
    </row>
    <row r="590" spans="1:11" ht="15.75" customHeight="1">
      <c r="A590" s="1520" t="s">
        <v>3170</v>
      </c>
      <c r="B590" s="1532"/>
      <c r="C590" s="1533"/>
      <c r="D590" s="1534">
        <f>E505</f>
        <v>0</v>
      </c>
      <c r="E590" s="1524"/>
      <c r="F590" s="1535"/>
      <c r="G590" s="1536"/>
      <c r="H590" s="44"/>
      <c r="I590" s="44"/>
    </row>
    <row r="591" spans="1:11" ht="15.75" customHeight="1">
      <c r="A591" s="1520" t="s">
        <v>3171</v>
      </c>
      <c r="B591" s="1532"/>
      <c r="C591" s="1533"/>
      <c r="D591" s="1534">
        <f>F551</f>
        <v>0</v>
      </c>
      <c r="E591" s="1524"/>
      <c r="F591" s="1535"/>
      <c r="G591" s="1536"/>
      <c r="H591" s="44"/>
      <c r="I591" s="44"/>
    </row>
    <row r="592" spans="1:11" ht="31.5" customHeight="1">
      <c r="A592" s="44"/>
      <c r="B592" s="44"/>
      <c r="C592" s="1528" t="s">
        <v>3172</v>
      </c>
      <c r="D592" s="1537">
        <f>SUM(D587:D591)</f>
        <v>0</v>
      </c>
      <c r="E592" s="1524"/>
      <c r="F592" s="44"/>
      <c r="G592" s="44"/>
      <c r="H592" s="44"/>
      <c r="I592" s="44"/>
    </row>
    <row r="593" spans="1:11" ht="15.75" customHeight="1">
      <c r="A593" s="44"/>
      <c r="B593" s="44"/>
      <c r="C593" s="1529"/>
      <c r="D593" s="1538"/>
      <c r="E593" s="1524"/>
      <c r="F593" s="44"/>
      <c r="G593" s="44"/>
      <c r="H593" s="44"/>
      <c r="I593" s="44"/>
    </row>
    <row r="594" spans="1:11" ht="15.75" customHeight="1">
      <c r="B594" s="2999" t="s">
        <v>3173</v>
      </c>
      <c r="C594" s="2999"/>
      <c r="D594" s="1534" t="e">
        <f>D584-D592</f>
        <v>#VALUE!</v>
      </c>
      <c r="E594" s="1524"/>
      <c r="F594" s="44"/>
      <c r="G594" s="44"/>
      <c r="H594" s="44"/>
      <c r="I594" s="44"/>
    </row>
    <row r="595" spans="1:11" ht="15.75" customHeight="1">
      <c r="B595" s="2998" t="s">
        <v>3174</v>
      </c>
      <c r="C595" s="2998"/>
      <c r="D595" s="1534">
        <f>C558</f>
        <v>280</v>
      </c>
      <c r="E595" s="1524"/>
      <c r="F595" s="44"/>
      <c r="G595" s="44"/>
      <c r="H595" s="44"/>
      <c r="I595" s="44"/>
    </row>
    <row r="596" spans="1:11" ht="15.75" customHeight="1">
      <c r="A596" s="44"/>
      <c r="B596" s="2998" t="s">
        <v>3175</v>
      </c>
      <c r="C596" s="2998"/>
      <c r="D596" s="1534" t="e">
        <f>E571</f>
        <v>#VALUE!</v>
      </c>
      <c r="E596" s="1524"/>
      <c r="F596" s="44"/>
      <c r="G596" s="44"/>
      <c r="H596" s="44"/>
      <c r="I596" s="44"/>
    </row>
    <row r="597" spans="1:11" ht="15.75" customHeight="1">
      <c r="A597" s="44"/>
      <c r="B597" s="2999" t="s">
        <v>3176</v>
      </c>
      <c r="C597" s="2999"/>
      <c r="D597" s="1534" t="e">
        <f>D594-D595-D596</f>
        <v>#VALUE!</v>
      </c>
      <c r="E597" s="1524"/>
      <c r="F597" s="44"/>
      <c r="G597" s="44"/>
      <c r="H597" s="44"/>
      <c r="I597" s="44"/>
    </row>
    <row r="598" spans="1:11" ht="15.75" customHeight="1" thickBot="1">
      <c r="A598" s="44"/>
      <c r="B598" s="1529"/>
      <c r="C598" s="1539"/>
      <c r="D598" s="1540"/>
      <c r="E598" s="1524"/>
      <c r="F598" s="44"/>
      <c r="G598" s="44"/>
      <c r="H598" s="44"/>
      <c r="I598" s="44"/>
    </row>
    <row r="599" spans="1:11" ht="17.100000000000001" customHeight="1" thickBot="1">
      <c r="A599" s="44"/>
      <c r="B599" s="44"/>
      <c r="C599" s="44"/>
      <c r="D599" s="3000" t="s">
        <v>3177</v>
      </c>
      <c r="E599" s="3001"/>
      <c r="F599" s="44"/>
      <c r="G599" s="44"/>
      <c r="H599" s="44"/>
      <c r="I599" s="44"/>
      <c r="J599" s="44"/>
    </row>
    <row r="600" spans="1:11" ht="48" customHeight="1" thickBot="1">
      <c r="A600" s="1518" t="s">
        <v>3178</v>
      </c>
      <c r="B600" s="3002" t="s">
        <v>3179</v>
      </c>
      <c r="C600" s="3003"/>
      <c r="D600" s="3004" t="e">
        <f>IF(G578=0,"?",D597/$G578)</f>
        <v>#VALUE!</v>
      </c>
      <c r="E600" s="3005"/>
      <c r="F600" s="44"/>
      <c r="G600" s="44"/>
      <c r="H600" s="44"/>
      <c r="I600" s="44"/>
      <c r="J600" s="44"/>
      <c r="K600" s="44"/>
    </row>
  </sheetData>
  <sheetProtection selectLockedCells="1" selectUnlockedCells="1"/>
  <mergeCells count="48">
    <mergeCell ref="B8:D8"/>
    <mergeCell ref="N2:O2"/>
    <mergeCell ref="B4:D4"/>
    <mergeCell ref="B5:D5"/>
    <mergeCell ref="B6:D6"/>
    <mergeCell ref="B7:D7"/>
    <mergeCell ref="B138:C138"/>
    <mergeCell ref="A10:I10"/>
    <mergeCell ref="D44:E44"/>
    <mergeCell ref="C46:D46"/>
    <mergeCell ref="A49:I49"/>
    <mergeCell ref="A54:A63"/>
    <mergeCell ref="A66:A70"/>
    <mergeCell ref="A71:A77"/>
    <mergeCell ref="A78:A81"/>
    <mergeCell ref="A82:A89"/>
    <mergeCell ref="A95:I95"/>
    <mergeCell ref="A97:I97"/>
    <mergeCell ref="F466:J466"/>
    <mergeCell ref="A141:I141"/>
    <mergeCell ref="B160:C160"/>
    <mergeCell ref="B163:C163"/>
    <mergeCell ref="A167:I167"/>
    <mergeCell ref="C170:D170"/>
    <mergeCell ref="A233:I233"/>
    <mergeCell ref="A268:I268"/>
    <mergeCell ref="A316:I316"/>
    <mergeCell ref="A317:J317"/>
    <mergeCell ref="A358:I358"/>
    <mergeCell ref="A428:I428"/>
    <mergeCell ref="B594:C594"/>
    <mergeCell ref="A476:B476"/>
    <mergeCell ref="A485:I485"/>
    <mergeCell ref="A488:A489"/>
    <mergeCell ref="A496:A497"/>
    <mergeCell ref="B505:C505"/>
    <mergeCell ref="A508:I508"/>
    <mergeCell ref="A554:I554"/>
    <mergeCell ref="A561:I561"/>
    <mergeCell ref="A574:I574"/>
    <mergeCell ref="G577:H577"/>
    <mergeCell ref="G578:H578"/>
    <mergeCell ref="B595:C595"/>
    <mergeCell ref="B596:C596"/>
    <mergeCell ref="B597:C597"/>
    <mergeCell ref="D599:E599"/>
    <mergeCell ref="B600:C600"/>
    <mergeCell ref="D600:E600"/>
  </mergeCells>
  <hyperlinks>
    <hyperlink ref="C271" location="'Tables de conversion'!A549" display="kg accès réfèrences" xr:uid="{2AFE33E1-8CE6-4B4C-94E6-B1931E3DE09E}"/>
    <hyperlink ref="C511" location="'Tables de conversion'!A549" display="kg accès réfèrences" xr:uid="{CE23B919-5353-42C2-9701-D07BCE72AD47}"/>
    <hyperlink ref="O15" r:id="rId1" xr:uid="{A1D08417-3396-4480-9F87-B88F3E18D7F7}"/>
  </hyperlinks>
  <pageMargins left="0.78749999999999998" right="0.78749999999999998" top="0.98402777777777772" bottom="0.98472222222222228" header="0.51180555555555551" footer="0.49236111111111114"/>
  <pageSetup paperSize="9" firstPageNumber="0" fitToHeight="15" orientation="portrait" horizontalDpi="300" verticalDpi="300"/>
  <headerFooter alignWithMargins="0">
    <oddFooter>&amp;Cwww.idea.portea.fr</oddFooter>
  </headerFooter>
  <drawing r:id="rId2"/>
  <legacyDrawing r:id="rId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40F180-2E03-4E99-8EB4-56AC1D39539A}">
  <sheetPr codeName="Feuil17"/>
  <dimension ref="A1:Y1246"/>
  <sheetViews>
    <sheetView topLeftCell="A408" zoomScale="70" zoomScaleNormal="70" workbookViewId="0">
      <selection sqref="A1:L1"/>
    </sheetView>
  </sheetViews>
  <sheetFormatPr defaultColWidth="9.875" defaultRowHeight="12.75" customHeight="1"/>
  <cols>
    <col min="1" max="1" width="22.625" style="42" customWidth="1"/>
    <col min="2" max="2" width="11.625" style="42" customWidth="1"/>
    <col min="3" max="3" width="12.125" style="42" customWidth="1"/>
    <col min="4" max="5" width="9.875" style="42"/>
    <col min="6" max="6" width="21.75" style="42" customWidth="1"/>
    <col min="7" max="7" width="12.375" style="42" customWidth="1"/>
    <col min="8" max="8" width="15.625" style="42" customWidth="1"/>
    <col min="9" max="9" width="21.875" style="42" customWidth="1"/>
    <col min="10" max="10" width="10.5" style="42" customWidth="1"/>
    <col min="11" max="11" width="20.125" style="42" customWidth="1"/>
    <col min="12" max="12" width="9.875" style="42"/>
    <col min="13" max="13" width="15.375" style="42" customWidth="1"/>
    <col min="14" max="14" width="11.5" style="42" customWidth="1"/>
    <col min="15" max="15" width="16.75" style="42" customWidth="1"/>
    <col min="16" max="256" width="9.875" style="42"/>
    <col min="257" max="257" width="22.625" style="42" customWidth="1"/>
    <col min="258" max="258" width="11.625" style="42" customWidth="1"/>
    <col min="259" max="259" width="12.125" style="42" customWidth="1"/>
    <col min="260" max="261" width="9.875" style="42"/>
    <col min="262" max="262" width="21.75" style="42" customWidth="1"/>
    <col min="263" max="263" width="12.375" style="42" customWidth="1"/>
    <col min="264" max="264" width="15.625" style="42" customWidth="1"/>
    <col min="265" max="265" width="21.875" style="42" customWidth="1"/>
    <col min="266" max="266" width="10.5" style="42" customWidth="1"/>
    <col min="267" max="267" width="20.125" style="42" customWidth="1"/>
    <col min="268" max="268" width="9.875" style="42"/>
    <col min="269" max="269" width="15.375" style="42" customWidth="1"/>
    <col min="270" max="270" width="11.5" style="42" customWidth="1"/>
    <col min="271" max="271" width="16.75" style="42" customWidth="1"/>
    <col min="272" max="512" width="9.875" style="42"/>
    <col min="513" max="513" width="22.625" style="42" customWidth="1"/>
    <col min="514" max="514" width="11.625" style="42" customWidth="1"/>
    <col min="515" max="515" width="12.125" style="42" customWidth="1"/>
    <col min="516" max="517" width="9.875" style="42"/>
    <col min="518" max="518" width="21.75" style="42" customWidth="1"/>
    <col min="519" max="519" width="12.375" style="42" customWidth="1"/>
    <col min="520" max="520" width="15.625" style="42" customWidth="1"/>
    <col min="521" max="521" width="21.875" style="42" customWidth="1"/>
    <col min="522" max="522" width="10.5" style="42" customWidth="1"/>
    <col min="523" max="523" width="20.125" style="42" customWidth="1"/>
    <col min="524" max="524" width="9.875" style="42"/>
    <col min="525" max="525" width="15.375" style="42" customWidth="1"/>
    <col min="526" max="526" width="11.5" style="42" customWidth="1"/>
    <col min="527" max="527" width="16.75" style="42" customWidth="1"/>
    <col min="528" max="768" width="9.875" style="42"/>
    <col min="769" max="769" width="22.625" style="42" customWidth="1"/>
    <col min="770" max="770" width="11.625" style="42" customWidth="1"/>
    <col min="771" max="771" width="12.125" style="42" customWidth="1"/>
    <col min="772" max="773" width="9.875" style="42"/>
    <col min="774" max="774" width="21.75" style="42" customWidth="1"/>
    <col min="775" max="775" width="12.375" style="42" customWidth="1"/>
    <col min="776" max="776" width="15.625" style="42" customWidth="1"/>
    <col min="777" max="777" width="21.875" style="42" customWidth="1"/>
    <col min="778" max="778" width="10.5" style="42" customWidth="1"/>
    <col min="779" max="779" width="20.125" style="42" customWidth="1"/>
    <col min="780" max="780" width="9.875" style="42"/>
    <col min="781" max="781" width="15.375" style="42" customWidth="1"/>
    <col min="782" max="782" width="11.5" style="42" customWidth="1"/>
    <col min="783" max="783" width="16.75" style="42" customWidth="1"/>
    <col min="784" max="1024" width="9.875" style="42"/>
    <col min="1025" max="1025" width="22.625" style="42" customWidth="1"/>
    <col min="1026" max="1026" width="11.625" style="42" customWidth="1"/>
    <col min="1027" max="1027" width="12.125" style="42" customWidth="1"/>
    <col min="1028" max="1029" width="9.875" style="42"/>
    <col min="1030" max="1030" width="21.75" style="42" customWidth="1"/>
    <col min="1031" max="1031" width="12.375" style="42" customWidth="1"/>
    <col min="1032" max="1032" width="15.625" style="42" customWidth="1"/>
    <col min="1033" max="1033" width="21.875" style="42" customWidth="1"/>
    <col min="1034" max="1034" width="10.5" style="42" customWidth="1"/>
    <col min="1035" max="1035" width="20.125" style="42" customWidth="1"/>
    <col min="1036" max="1036" width="9.875" style="42"/>
    <col min="1037" max="1037" width="15.375" style="42" customWidth="1"/>
    <col min="1038" max="1038" width="11.5" style="42" customWidth="1"/>
    <col min="1039" max="1039" width="16.75" style="42" customWidth="1"/>
    <col min="1040" max="1280" width="9.875" style="42"/>
    <col min="1281" max="1281" width="22.625" style="42" customWidth="1"/>
    <col min="1282" max="1282" width="11.625" style="42" customWidth="1"/>
    <col min="1283" max="1283" width="12.125" style="42" customWidth="1"/>
    <col min="1284" max="1285" width="9.875" style="42"/>
    <col min="1286" max="1286" width="21.75" style="42" customWidth="1"/>
    <col min="1287" max="1287" width="12.375" style="42" customWidth="1"/>
    <col min="1288" max="1288" width="15.625" style="42" customWidth="1"/>
    <col min="1289" max="1289" width="21.875" style="42" customWidth="1"/>
    <col min="1290" max="1290" width="10.5" style="42" customWidth="1"/>
    <col min="1291" max="1291" width="20.125" style="42" customWidth="1"/>
    <col min="1292" max="1292" width="9.875" style="42"/>
    <col min="1293" max="1293" width="15.375" style="42" customWidth="1"/>
    <col min="1294" max="1294" width="11.5" style="42" customWidth="1"/>
    <col min="1295" max="1295" width="16.75" style="42" customWidth="1"/>
    <col min="1296" max="1536" width="9.875" style="42"/>
    <col min="1537" max="1537" width="22.625" style="42" customWidth="1"/>
    <col min="1538" max="1538" width="11.625" style="42" customWidth="1"/>
    <col min="1539" max="1539" width="12.125" style="42" customWidth="1"/>
    <col min="1540" max="1541" width="9.875" style="42"/>
    <col min="1542" max="1542" width="21.75" style="42" customWidth="1"/>
    <col min="1543" max="1543" width="12.375" style="42" customWidth="1"/>
    <col min="1544" max="1544" width="15.625" style="42" customWidth="1"/>
    <col min="1545" max="1545" width="21.875" style="42" customWidth="1"/>
    <col min="1546" max="1546" width="10.5" style="42" customWidth="1"/>
    <col min="1547" max="1547" width="20.125" style="42" customWidth="1"/>
    <col min="1548" max="1548" width="9.875" style="42"/>
    <col min="1549" max="1549" width="15.375" style="42" customWidth="1"/>
    <col min="1550" max="1550" width="11.5" style="42" customWidth="1"/>
    <col min="1551" max="1551" width="16.75" style="42" customWidth="1"/>
    <col min="1552" max="1792" width="9.875" style="42"/>
    <col min="1793" max="1793" width="22.625" style="42" customWidth="1"/>
    <col min="1794" max="1794" width="11.625" style="42" customWidth="1"/>
    <col min="1795" max="1795" width="12.125" style="42" customWidth="1"/>
    <col min="1796" max="1797" width="9.875" style="42"/>
    <col min="1798" max="1798" width="21.75" style="42" customWidth="1"/>
    <col min="1799" max="1799" width="12.375" style="42" customWidth="1"/>
    <col min="1800" max="1800" width="15.625" style="42" customWidth="1"/>
    <col min="1801" max="1801" width="21.875" style="42" customWidth="1"/>
    <col min="1802" max="1802" width="10.5" style="42" customWidth="1"/>
    <col min="1803" max="1803" width="20.125" style="42" customWidth="1"/>
    <col min="1804" max="1804" width="9.875" style="42"/>
    <col min="1805" max="1805" width="15.375" style="42" customWidth="1"/>
    <col min="1806" max="1806" width="11.5" style="42" customWidth="1"/>
    <col min="1807" max="1807" width="16.75" style="42" customWidth="1"/>
    <col min="1808" max="2048" width="9.875" style="42"/>
    <col min="2049" max="2049" width="22.625" style="42" customWidth="1"/>
    <col min="2050" max="2050" width="11.625" style="42" customWidth="1"/>
    <col min="2051" max="2051" width="12.125" style="42" customWidth="1"/>
    <col min="2052" max="2053" width="9.875" style="42"/>
    <col min="2054" max="2054" width="21.75" style="42" customWidth="1"/>
    <col min="2055" max="2055" width="12.375" style="42" customWidth="1"/>
    <col min="2056" max="2056" width="15.625" style="42" customWidth="1"/>
    <col min="2057" max="2057" width="21.875" style="42" customWidth="1"/>
    <col min="2058" max="2058" width="10.5" style="42" customWidth="1"/>
    <col min="2059" max="2059" width="20.125" style="42" customWidth="1"/>
    <col min="2060" max="2060" width="9.875" style="42"/>
    <col min="2061" max="2061" width="15.375" style="42" customWidth="1"/>
    <col min="2062" max="2062" width="11.5" style="42" customWidth="1"/>
    <col min="2063" max="2063" width="16.75" style="42" customWidth="1"/>
    <col min="2064" max="2304" width="9.875" style="42"/>
    <col min="2305" max="2305" width="22.625" style="42" customWidth="1"/>
    <col min="2306" max="2306" width="11.625" style="42" customWidth="1"/>
    <col min="2307" max="2307" width="12.125" style="42" customWidth="1"/>
    <col min="2308" max="2309" width="9.875" style="42"/>
    <col min="2310" max="2310" width="21.75" style="42" customWidth="1"/>
    <col min="2311" max="2311" width="12.375" style="42" customWidth="1"/>
    <col min="2312" max="2312" width="15.625" style="42" customWidth="1"/>
    <col min="2313" max="2313" width="21.875" style="42" customWidth="1"/>
    <col min="2314" max="2314" width="10.5" style="42" customWidth="1"/>
    <col min="2315" max="2315" width="20.125" style="42" customWidth="1"/>
    <col min="2316" max="2316" width="9.875" style="42"/>
    <col min="2317" max="2317" width="15.375" style="42" customWidth="1"/>
    <col min="2318" max="2318" width="11.5" style="42" customWidth="1"/>
    <col min="2319" max="2319" width="16.75" style="42" customWidth="1"/>
    <col min="2320" max="2560" width="9.875" style="42"/>
    <col min="2561" max="2561" width="22.625" style="42" customWidth="1"/>
    <col min="2562" max="2562" width="11.625" style="42" customWidth="1"/>
    <col min="2563" max="2563" width="12.125" style="42" customWidth="1"/>
    <col min="2564" max="2565" width="9.875" style="42"/>
    <col min="2566" max="2566" width="21.75" style="42" customWidth="1"/>
    <col min="2567" max="2567" width="12.375" style="42" customWidth="1"/>
    <col min="2568" max="2568" width="15.625" style="42" customWidth="1"/>
    <col min="2569" max="2569" width="21.875" style="42" customWidth="1"/>
    <col min="2570" max="2570" width="10.5" style="42" customWidth="1"/>
    <col min="2571" max="2571" width="20.125" style="42" customWidth="1"/>
    <col min="2572" max="2572" width="9.875" style="42"/>
    <col min="2573" max="2573" width="15.375" style="42" customWidth="1"/>
    <col min="2574" max="2574" width="11.5" style="42" customWidth="1"/>
    <col min="2575" max="2575" width="16.75" style="42" customWidth="1"/>
    <col min="2576" max="2816" width="9.875" style="42"/>
    <col min="2817" max="2817" width="22.625" style="42" customWidth="1"/>
    <col min="2818" max="2818" width="11.625" style="42" customWidth="1"/>
    <col min="2819" max="2819" width="12.125" style="42" customWidth="1"/>
    <col min="2820" max="2821" width="9.875" style="42"/>
    <col min="2822" max="2822" width="21.75" style="42" customWidth="1"/>
    <col min="2823" max="2823" width="12.375" style="42" customWidth="1"/>
    <col min="2824" max="2824" width="15.625" style="42" customWidth="1"/>
    <col min="2825" max="2825" width="21.875" style="42" customWidth="1"/>
    <col min="2826" max="2826" width="10.5" style="42" customWidth="1"/>
    <col min="2827" max="2827" width="20.125" style="42" customWidth="1"/>
    <col min="2828" max="2828" width="9.875" style="42"/>
    <col min="2829" max="2829" width="15.375" style="42" customWidth="1"/>
    <col min="2830" max="2830" width="11.5" style="42" customWidth="1"/>
    <col min="2831" max="2831" width="16.75" style="42" customWidth="1"/>
    <col min="2832" max="3072" width="9.875" style="42"/>
    <col min="3073" max="3073" width="22.625" style="42" customWidth="1"/>
    <col min="3074" max="3074" width="11.625" style="42" customWidth="1"/>
    <col min="3075" max="3075" width="12.125" style="42" customWidth="1"/>
    <col min="3076" max="3077" width="9.875" style="42"/>
    <col min="3078" max="3078" width="21.75" style="42" customWidth="1"/>
    <col min="3079" max="3079" width="12.375" style="42" customWidth="1"/>
    <col min="3080" max="3080" width="15.625" style="42" customWidth="1"/>
    <col min="3081" max="3081" width="21.875" style="42" customWidth="1"/>
    <col min="3082" max="3082" width="10.5" style="42" customWidth="1"/>
    <col min="3083" max="3083" width="20.125" style="42" customWidth="1"/>
    <col min="3084" max="3084" width="9.875" style="42"/>
    <col min="3085" max="3085" width="15.375" style="42" customWidth="1"/>
    <col min="3086" max="3086" width="11.5" style="42" customWidth="1"/>
    <col min="3087" max="3087" width="16.75" style="42" customWidth="1"/>
    <col min="3088" max="3328" width="9.875" style="42"/>
    <col min="3329" max="3329" width="22.625" style="42" customWidth="1"/>
    <col min="3330" max="3330" width="11.625" style="42" customWidth="1"/>
    <col min="3331" max="3331" width="12.125" style="42" customWidth="1"/>
    <col min="3332" max="3333" width="9.875" style="42"/>
    <col min="3334" max="3334" width="21.75" style="42" customWidth="1"/>
    <col min="3335" max="3335" width="12.375" style="42" customWidth="1"/>
    <col min="3336" max="3336" width="15.625" style="42" customWidth="1"/>
    <col min="3337" max="3337" width="21.875" style="42" customWidth="1"/>
    <col min="3338" max="3338" width="10.5" style="42" customWidth="1"/>
    <col min="3339" max="3339" width="20.125" style="42" customWidth="1"/>
    <col min="3340" max="3340" width="9.875" style="42"/>
    <col min="3341" max="3341" width="15.375" style="42" customWidth="1"/>
    <col min="3342" max="3342" width="11.5" style="42" customWidth="1"/>
    <col min="3343" max="3343" width="16.75" style="42" customWidth="1"/>
    <col min="3344" max="3584" width="9.875" style="42"/>
    <col min="3585" max="3585" width="22.625" style="42" customWidth="1"/>
    <col min="3586" max="3586" width="11.625" style="42" customWidth="1"/>
    <col min="3587" max="3587" width="12.125" style="42" customWidth="1"/>
    <col min="3588" max="3589" width="9.875" style="42"/>
    <col min="3590" max="3590" width="21.75" style="42" customWidth="1"/>
    <col min="3591" max="3591" width="12.375" style="42" customWidth="1"/>
    <col min="3592" max="3592" width="15.625" style="42" customWidth="1"/>
    <col min="3593" max="3593" width="21.875" style="42" customWidth="1"/>
    <col min="3594" max="3594" width="10.5" style="42" customWidth="1"/>
    <col min="3595" max="3595" width="20.125" style="42" customWidth="1"/>
    <col min="3596" max="3596" width="9.875" style="42"/>
    <col min="3597" max="3597" width="15.375" style="42" customWidth="1"/>
    <col min="3598" max="3598" width="11.5" style="42" customWidth="1"/>
    <col min="3599" max="3599" width="16.75" style="42" customWidth="1"/>
    <col min="3600" max="3840" width="9.875" style="42"/>
    <col min="3841" max="3841" width="22.625" style="42" customWidth="1"/>
    <col min="3842" max="3842" width="11.625" style="42" customWidth="1"/>
    <col min="3843" max="3843" width="12.125" style="42" customWidth="1"/>
    <col min="3844" max="3845" width="9.875" style="42"/>
    <col min="3846" max="3846" width="21.75" style="42" customWidth="1"/>
    <col min="3847" max="3847" width="12.375" style="42" customWidth="1"/>
    <col min="3848" max="3848" width="15.625" style="42" customWidth="1"/>
    <col min="3849" max="3849" width="21.875" style="42" customWidth="1"/>
    <col min="3850" max="3850" width="10.5" style="42" customWidth="1"/>
    <col min="3851" max="3851" width="20.125" style="42" customWidth="1"/>
    <col min="3852" max="3852" width="9.875" style="42"/>
    <col min="3853" max="3853" width="15.375" style="42" customWidth="1"/>
    <col min="3854" max="3854" width="11.5" style="42" customWidth="1"/>
    <col min="3855" max="3855" width="16.75" style="42" customWidth="1"/>
    <col min="3856" max="4096" width="9.875" style="42"/>
    <col min="4097" max="4097" width="22.625" style="42" customWidth="1"/>
    <col min="4098" max="4098" width="11.625" style="42" customWidth="1"/>
    <col min="4099" max="4099" width="12.125" style="42" customWidth="1"/>
    <col min="4100" max="4101" width="9.875" style="42"/>
    <col min="4102" max="4102" width="21.75" style="42" customWidth="1"/>
    <col min="4103" max="4103" width="12.375" style="42" customWidth="1"/>
    <col min="4104" max="4104" width="15.625" style="42" customWidth="1"/>
    <col min="4105" max="4105" width="21.875" style="42" customWidth="1"/>
    <col min="4106" max="4106" width="10.5" style="42" customWidth="1"/>
    <col min="4107" max="4107" width="20.125" style="42" customWidth="1"/>
    <col min="4108" max="4108" width="9.875" style="42"/>
    <col min="4109" max="4109" width="15.375" style="42" customWidth="1"/>
    <col min="4110" max="4110" width="11.5" style="42" customWidth="1"/>
    <col min="4111" max="4111" width="16.75" style="42" customWidth="1"/>
    <col min="4112" max="4352" width="9.875" style="42"/>
    <col min="4353" max="4353" width="22.625" style="42" customWidth="1"/>
    <col min="4354" max="4354" width="11.625" style="42" customWidth="1"/>
    <col min="4355" max="4355" width="12.125" style="42" customWidth="1"/>
    <col min="4356" max="4357" width="9.875" style="42"/>
    <col min="4358" max="4358" width="21.75" style="42" customWidth="1"/>
    <col min="4359" max="4359" width="12.375" style="42" customWidth="1"/>
    <col min="4360" max="4360" width="15.625" style="42" customWidth="1"/>
    <col min="4361" max="4361" width="21.875" style="42" customWidth="1"/>
    <col min="4362" max="4362" width="10.5" style="42" customWidth="1"/>
    <col min="4363" max="4363" width="20.125" style="42" customWidth="1"/>
    <col min="4364" max="4364" width="9.875" style="42"/>
    <col min="4365" max="4365" width="15.375" style="42" customWidth="1"/>
    <col min="4366" max="4366" width="11.5" style="42" customWidth="1"/>
    <col min="4367" max="4367" width="16.75" style="42" customWidth="1"/>
    <col min="4368" max="4608" width="9.875" style="42"/>
    <col min="4609" max="4609" width="22.625" style="42" customWidth="1"/>
    <col min="4610" max="4610" width="11.625" style="42" customWidth="1"/>
    <col min="4611" max="4611" width="12.125" style="42" customWidth="1"/>
    <col min="4612" max="4613" width="9.875" style="42"/>
    <col min="4614" max="4614" width="21.75" style="42" customWidth="1"/>
    <col min="4615" max="4615" width="12.375" style="42" customWidth="1"/>
    <col min="4616" max="4616" width="15.625" style="42" customWidth="1"/>
    <col min="4617" max="4617" width="21.875" style="42" customWidth="1"/>
    <col min="4618" max="4618" width="10.5" style="42" customWidth="1"/>
    <col min="4619" max="4619" width="20.125" style="42" customWidth="1"/>
    <col min="4620" max="4620" width="9.875" style="42"/>
    <col min="4621" max="4621" width="15.375" style="42" customWidth="1"/>
    <col min="4622" max="4622" width="11.5" style="42" customWidth="1"/>
    <col min="4623" max="4623" width="16.75" style="42" customWidth="1"/>
    <col min="4624" max="4864" width="9.875" style="42"/>
    <col min="4865" max="4865" width="22.625" style="42" customWidth="1"/>
    <col min="4866" max="4866" width="11.625" style="42" customWidth="1"/>
    <col min="4867" max="4867" width="12.125" style="42" customWidth="1"/>
    <col min="4868" max="4869" width="9.875" style="42"/>
    <col min="4870" max="4870" width="21.75" style="42" customWidth="1"/>
    <col min="4871" max="4871" width="12.375" style="42" customWidth="1"/>
    <col min="4872" max="4872" width="15.625" style="42" customWidth="1"/>
    <col min="4873" max="4873" width="21.875" style="42" customWidth="1"/>
    <col min="4874" max="4874" width="10.5" style="42" customWidth="1"/>
    <col min="4875" max="4875" width="20.125" style="42" customWidth="1"/>
    <col min="4876" max="4876" width="9.875" style="42"/>
    <col min="4877" max="4877" width="15.375" style="42" customWidth="1"/>
    <col min="4878" max="4878" width="11.5" style="42" customWidth="1"/>
    <col min="4879" max="4879" width="16.75" style="42" customWidth="1"/>
    <col min="4880" max="5120" width="9.875" style="42"/>
    <col min="5121" max="5121" width="22.625" style="42" customWidth="1"/>
    <col min="5122" max="5122" width="11.625" style="42" customWidth="1"/>
    <col min="5123" max="5123" width="12.125" style="42" customWidth="1"/>
    <col min="5124" max="5125" width="9.875" style="42"/>
    <col min="5126" max="5126" width="21.75" style="42" customWidth="1"/>
    <col min="5127" max="5127" width="12.375" style="42" customWidth="1"/>
    <col min="5128" max="5128" width="15.625" style="42" customWidth="1"/>
    <col min="5129" max="5129" width="21.875" style="42" customWidth="1"/>
    <col min="5130" max="5130" width="10.5" style="42" customWidth="1"/>
    <col min="5131" max="5131" width="20.125" style="42" customWidth="1"/>
    <col min="5132" max="5132" width="9.875" style="42"/>
    <col min="5133" max="5133" width="15.375" style="42" customWidth="1"/>
    <col min="5134" max="5134" width="11.5" style="42" customWidth="1"/>
    <col min="5135" max="5135" width="16.75" style="42" customWidth="1"/>
    <col min="5136" max="5376" width="9.875" style="42"/>
    <col min="5377" max="5377" width="22.625" style="42" customWidth="1"/>
    <col min="5378" max="5378" width="11.625" style="42" customWidth="1"/>
    <col min="5379" max="5379" width="12.125" style="42" customWidth="1"/>
    <col min="5380" max="5381" width="9.875" style="42"/>
    <col min="5382" max="5382" width="21.75" style="42" customWidth="1"/>
    <col min="5383" max="5383" width="12.375" style="42" customWidth="1"/>
    <col min="5384" max="5384" width="15.625" style="42" customWidth="1"/>
    <col min="5385" max="5385" width="21.875" style="42" customWidth="1"/>
    <col min="5386" max="5386" width="10.5" style="42" customWidth="1"/>
    <col min="5387" max="5387" width="20.125" style="42" customWidth="1"/>
    <col min="5388" max="5388" width="9.875" style="42"/>
    <col min="5389" max="5389" width="15.375" style="42" customWidth="1"/>
    <col min="5390" max="5390" width="11.5" style="42" customWidth="1"/>
    <col min="5391" max="5391" width="16.75" style="42" customWidth="1"/>
    <col min="5392" max="5632" width="9.875" style="42"/>
    <col min="5633" max="5633" width="22.625" style="42" customWidth="1"/>
    <col min="5634" max="5634" width="11.625" style="42" customWidth="1"/>
    <col min="5635" max="5635" width="12.125" style="42" customWidth="1"/>
    <col min="5636" max="5637" width="9.875" style="42"/>
    <col min="5638" max="5638" width="21.75" style="42" customWidth="1"/>
    <col min="5639" max="5639" width="12.375" style="42" customWidth="1"/>
    <col min="5640" max="5640" width="15.625" style="42" customWidth="1"/>
    <col min="5641" max="5641" width="21.875" style="42" customWidth="1"/>
    <col min="5642" max="5642" width="10.5" style="42" customWidth="1"/>
    <col min="5643" max="5643" width="20.125" style="42" customWidth="1"/>
    <col min="5644" max="5644" width="9.875" style="42"/>
    <col min="5645" max="5645" width="15.375" style="42" customWidth="1"/>
    <col min="5646" max="5646" width="11.5" style="42" customWidth="1"/>
    <col min="5647" max="5647" width="16.75" style="42" customWidth="1"/>
    <col min="5648" max="5888" width="9.875" style="42"/>
    <col min="5889" max="5889" width="22.625" style="42" customWidth="1"/>
    <col min="5890" max="5890" width="11.625" style="42" customWidth="1"/>
    <col min="5891" max="5891" width="12.125" style="42" customWidth="1"/>
    <col min="5892" max="5893" width="9.875" style="42"/>
    <col min="5894" max="5894" width="21.75" style="42" customWidth="1"/>
    <col min="5895" max="5895" width="12.375" style="42" customWidth="1"/>
    <col min="5896" max="5896" width="15.625" style="42" customWidth="1"/>
    <col min="5897" max="5897" width="21.875" style="42" customWidth="1"/>
    <col min="5898" max="5898" width="10.5" style="42" customWidth="1"/>
    <col min="5899" max="5899" width="20.125" style="42" customWidth="1"/>
    <col min="5900" max="5900" width="9.875" style="42"/>
    <col min="5901" max="5901" width="15.375" style="42" customWidth="1"/>
    <col min="5902" max="5902" width="11.5" style="42" customWidth="1"/>
    <col min="5903" max="5903" width="16.75" style="42" customWidth="1"/>
    <col min="5904" max="6144" width="9.875" style="42"/>
    <col min="6145" max="6145" width="22.625" style="42" customWidth="1"/>
    <col min="6146" max="6146" width="11.625" style="42" customWidth="1"/>
    <col min="6147" max="6147" width="12.125" style="42" customWidth="1"/>
    <col min="6148" max="6149" width="9.875" style="42"/>
    <col min="6150" max="6150" width="21.75" style="42" customWidth="1"/>
    <col min="6151" max="6151" width="12.375" style="42" customWidth="1"/>
    <col min="6152" max="6152" width="15.625" style="42" customWidth="1"/>
    <col min="6153" max="6153" width="21.875" style="42" customWidth="1"/>
    <col min="6154" max="6154" width="10.5" style="42" customWidth="1"/>
    <col min="6155" max="6155" width="20.125" style="42" customWidth="1"/>
    <col min="6156" max="6156" width="9.875" style="42"/>
    <col min="6157" max="6157" width="15.375" style="42" customWidth="1"/>
    <col min="6158" max="6158" width="11.5" style="42" customWidth="1"/>
    <col min="6159" max="6159" width="16.75" style="42" customWidth="1"/>
    <col min="6160" max="6400" width="9.875" style="42"/>
    <col min="6401" max="6401" width="22.625" style="42" customWidth="1"/>
    <col min="6402" max="6402" width="11.625" style="42" customWidth="1"/>
    <col min="6403" max="6403" width="12.125" style="42" customWidth="1"/>
    <col min="6404" max="6405" width="9.875" style="42"/>
    <col min="6406" max="6406" width="21.75" style="42" customWidth="1"/>
    <col min="6407" max="6407" width="12.375" style="42" customWidth="1"/>
    <col min="6408" max="6408" width="15.625" style="42" customWidth="1"/>
    <col min="6409" max="6409" width="21.875" style="42" customWidth="1"/>
    <col min="6410" max="6410" width="10.5" style="42" customWidth="1"/>
    <col min="6411" max="6411" width="20.125" style="42" customWidth="1"/>
    <col min="6412" max="6412" width="9.875" style="42"/>
    <col min="6413" max="6413" width="15.375" style="42" customWidth="1"/>
    <col min="6414" max="6414" width="11.5" style="42" customWidth="1"/>
    <col min="6415" max="6415" width="16.75" style="42" customWidth="1"/>
    <col min="6416" max="6656" width="9.875" style="42"/>
    <col min="6657" max="6657" width="22.625" style="42" customWidth="1"/>
    <col min="6658" max="6658" width="11.625" style="42" customWidth="1"/>
    <col min="6659" max="6659" width="12.125" style="42" customWidth="1"/>
    <col min="6660" max="6661" width="9.875" style="42"/>
    <col min="6662" max="6662" width="21.75" style="42" customWidth="1"/>
    <col min="6663" max="6663" width="12.375" style="42" customWidth="1"/>
    <col min="6664" max="6664" width="15.625" style="42" customWidth="1"/>
    <col min="6665" max="6665" width="21.875" style="42" customWidth="1"/>
    <col min="6666" max="6666" width="10.5" style="42" customWidth="1"/>
    <col min="6667" max="6667" width="20.125" style="42" customWidth="1"/>
    <col min="6668" max="6668" width="9.875" style="42"/>
    <col min="6669" max="6669" width="15.375" style="42" customWidth="1"/>
    <col min="6670" max="6670" width="11.5" style="42" customWidth="1"/>
    <col min="6671" max="6671" width="16.75" style="42" customWidth="1"/>
    <col min="6672" max="6912" width="9.875" style="42"/>
    <col min="6913" max="6913" width="22.625" style="42" customWidth="1"/>
    <col min="6914" max="6914" width="11.625" style="42" customWidth="1"/>
    <col min="6915" max="6915" width="12.125" style="42" customWidth="1"/>
    <col min="6916" max="6917" width="9.875" style="42"/>
    <col min="6918" max="6918" width="21.75" style="42" customWidth="1"/>
    <col min="6919" max="6919" width="12.375" style="42" customWidth="1"/>
    <col min="6920" max="6920" width="15.625" style="42" customWidth="1"/>
    <col min="6921" max="6921" width="21.875" style="42" customWidth="1"/>
    <col min="6922" max="6922" width="10.5" style="42" customWidth="1"/>
    <col min="6923" max="6923" width="20.125" style="42" customWidth="1"/>
    <col min="6924" max="6924" width="9.875" style="42"/>
    <col min="6925" max="6925" width="15.375" style="42" customWidth="1"/>
    <col min="6926" max="6926" width="11.5" style="42" customWidth="1"/>
    <col min="6927" max="6927" width="16.75" style="42" customWidth="1"/>
    <col min="6928" max="7168" width="9.875" style="42"/>
    <col min="7169" max="7169" width="22.625" style="42" customWidth="1"/>
    <col min="7170" max="7170" width="11.625" style="42" customWidth="1"/>
    <col min="7171" max="7171" width="12.125" style="42" customWidth="1"/>
    <col min="7172" max="7173" width="9.875" style="42"/>
    <col min="7174" max="7174" width="21.75" style="42" customWidth="1"/>
    <col min="7175" max="7175" width="12.375" style="42" customWidth="1"/>
    <col min="7176" max="7176" width="15.625" style="42" customWidth="1"/>
    <col min="7177" max="7177" width="21.875" style="42" customWidth="1"/>
    <col min="7178" max="7178" width="10.5" style="42" customWidth="1"/>
    <col min="7179" max="7179" width="20.125" style="42" customWidth="1"/>
    <col min="7180" max="7180" width="9.875" style="42"/>
    <col min="7181" max="7181" width="15.375" style="42" customWidth="1"/>
    <col min="7182" max="7182" width="11.5" style="42" customWidth="1"/>
    <col min="7183" max="7183" width="16.75" style="42" customWidth="1"/>
    <col min="7184" max="7424" width="9.875" style="42"/>
    <col min="7425" max="7425" width="22.625" style="42" customWidth="1"/>
    <col min="7426" max="7426" width="11.625" style="42" customWidth="1"/>
    <col min="7427" max="7427" width="12.125" style="42" customWidth="1"/>
    <col min="7428" max="7429" width="9.875" style="42"/>
    <col min="7430" max="7430" width="21.75" style="42" customWidth="1"/>
    <col min="7431" max="7431" width="12.375" style="42" customWidth="1"/>
    <col min="7432" max="7432" width="15.625" style="42" customWidth="1"/>
    <col min="7433" max="7433" width="21.875" style="42" customWidth="1"/>
    <col min="7434" max="7434" width="10.5" style="42" customWidth="1"/>
    <col min="7435" max="7435" width="20.125" style="42" customWidth="1"/>
    <col min="7436" max="7436" width="9.875" style="42"/>
    <col min="7437" max="7437" width="15.375" style="42" customWidth="1"/>
    <col min="7438" max="7438" width="11.5" style="42" customWidth="1"/>
    <col min="7439" max="7439" width="16.75" style="42" customWidth="1"/>
    <col min="7440" max="7680" width="9.875" style="42"/>
    <col min="7681" max="7681" width="22.625" style="42" customWidth="1"/>
    <col min="7682" max="7682" width="11.625" style="42" customWidth="1"/>
    <col min="7683" max="7683" width="12.125" style="42" customWidth="1"/>
    <col min="7684" max="7685" width="9.875" style="42"/>
    <col min="7686" max="7686" width="21.75" style="42" customWidth="1"/>
    <col min="7687" max="7687" width="12.375" style="42" customWidth="1"/>
    <col min="7688" max="7688" width="15.625" style="42" customWidth="1"/>
    <col min="7689" max="7689" width="21.875" style="42" customWidth="1"/>
    <col min="7690" max="7690" width="10.5" style="42" customWidth="1"/>
    <col min="7691" max="7691" width="20.125" style="42" customWidth="1"/>
    <col min="7692" max="7692" width="9.875" style="42"/>
    <col min="7693" max="7693" width="15.375" style="42" customWidth="1"/>
    <col min="7694" max="7694" width="11.5" style="42" customWidth="1"/>
    <col min="7695" max="7695" width="16.75" style="42" customWidth="1"/>
    <col min="7696" max="7936" width="9.875" style="42"/>
    <col min="7937" max="7937" width="22.625" style="42" customWidth="1"/>
    <col min="7938" max="7938" width="11.625" style="42" customWidth="1"/>
    <col min="7939" max="7939" width="12.125" style="42" customWidth="1"/>
    <col min="7940" max="7941" width="9.875" style="42"/>
    <col min="7942" max="7942" width="21.75" style="42" customWidth="1"/>
    <col min="7943" max="7943" width="12.375" style="42" customWidth="1"/>
    <col min="7944" max="7944" width="15.625" style="42" customWidth="1"/>
    <col min="7945" max="7945" width="21.875" style="42" customWidth="1"/>
    <col min="7946" max="7946" width="10.5" style="42" customWidth="1"/>
    <col min="7947" max="7947" width="20.125" style="42" customWidth="1"/>
    <col min="7948" max="7948" width="9.875" style="42"/>
    <col min="7949" max="7949" width="15.375" style="42" customWidth="1"/>
    <col min="7950" max="7950" width="11.5" style="42" customWidth="1"/>
    <col min="7951" max="7951" width="16.75" style="42" customWidth="1"/>
    <col min="7952" max="8192" width="9.875" style="42"/>
    <col min="8193" max="8193" width="22.625" style="42" customWidth="1"/>
    <col min="8194" max="8194" width="11.625" style="42" customWidth="1"/>
    <col min="8195" max="8195" width="12.125" style="42" customWidth="1"/>
    <col min="8196" max="8197" width="9.875" style="42"/>
    <col min="8198" max="8198" width="21.75" style="42" customWidth="1"/>
    <col min="8199" max="8199" width="12.375" style="42" customWidth="1"/>
    <col min="8200" max="8200" width="15.625" style="42" customWidth="1"/>
    <col min="8201" max="8201" width="21.875" style="42" customWidth="1"/>
    <col min="8202" max="8202" width="10.5" style="42" customWidth="1"/>
    <col min="8203" max="8203" width="20.125" style="42" customWidth="1"/>
    <col min="8204" max="8204" width="9.875" style="42"/>
    <col min="8205" max="8205" width="15.375" style="42" customWidth="1"/>
    <col min="8206" max="8206" width="11.5" style="42" customWidth="1"/>
    <col min="8207" max="8207" width="16.75" style="42" customWidth="1"/>
    <col min="8208" max="8448" width="9.875" style="42"/>
    <col min="8449" max="8449" width="22.625" style="42" customWidth="1"/>
    <col min="8450" max="8450" width="11.625" style="42" customWidth="1"/>
    <col min="8451" max="8451" width="12.125" style="42" customWidth="1"/>
    <col min="8452" max="8453" width="9.875" style="42"/>
    <col min="8454" max="8454" width="21.75" style="42" customWidth="1"/>
    <col min="8455" max="8455" width="12.375" style="42" customWidth="1"/>
    <col min="8456" max="8456" width="15.625" style="42" customWidth="1"/>
    <col min="8457" max="8457" width="21.875" style="42" customWidth="1"/>
    <col min="8458" max="8458" width="10.5" style="42" customWidth="1"/>
    <col min="8459" max="8459" width="20.125" style="42" customWidth="1"/>
    <col min="8460" max="8460" width="9.875" style="42"/>
    <col min="8461" max="8461" width="15.375" style="42" customWidth="1"/>
    <col min="8462" max="8462" width="11.5" style="42" customWidth="1"/>
    <col min="8463" max="8463" width="16.75" style="42" customWidth="1"/>
    <col min="8464" max="8704" width="9.875" style="42"/>
    <col min="8705" max="8705" width="22.625" style="42" customWidth="1"/>
    <col min="8706" max="8706" width="11.625" style="42" customWidth="1"/>
    <col min="8707" max="8707" width="12.125" style="42" customWidth="1"/>
    <col min="8708" max="8709" width="9.875" style="42"/>
    <col min="8710" max="8710" width="21.75" style="42" customWidth="1"/>
    <col min="8711" max="8711" width="12.375" style="42" customWidth="1"/>
    <col min="8712" max="8712" width="15.625" style="42" customWidth="1"/>
    <col min="8713" max="8713" width="21.875" style="42" customWidth="1"/>
    <col min="8714" max="8714" width="10.5" style="42" customWidth="1"/>
    <col min="8715" max="8715" width="20.125" style="42" customWidth="1"/>
    <col min="8716" max="8716" width="9.875" style="42"/>
    <col min="8717" max="8717" width="15.375" style="42" customWidth="1"/>
    <col min="8718" max="8718" width="11.5" style="42" customWidth="1"/>
    <col min="8719" max="8719" width="16.75" style="42" customWidth="1"/>
    <col min="8720" max="8960" width="9.875" style="42"/>
    <col min="8961" max="8961" width="22.625" style="42" customWidth="1"/>
    <col min="8962" max="8962" width="11.625" style="42" customWidth="1"/>
    <col min="8963" max="8963" width="12.125" style="42" customWidth="1"/>
    <col min="8964" max="8965" width="9.875" style="42"/>
    <col min="8966" max="8966" width="21.75" style="42" customWidth="1"/>
    <col min="8967" max="8967" width="12.375" style="42" customWidth="1"/>
    <col min="8968" max="8968" width="15.625" style="42" customWidth="1"/>
    <col min="8969" max="8969" width="21.875" style="42" customWidth="1"/>
    <col min="8970" max="8970" width="10.5" style="42" customWidth="1"/>
    <col min="8971" max="8971" width="20.125" style="42" customWidth="1"/>
    <col min="8972" max="8972" width="9.875" style="42"/>
    <col min="8973" max="8973" width="15.375" style="42" customWidth="1"/>
    <col min="8974" max="8974" width="11.5" style="42" customWidth="1"/>
    <col min="8975" max="8975" width="16.75" style="42" customWidth="1"/>
    <col min="8976" max="9216" width="9.875" style="42"/>
    <col min="9217" max="9217" width="22.625" style="42" customWidth="1"/>
    <col min="9218" max="9218" width="11.625" style="42" customWidth="1"/>
    <col min="9219" max="9219" width="12.125" style="42" customWidth="1"/>
    <col min="9220" max="9221" width="9.875" style="42"/>
    <col min="9222" max="9222" width="21.75" style="42" customWidth="1"/>
    <col min="9223" max="9223" width="12.375" style="42" customWidth="1"/>
    <col min="9224" max="9224" width="15.625" style="42" customWidth="1"/>
    <col min="9225" max="9225" width="21.875" style="42" customWidth="1"/>
    <col min="9226" max="9226" width="10.5" style="42" customWidth="1"/>
    <col min="9227" max="9227" width="20.125" style="42" customWidth="1"/>
    <col min="9228" max="9228" width="9.875" style="42"/>
    <col min="9229" max="9229" width="15.375" style="42" customWidth="1"/>
    <col min="9230" max="9230" width="11.5" style="42" customWidth="1"/>
    <col min="9231" max="9231" width="16.75" style="42" customWidth="1"/>
    <col min="9232" max="9472" width="9.875" style="42"/>
    <col min="9473" max="9473" width="22.625" style="42" customWidth="1"/>
    <col min="9474" max="9474" width="11.625" style="42" customWidth="1"/>
    <col min="9475" max="9475" width="12.125" style="42" customWidth="1"/>
    <col min="9476" max="9477" width="9.875" style="42"/>
    <col min="9478" max="9478" width="21.75" style="42" customWidth="1"/>
    <col min="9479" max="9479" width="12.375" style="42" customWidth="1"/>
    <col min="9480" max="9480" width="15.625" style="42" customWidth="1"/>
    <col min="9481" max="9481" width="21.875" style="42" customWidth="1"/>
    <col min="9482" max="9482" width="10.5" style="42" customWidth="1"/>
    <col min="9483" max="9483" width="20.125" style="42" customWidth="1"/>
    <col min="9484" max="9484" width="9.875" style="42"/>
    <col min="9485" max="9485" width="15.375" style="42" customWidth="1"/>
    <col min="9486" max="9486" width="11.5" style="42" customWidth="1"/>
    <col min="9487" max="9487" width="16.75" style="42" customWidth="1"/>
    <col min="9488" max="9728" width="9.875" style="42"/>
    <col min="9729" max="9729" width="22.625" style="42" customWidth="1"/>
    <col min="9730" max="9730" width="11.625" style="42" customWidth="1"/>
    <col min="9731" max="9731" width="12.125" style="42" customWidth="1"/>
    <col min="9732" max="9733" width="9.875" style="42"/>
    <col min="9734" max="9734" width="21.75" style="42" customWidth="1"/>
    <col min="9735" max="9735" width="12.375" style="42" customWidth="1"/>
    <col min="9736" max="9736" width="15.625" style="42" customWidth="1"/>
    <col min="9737" max="9737" width="21.875" style="42" customWidth="1"/>
    <col min="9738" max="9738" width="10.5" style="42" customWidth="1"/>
    <col min="9739" max="9739" width="20.125" style="42" customWidth="1"/>
    <col min="9740" max="9740" width="9.875" style="42"/>
    <col min="9741" max="9741" width="15.375" style="42" customWidth="1"/>
    <col min="9742" max="9742" width="11.5" style="42" customWidth="1"/>
    <col min="9743" max="9743" width="16.75" style="42" customWidth="1"/>
    <col min="9744" max="9984" width="9.875" style="42"/>
    <col min="9985" max="9985" width="22.625" style="42" customWidth="1"/>
    <col min="9986" max="9986" width="11.625" style="42" customWidth="1"/>
    <col min="9987" max="9987" width="12.125" style="42" customWidth="1"/>
    <col min="9988" max="9989" width="9.875" style="42"/>
    <col min="9990" max="9990" width="21.75" style="42" customWidth="1"/>
    <col min="9991" max="9991" width="12.375" style="42" customWidth="1"/>
    <col min="9992" max="9992" width="15.625" style="42" customWidth="1"/>
    <col min="9993" max="9993" width="21.875" style="42" customWidth="1"/>
    <col min="9994" max="9994" width="10.5" style="42" customWidth="1"/>
    <col min="9995" max="9995" width="20.125" style="42" customWidth="1"/>
    <col min="9996" max="9996" width="9.875" style="42"/>
    <col min="9997" max="9997" width="15.375" style="42" customWidth="1"/>
    <col min="9998" max="9998" width="11.5" style="42" customWidth="1"/>
    <col min="9999" max="9999" width="16.75" style="42" customWidth="1"/>
    <col min="10000" max="10240" width="9.875" style="42"/>
    <col min="10241" max="10241" width="22.625" style="42" customWidth="1"/>
    <col min="10242" max="10242" width="11.625" style="42" customWidth="1"/>
    <col min="10243" max="10243" width="12.125" style="42" customWidth="1"/>
    <col min="10244" max="10245" width="9.875" style="42"/>
    <col min="10246" max="10246" width="21.75" style="42" customWidth="1"/>
    <col min="10247" max="10247" width="12.375" style="42" customWidth="1"/>
    <col min="10248" max="10248" width="15.625" style="42" customWidth="1"/>
    <col min="10249" max="10249" width="21.875" style="42" customWidth="1"/>
    <col min="10250" max="10250" width="10.5" style="42" customWidth="1"/>
    <col min="10251" max="10251" width="20.125" style="42" customWidth="1"/>
    <col min="10252" max="10252" width="9.875" style="42"/>
    <col min="10253" max="10253" width="15.375" style="42" customWidth="1"/>
    <col min="10254" max="10254" width="11.5" style="42" customWidth="1"/>
    <col min="10255" max="10255" width="16.75" style="42" customWidth="1"/>
    <col min="10256" max="10496" width="9.875" style="42"/>
    <col min="10497" max="10497" width="22.625" style="42" customWidth="1"/>
    <col min="10498" max="10498" width="11.625" style="42" customWidth="1"/>
    <col min="10499" max="10499" width="12.125" style="42" customWidth="1"/>
    <col min="10500" max="10501" width="9.875" style="42"/>
    <col min="10502" max="10502" width="21.75" style="42" customWidth="1"/>
    <col min="10503" max="10503" width="12.375" style="42" customWidth="1"/>
    <col min="10504" max="10504" width="15.625" style="42" customWidth="1"/>
    <col min="10505" max="10505" width="21.875" style="42" customWidth="1"/>
    <col min="10506" max="10506" width="10.5" style="42" customWidth="1"/>
    <col min="10507" max="10507" width="20.125" style="42" customWidth="1"/>
    <col min="10508" max="10508" width="9.875" style="42"/>
    <col min="10509" max="10509" width="15.375" style="42" customWidth="1"/>
    <col min="10510" max="10510" width="11.5" style="42" customWidth="1"/>
    <col min="10511" max="10511" width="16.75" style="42" customWidth="1"/>
    <col min="10512" max="10752" width="9.875" style="42"/>
    <col min="10753" max="10753" width="22.625" style="42" customWidth="1"/>
    <col min="10754" max="10754" width="11.625" style="42" customWidth="1"/>
    <col min="10755" max="10755" width="12.125" style="42" customWidth="1"/>
    <col min="10756" max="10757" width="9.875" style="42"/>
    <col min="10758" max="10758" width="21.75" style="42" customWidth="1"/>
    <col min="10759" max="10759" width="12.375" style="42" customWidth="1"/>
    <col min="10760" max="10760" width="15.625" style="42" customWidth="1"/>
    <col min="10761" max="10761" width="21.875" style="42" customWidth="1"/>
    <col min="10762" max="10762" width="10.5" style="42" customWidth="1"/>
    <col min="10763" max="10763" width="20.125" style="42" customWidth="1"/>
    <col min="10764" max="10764" width="9.875" style="42"/>
    <col min="10765" max="10765" width="15.375" style="42" customWidth="1"/>
    <col min="10766" max="10766" width="11.5" style="42" customWidth="1"/>
    <col min="10767" max="10767" width="16.75" style="42" customWidth="1"/>
    <col min="10768" max="11008" width="9.875" style="42"/>
    <col min="11009" max="11009" width="22.625" style="42" customWidth="1"/>
    <col min="11010" max="11010" width="11.625" style="42" customWidth="1"/>
    <col min="11011" max="11011" width="12.125" style="42" customWidth="1"/>
    <col min="11012" max="11013" width="9.875" style="42"/>
    <col min="11014" max="11014" width="21.75" style="42" customWidth="1"/>
    <col min="11015" max="11015" width="12.375" style="42" customWidth="1"/>
    <col min="11016" max="11016" width="15.625" style="42" customWidth="1"/>
    <col min="11017" max="11017" width="21.875" style="42" customWidth="1"/>
    <col min="11018" max="11018" width="10.5" style="42" customWidth="1"/>
    <col min="11019" max="11019" width="20.125" style="42" customWidth="1"/>
    <col min="11020" max="11020" width="9.875" style="42"/>
    <col min="11021" max="11021" width="15.375" style="42" customWidth="1"/>
    <col min="11022" max="11022" width="11.5" style="42" customWidth="1"/>
    <col min="11023" max="11023" width="16.75" style="42" customWidth="1"/>
    <col min="11024" max="11264" width="9.875" style="42"/>
    <col min="11265" max="11265" width="22.625" style="42" customWidth="1"/>
    <col min="11266" max="11266" width="11.625" style="42" customWidth="1"/>
    <col min="11267" max="11267" width="12.125" style="42" customWidth="1"/>
    <col min="11268" max="11269" width="9.875" style="42"/>
    <col min="11270" max="11270" width="21.75" style="42" customWidth="1"/>
    <col min="11271" max="11271" width="12.375" style="42" customWidth="1"/>
    <col min="11272" max="11272" width="15.625" style="42" customWidth="1"/>
    <col min="11273" max="11273" width="21.875" style="42" customWidth="1"/>
    <col min="11274" max="11274" width="10.5" style="42" customWidth="1"/>
    <col min="11275" max="11275" width="20.125" style="42" customWidth="1"/>
    <col min="11276" max="11276" width="9.875" style="42"/>
    <col min="11277" max="11277" width="15.375" style="42" customWidth="1"/>
    <col min="11278" max="11278" width="11.5" style="42" customWidth="1"/>
    <col min="11279" max="11279" width="16.75" style="42" customWidth="1"/>
    <col min="11280" max="11520" width="9.875" style="42"/>
    <col min="11521" max="11521" width="22.625" style="42" customWidth="1"/>
    <col min="11522" max="11522" width="11.625" style="42" customWidth="1"/>
    <col min="11523" max="11523" width="12.125" style="42" customWidth="1"/>
    <col min="11524" max="11525" width="9.875" style="42"/>
    <col min="11526" max="11526" width="21.75" style="42" customWidth="1"/>
    <col min="11527" max="11527" width="12.375" style="42" customWidth="1"/>
    <col min="11528" max="11528" width="15.625" style="42" customWidth="1"/>
    <col min="11529" max="11529" width="21.875" style="42" customWidth="1"/>
    <col min="11530" max="11530" width="10.5" style="42" customWidth="1"/>
    <col min="11531" max="11531" width="20.125" style="42" customWidth="1"/>
    <col min="11532" max="11532" width="9.875" style="42"/>
    <col min="11533" max="11533" width="15.375" style="42" customWidth="1"/>
    <col min="11534" max="11534" width="11.5" style="42" customWidth="1"/>
    <col min="11535" max="11535" width="16.75" style="42" customWidth="1"/>
    <col min="11536" max="11776" width="9.875" style="42"/>
    <col min="11777" max="11777" width="22.625" style="42" customWidth="1"/>
    <col min="11778" max="11778" width="11.625" style="42" customWidth="1"/>
    <col min="11779" max="11779" width="12.125" style="42" customWidth="1"/>
    <col min="11780" max="11781" width="9.875" style="42"/>
    <col min="11782" max="11782" width="21.75" style="42" customWidth="1"/>
    <col min="11783" max="11783" width="12.375" style="42" customWidth="1"/>
    <col min="11784" max="11784" width="15.625" style="42" customWidth="1"/>
    <col min="11785" max="11785" width="21.875" style="42" customWidth="1"/>
    <col min="11786" max="11786" width="10.5" style="42" customWidth="1"/>
    <col min="11787" max="11787" width="20.125" style="42" customWidth="1"/>
    <col min="11788" max="11788" width="9.875" style="42"/>
    <col min="11789" max="11789" width="15.375" style="42" customWidth="1"/>
    <col min="11790" max="11790" width="11.5" style="42" customWidth="1"/>
    <col min="11791" max="11791" width="16.75" style="42" customWidth="1"/>
    <col min="11792" max="12032" width="9.875" style="42"/>
    <col min="12033" max="12033" width="22.625" style="42" customWidth="1"/>
    <col min="12034" max="12034" width="11.625" style="42" customWidth="1"/>
    <col min="12035" max="12035" width="12.125" style="42" customWidth="1"/>
    <col min="12036" max="12037" width="9.875" style="42"/>
    <col min="12038" max="12038" width="21.75" style="42" customWidth="1"/>
    <col min="12039" max="12039" width="12.375" style="42" customWidth="1"/>
    <col min="12040" max="12040" width="15.625" style="42" customWidth="1"/>
    <col min="12041" max="12041" width="21.875" style="42" customWidth="1"/>
    <col min="12042" max="12042" width="10.5" style="42" customWidth="1"/>
    <col min="12043" max="12043" width="20.125" style="42" customWidth="1"/>
    <col min="12044" max="12044" width="9.875" style="42"/>
    <col min="12045" max="12045" width="15.375" style="42" customWidth="1"/>
    <col min="12046" max="12046" width="11.5" style="42" customWidth="1"/>
    <col min="12047" max="12047" width="16.75" style="42" customWidth="1"/>
    <col min="12048" max="12288" width="9.875" style="42"/>
    <col min="12289" max="12289" width="22.625" style="42" customWidth="1"/>
    <col min="12290" max="12290" width="11.625" style="42" customWidth="1"/>
    <col min="12291" max="12291" width="12.125" style="42" customWidth="1"/>
    <col min="12292" max="12293" width="9.875" style="42"/>
    <col min="12294" max="12294" width="21.75" style="42" customWidth="1"/>
    <col min="12295" max="12295" width="12.375" style="42" customWidth="1"/>
    <col min="12296" max="12296" width="15.625" style="42" customWidth="1"/>
    <col min="12297" max="12297" width="21.875" style="42" customWidth="1"/>
    <col min="12298" max="12298" width="10.5" style="42" customWidth="1"/>
    <col min="12299" max="12299" width="20.125" style="42" customWidth="1"/>
    <col min="12300" max="12300" width="9.875" style="42"/>
    <col min="12301" max="12301" width="15.375" style="42" customWidth="1"/>
    <col min="12302" max="12302" width="11.5" style="42" customWidth="1"/>
    <col min="12303" max="12303" width="16.75" style="42" customWidth="1"/>
    <col min="12304" max="12544" width="9.875" style="42"/>
    <col min="12545" max="12545" width="22.625" style="42" customWidth="1"/>
    <col min="12546" max="12546" width="11.625" style="42" customWidth="1"/>
    <col min="12547" max="12547" width="12.125" style="42" customWidth="1"/>
    <col min="12548" max="12549" width="9.875" style="42"/>
    <col min="12550" max="12550" width="21.75" style="42" customWidth="1"/>
    <col min="12551" max="12551" width="12.375" style="42" customWidth="1"/>
    <col min="12552" max="12552" width="15.625" style="42" customWidth="1"/>
    <col min="12553" max="12553" width="21.875" style="42" customWidth="1"/>
    <col min="12554" max="12554" width="10.5" style="42" customWidth="1"/>
    <col min="12555" max="12555" width="20.125" style="42" customWidth="1"/>
    <col min="12556" max="12556" width="9.875" style="42"/>
    <col min="12557" max="12557" width="15.375" style="42" customWidth="1"/>
    <col min="12558" max="12558" width="11.5" style="42" customWidth="1"/>
    <col min="12559" max="12559" width="16.75" style="42" customWidth="1"/>
    <col min="12560" max="12800" width="9.875" style="42"/>
    <col min="12801" max="12801" width="22.625" style="42" customWidth="1"/>
    <col min="12802" max="12802" width="11.625" style="42" customWidth="1"/>
    <col min="12803" max="12803" width="12.125" style="42" customWidth="1"/>
    <col min="12804" max="12805" width="9.875" style="42"/>
    <col min="12806" max="12806" width="21.75" style="42" customWidth="1"/>
    <col min="12807" max="12807" width="12.375" style="42" customWidth="1"/>
    <col min="12808" max="12808" width="15.625" style="42" customWidth="1"/>
    <col min="12809" max="12809" width="21.875" style="42" customWidth="1"/>
    <col min="12810" max="12810" width="10.5" style="42" customWidth="1"/>
    <col min="12811" max="12811" width="20.125" style="42" customWidth="1"/>
    <col min="12812" max="12812" width="9.875" style="42"/>
    <col min="12813" max="12813" width="15.375" style="42" customWidth="1"/>
    <col min="12814" max="12814" width="11.5" style="42" customWidth="1"/>
    <col min="12815" max="12815" width="16.75" style="42" customWidth="1"/>
    <col min="12816" max="13056" width="9.875" style="42"/>
    <col min="13057" max="13057" width="22.625" style="42" customWidth="1"/>
    <col min="13058" max="13058" width="11.625" style="42" customWidth="1"/>
    <col min="13059" max="13059" width="12.125" style="42" customWidth="1"/>
    <col min="13060" max="13061" width="9.875" style="42"/>
    <col min="13062" max="13062" width="21.75" style="42" customWidth="1"/>
    <col min="13063" max="13063" width="12.375" style="42" customWidth="1"/>
    <col min="13064" max="13064" width="15.625" style="42" customWidth="1"/>
    <col min="13065" max="13065" width="21.875" style="42" customWidth="1"/>
    <col min="13066" max="13066" width="10.5" style="42" customWidth="1"/>
    <col min="13067" max="13067" width="20.125" style="42" customWidth="1"/>
    <col min="13068" max="13068" width="9.875" style="42"/>
    <col min="13069" max="13069" width="15.375" style="42" customWidth="1"/>
    <col min="13070" max="13070" width="11.5" style="42" customWidth="1"/>
    <col min="13071" max="13071" width="16.75" style="42" customWidth="1"/>
    <col min="13072" max="13312" width="9.875" style="42"/>
    <col min="13313" max="13313" width="22.625" style="42" customWidth="1"/>
    <col min="13314" max="13314" width="11.625" style="42" customWidth="1"/>
    <col min="13315" max="13315" width="12.125" style="42" customWidth="1"/>
    <col min="13316" max="13317" width="9.875" style="42"/>
    <col min="13318" max="13318" width="21.75" style="42" customWidth="1"/>
    <col min="13319" max="13319" width="12.375" style="42" customWidth="1"/>
    <col min="13320" max="13320" width="15.625" style="42" customWidth="1"/>
    <col min="13321" max="13321" width="21.875" style="42" customWidth="1"/>
    <col min="13322" max="13322" width="10.5" style="42" customWidth="1"/>
    <col min="13323" max="13323" width="20.125" style="42" customWidth="1"/>
    <col min="13324" max="13324" width="9.875" style="42"/>
    <col min="13325" max="13325" width="15.375" style="42" customWidth="1"/>
    <col min="13326" max="13326" width="11.5" style="42" customWidth="1"/>
    <col min="13327" max="13327" width="16.75" style="42" customWidth="1"/>
    <col min="13328" max="13568" width="9.875" style="42"/>
    <col min="13569" max="13569" width="22.625" style="42" customWidth="1"/>
    <col min="13570" max="13570" width="11.625" style="42" customWidth="1"/>
    <col min="13571" max="13571" width="12.125" style="42" customWidth="1"/>
    <col min="13572" max="13573" width="9.875" style="42"/>
    <col min="13574" max="13574" width="21.75" style="42" customWidth="1"/>
    <col min="13575" max="13575" width="12.375" style="42" customWidth="1"/>
    <col min="13576" max="13576" width="15.625" style="42" customWidth="1"/>
    <col min="13577" max="13577" width="21.875" style="42" customWidth="1"/>
    <col min="13578" max="13578" width="10.5" style="42" customWidth="1"/>
    <col min="13579" max="13579" width="20.125" style="42" customWidth="1"/>
    <col min="13580" max="13580" width="9.875" style="42"/>
    <col min="13581" max="13581" width="15.375" style="42" customWidth="1"/>
    <col min="13582" max="13582" width="11.5" style="42" customWidth="1"/>
    <col min="13583" max="13583" width="16.75" style="42" customWidth="1"/>
    <col min="13584" max="13824" width="9.875" style="42"/>
    <col min="13825" max="13825" width="22.625" style="42" customWidth="1"/>
    <col min="13826" max="13826" width="11.625" style="42" customWidth="1"/>
    <col min="13827" max="13827" width="12.125" style="42" customWidth="1"/>
    <col min="13828" max="13829" width="9.875" style="42"/>
    <col min="13830" max="13830" width="21.75" style="42" customWidth="1"/>
    <col min="13831" max="13831" width="12.375" style="42" customWidth="1"/>
    <col min="13832" max="13832" width="15.625" style="42" customWidth="1"/>
    <col min="13833" max="13833" width="21.875" style="42" customWidth="1"/>
    <col min="13834" max="13834" width="10.5" style="42" customWidth="1"/>
    <col min="13835" max="13835" width="20.125" style="42" customWidth="1"/>
    <col min="13836" max="13836" width="9.875" style="42"/>
    <col min="13837" max="13837" width="15.375" style="42" customWidth="1"/>
    <col min="13838" max="13838" width="11.5" style="42" customWidth="1"/>
    <col min="13839" max="13839" width="16.75" style="42" customWidth="1"/>
    <col min="13840" max="14080" width="9.875" style="42"/>
    <col min="14081" max="14081" width="22.625" style="42" customWidth="1"/>
    <col min="14082" max="14082" width="11.625" style="42" customWidth="1"/>
    <col min="14083" max="14083" width="12.125" style="42" customWidth="1"/>
    <col min="14084" max="14085" width="9.875" style="42"/>
    <col min="14086" max="14086" width="21.75" style="42" customWidth="1"/>
    <col min="14087" max="14087" width="12.375" style="42" customWidth="1"/>
    <col min="14088" max="14088" width="15.625" style="42" customWidth="1"/>
    <col min="14089" max="14089" width="21.875" style="42" customWidth="1"/>
    <col min="14090" max="14090" width="10.5" style="42" customWidth="1"/>
    <col min="14091" max="14091" width="20.125" style="42" customWidth="1"/>
    <col min="14092" max="14092" width="9.875" style="42"/>
    <col min="14093" max="14093" width="15.375" style="42" customWidth="1"/>
    <col min="14094" max="14094" width="11.5" style="42" customWidth="1"/>
    <col min="14095" max="14095" width="16.75" style="42" customWidth="1"/>
    <col min="14096" max="14336" width="9.875" style="42"/>
    <col min="14337" max="14337" width="22.625" style="42" customWidth="1"/>
    <col min="14338" max="14338" width="11.625" style="42" customWidth="1"/>
    <col min="14339" max="14339" width="12.125" style="42" customWidth="1"/>
    <col min="14340" max="14341" width="9.875" style="42"/>
    <col min="14342" max="14342" width="21.75" style="42" customWidth="1"/>
    <col min="14343" max="14343" width="12.375" style="42" customWidth="1"/>
    <col min="14344" max="14344" width="15.625" style="42" customWidth="1"/>
    <col min="14345" max="14345" width="21.875" style="42" customWidth="1"/>
    <col min="14346" max="14346" width="10.5" style="42" customWidth="1"/>
    <col min="14347" max="14347" width="20.125" style="42" customWidth="1"/>
    <col min="14348" max="14348" width="9.875" style="42"/>
    <col min="14349" max="14349" width="15.375" style="42" customWidth="1"/>
    <col min="14350" max="14350" width="11.5" style="42" customWidth="1"/>
    <col min="14351" max="14351" width="16.75" style="42" customWidth="1"/>
    <col min="14352" max="14592" width="9.875" style="42"/>
    <col min="14593" max="14593" width="22.625" style="42" customWidth="1"/>
    <col min="14594" max="14594" width="11.625" style="42" customWidth="1"/>
    <col min="14595" max="14595" width="12.125" style="42" customWidth="1"/>
    <col min="14596" max="14597" width="9.875" style="42"/>
    <col min="14598" max="14598" width="21.75" style="42" customWidth="1"/>
    <col min="14599" max="14599" width="12.375" style="42" customWidth="1"/>
    <col min="14600" max="14600" width="15.625" style="42" customWidth="1"/>
    <col min="14601" max="14601" width="21.875" style="42" customWidth="1"/>
    <col min="14602" max="14602" width="10.5" style="42" customWidth="1"/>
    <col min="14603" max="14603" width="20.125" style="42" customWidth="1"/>
    <col min="14604" max="14604" width="9.875" style="42"/>
    <col min="14605" max="14605" width="15.375" style="42" customWidth="1"/>
    <col min="14606" max="14606" width="11.5" style="42" customWidth="1"/>
    <col min="14607" max="14607" width="16.75" style="42" customWidth="1"/>
    <col min="14608" max="14848" width="9.875" style="42"/>
    <col min="14849" max="14849" width="22.625" style="42" customWidth="1"/>
    <col min="14850" max="14850" width="11.625" style="42" customWidth="1"/>
    <col min="14851" max="14851" width="12.125" style="42" customWidth="1"/>
    <col min="14852" max="14853" width="9.875" style="42"/>
    <col min="14854" max="14854" width="21.75" style="42" customWidth="1"/>
    <col min="14855" max="14855" width="12.375" style="42" customWidth="1"/>
    <col min="14856" max="14856" width="15.625" style="42" customWidth="1"/>
    <col min="14857" max="14857" width="21.875" style="42" customWidth="1"/>
    <col min="14858" max="14858" width="10.5" style="42" customWidth="1"/>
    <col min="14859" max="14859" width="20.125" style="42" customWidth="1"/>
    <col min="14860" max="14860" width="9.875" style="42"/>
    <col min="14861" max="14861" width="15.375" style="42" customWidth="1"/>
    <col min="14862" max="14862" width="11.5" style="42" customWidth="1"/>
    <col min="14863" max="14863" width="16.75" style="42" customWidth="1"/>
    <col min="14864" max="15104" width="9.875" style="42"/>
    <col min="15105" max="15105" width="22.625" style="42" customWidth="1"/>
    <col min="15106" max="15106" width="11.625" style="42" customWidth="1"/>
    <col min="15107" max="15107" width="12.125" style="42" customWidth="1"/>
    <col min="15108" max="15109" width="9.875" style="42"/>
    <col min="15110" max="15110" width="21.75" style="42" customWidth="1"/>
    <col min="15111" max="15111" width="12.375" style="42" customWidth="1"/>
    <col min="15112" max="15112" width="15.625" style="42" customWidth="1"/>
    <col min="15113" max="15113" width="21.875" style="42" customWidth="1"/>
    <col min="15114" max="15114" width="10.5" style="42" customWidth="1"/>
    <col min="15115" max="15115" width="20.125" style="42" customWidth="1"/>
    <col min="15116" max="15116" width="9.875" style="42"/>
    <col min="15117" max="15117" width="15.375" style="42" customWidth="1"/>
    <col min="15118" max="15118" width="11.5" style="42" customWidth="1"/>
    <col min="15119" max="15119" width="16.75" style="42" customWidth="1"/>
    <col min="15120" max="15360" width="9.875" style="42"/>
    <col min="15361" max="15361" width="22.625" style="42" customWidth="1"/>
    <col min="15362" max="15362" width="11.625" style="42" customWidth="1"/>
    <col min="15363" max="15363" width="12.125" style="42" customWidth="1"/>
    <col min="15364" max="15365" width="9.875" style="42"/>
    <col min="15366" max="15366" width="21.75" style="42" customWidth="1"/>
    <col min="15367" max="15367" width="12.375" style="42" customWidth="1"/>
    <col min="15368" max="15368" width="15.625" style="42" customWidth="1"/>
    <col min="15369" max="15369" width="21.875" style="42" customWidth="1"/>
    <col min="15370" max="15370" width="10.5" style="42" customWidth="1"/>
    <col min="15371" max="15371" width="20.125" style="42" customWidth="1"/>
    <col min="15372" max="15372" width="9.875" style="42"/>
    <col min="15373" max="15373" width="15.375" style="42" customWidth="1"/>
    <col min="15374" max="15374" width="11.5" style="42" customWidth="1"/>
    <col min="15375" max="15375" width="16.75" style="42" customWidth="1"/>
    <col min="15376" max="15616" width="9.875" style="42"/>
    <col min="15617" max="15617" width="22.625" style="42" customWidth="1"/>
    <col min="15618" max="15618" width="11.625" style="42" customWidth="1"/>
    <col min="15619" max="15619" width="12.125" style="42" customWidth="1"/>
    <col min="15620" max="15621" width="9.875" style="42"/>
    <col min="15622" max="15622" width="21.75" style="42" customWidth="1"/>
    <col min="15623" max="15623" width="12.375" style="42" customWidth="1"/>
    <col min="15624" max="15624" width="15.625" style="42" customWidth="1"/>
    <col min="15625" max="15625" width="21.875" style="42" customWidth="1"/>
    <col min="15626" max="15626" width="10.5" style="42" customWidth="1"/>
    <col min="15627" max="15627" width="20.125" style="42" customWidth="1"/>
    <col min="15628" max="15628" width="9.875" style="42"/>
    <col min="15629" max="15629" width="15.375" style="42" customWidth="1"/>
    <col min="15630" max="15630" width="11.5" style="42" customWidth="1"/>
    <col min="15631" max="15631" width="16.75" style="42" customWidth="1"/>
    <col min="15632" max="15872" width="9.875" style="42"/>
    <col min="15873" max="15873" width="22.625" style="42" customWidth="1"/>
    <col min="15874" max="15874" width="11.625" style="42" customWidth="1"/>
    <col min="15875" max="15875" width="12.125" style="42" customWidth="1"/>
    <col min="15876" max="15877" width="9.875" style="42"/>
    <col min="15878" max="15878" width="21.75" style="42" customWidth="1"/>
    <col min="15879" max="15879" width="12.375" style="42" customWidth="1"/>
    <col min="15880" max="15880" width="15.625" style="42" customWidth="1"/>
    <col min="15881" max="15881" width="21.875" style="42" customWidth="1"/>
    <col min="15882" max="15882" width="10.5" style="42" customWidth="1"/>
    <col min="15883" max="15883" width="20.125" style="42" customWidth="1"/>
    <col min="15884" max="15884" width="9.875" style="42"/>
    <col min="15885" max="15885" width="15.375" style="42" customWidth="1"/>
    <col min="15886" max="15886" width="11.5" style="42" customWidth="1"/>
    <col min="15887" max="15887" width="16.75" style="42" customWidth="1"/>
    <col min="15888" max="16128" width="9.875" style="42"/>
    <col min="16129" max="16129" width="22.625" style="42" customWidth="1"/>
    <col min="16130" max="16130" width="11.625" style="42" customWidth="1"/>
    <col min="16131" max="16131" width="12.125" style="42" customWidth="1"/>
    <col min="16132" max="16133" width="9.875" style="42"/>
    <col min="16134" max="16134" width="21.75" style="42" customWidth="1"/>
    <col min="16135" max="16135" width="12.375" style="42" customWidth="1"/>
    <col min="16136" max="16136" width="15.625" style="42" customWidth="1"/>
    <col min="16137" max="16137" width="21.875" style="42" customWidth="1"/>
    <col min="16138" max="16138" width="10.5" style="42" customWidth="1"/>
    <col min="16139" max="16139" width="20.125" style="42" customWidth="1"/>
    <col min="16140" max="16140" width="9.875" style="42"/>
    <col min="16141" max="16141" width="15.375" style="42" customWidth="1"/>
    <col min="16142" max="16142" width="11.5" style="42" customWidth="1"/>
    <col min="16143" max="16143" width="16.75" style="42" customWidth="1"/>
    <col min="16144" max="16384" width="9.875" style="42"/>
  </cols>
  <sheetData>
    <row r="1" spans="1:15" ht="18" thickBot="1">
      <c r="A1" s="1541" t="s">
        <v>885</v>
      </c>
      <c r="B1" s="1542"/>
      <c r="C1" s="1543"/>
      <c r="D1" s="1543"/>
      <c r="E1" s="1543"/>
      <c r="F1" s="1543"/>
      <c r="G1" s="1543"/>
      <c r="H1" s="1544"/>
      <c r="I1" s="1545"/>
      <c r="J1" s="1546"/>
    </row>
    <row r="2" spans="1:15" ht="17.45">
      <c r="A2" s="46" t="s">
        <v>3180</v>
      </c>
      <c r="N2" s="42" t="s">
        <v>437</v>
      </c>
      <c r="O2" s="42" t="s">
        <v>437</v>
      </c>
    </row>
    <row r="3" spans="1:15" ht="17.45">
      <c r="A3" s="46"/>
      <c r="N3" s="42" t="s">
        <v>438</v>
      </c>
      <c r="O3" s="42" t="s">
        <v>438</v>
      </c>
    </row>
    <row r="4" spans="1:15" ht="12.6">
      <c r="A4" s="42" t="s">
        <v>3181</v>
      </c>
      <c r="G4" s="42" t="s">
        <v>3182</v>
      </c>
    </row>
    <row r="5" spans="1:15" ht="12.75" customHeight="1">
      <c r="A5" s="42" t="s">
        <v>3183</v>
      </c>
      <c r="B5" s="1547" t="s">
        <v>3184</v>
      </c>
      <c r="G5" s="42" t="s">
        <v>3185</v>
      </c>
    </row>
    <row r="6" spans="1:15" ht="12.75" customHeight="1">
      <c r="A6" s="42" t="s">
        <v>3186</v>
      </c>
      <c r="B6" s="1547" t="s">
        <v>3187</v>
      </c>
    </row>
    <row r="7" spans="1:15" ht="12.75" customHeight="1">
      <c r="A7" s="42" t="s">
        <v>3188</v>
      </c>
      <c r="B7" s="1547" t="s">
        <v>3189</v>
      </c>
      <c r="G7" s="1548" t="s">
        <v>3190</v>
      </c>
      <c r="H7" s="1548" t="s">
        <v>3191</v>
      </c>
      <c r="I7" s="1548"/>
      <c r="J7" s="1548"/>
      <c r="K7" s="1548" t="s">
        <v>3192</v>
      </c>
    </row>
    <row r="8" spans="1:15" ht="12.75" customHeight="1">
      <c r="A8" s="42" t="s">
        <v>3193</v>
      </c>
      <c r="B8" s="1547" t="s">
        <v>3194</v>
      </c>
      <c r="G8" s="1549" t="s">
        <v>3195</v>
      </c>
      <c r="H8" s="1271" t="s">
        <v>3196</v>
      </c>
      <c r="K8" s="42" t="s">
        <v>3197</v>
      </c>
    </row>
    <row r="9" spans="1:15" ht="12.75" customHeight="1">
      <c r="A9" s="42" t="s">
        <v>3198</v>
      </c>
      <c r="B9" s="1547" t="s">
        <v>3199</v>
      </c>
      <c r="G9" s="1549" t="s">
        <v>3200</v>
      </c>
      <c r="H9" s="1271" t="s">
        <v>3201</v>
      </c>
      <c r="K9" s="42" t="s">
        <v>3202</v>
      </c>
    </row>
    <row r="10" spans="1:15" ht="12.75" customHeight="1">
      <c r="A10" s="42" t="s">
        <v>3203</v>
      </c>
      <c r="B10" s="1547" t="s">
        <v>3204</v>
      </c>
      <c r="G10" s="1549" t="s">
        <v>3205</v>
      </c>
      <c r="H10" s="1271" t="s">
        <v>3206</v>
      </c>
      <c r="K10" s="42" t="s">
        <v>3207</v>
      </c>
    </row>
    <row r="11" spans="1:15" ht="12.75" customHeight="1">
      <c r="A11" s="42" t="s">
        <v>3208</v>
      </c>
      <c r="B11" s="1547" t="s">
        <v>3209</v>
      </c>
      <c r="G11" s="1549" t="s">
        <v>3210</v>
      </c>
      <c r="H11" s="1271" t="s">
        <v>3211</v>
      </c>
      <c r="K11" s="42" t="s">
        <v>3212</v>
      </c>
    </row>
    <row r="12" spans="1:15" ht="12.75" customHeight="1">
      <c r="A12" s="42" t="s">
        <v>3213</v>
      </c>
      <c r="B12" s="1547" t="s">
        <v>3214</v>
      </c>
      <c r="G12" s="1549" t="s">
        <v>3215</v>
      </c>
      <c r="H12" s="1271" t="s">
        <v>412</v>
      </c>
      <c r="K12" s="42" t="s">
        <v>3216</v>
      </c>
    </row>
    <row r="13" spans="1:15" ht="12.75" customHeight="1">
      <c r="A13" s="42" t="s">
        <v>3217</v>
      </c>
      <c r="B13" s="1547" t="s">
        <v>3218</v>
      </c>
      <c r="G13" s="1549" t="s">
        <v>3219</v>
      </c>
      <c r="H13" s="1271" t="s">
        <v>3220</v>
      </c>
      <c r="K13" s="42" t="s">
        <v>3221</v>
      </c>
    </row>
    <row r="14" spans="1:15" ht="12.75" customHeight="1">
      <c r="A14" s="42" t="s">
        <v>3222</v>
      </c>
      <c r="B14" s="42">
        <v>10</v>
      </c>
      <c r="G14" s="1549" t="s">
        <v>3223</v>
      </c>
      <c r="H14" s="1271" t="s">
        <v>3224</v>
      </c>
      <c r="K14" s="42" t="s">
        <v>3225</v>
      </c>
    </row>
    <row r="15" spans="1:15" ht="12.75" customHeight="1">
      <c r="A15" s="42" t="s">
        <v>3226</v>
      </c>
      <c r="B15" s="42">
        <v>11</v>
      </c>
      <c r="G15" s="1549" t="s">
        <v>3227</v>
      </c>
      <c r="H15" s="1271" t="s">
        <v>3228</v>
      </c>
      <c r="K15" s="42" t="s">
        <v>3229</v>
      </c>
    </row>
    <row r="16" spans="1:15" ht="12.75" customHeight="1">
      <c r="A16" s="42" t="s">
        <v>3230</v>
      </c>
      <c r="B16" s="42">
        <v>12</v>
      </c>
      <c r="G16" s="1549" t="s">
        <v>3231</v>
      </c>
      <c r="H16" s="1271" t="s">
        <v>3232</v>
      </c>
      <c r="K16" s="42" t="s">
        <v>3233</v>
      </c>
    </row>
    <row r="17" spans="1:11" ht="12.75" customHeight="1">
      <c r="A17" s="42" t="s">
        <v>3234</v>
      </c>
      <c r="B17" s="42">
        <v>13</v>
      </c>
      <c r="G17" s="1549" t="s">
        <v>3235</v>
      </c>
      <c r="H17" s="1271" t="s">
        <v>3236</v>
      </c>
      <c r="K17" s="42" t="s">
        <v>3237</v>
      </c>
    </row>
    <row r="18" spans="1:11" ht="12.75" customHeight="1">
      <c r="A18" s="42" t="s">
        <v>3238</v>
      </c>
      <c r="B18" s="42">
        <v>14</v>
      </c>
      <c r="G18" s="1549" t="s">
        <v>3239</v>
      </c>
      <c r="H18" s="1271" t="s">
        <v>3240</v>
      </c>
      <c r="K18" s="42" t="s">
        <v>3241</v>
      </c>
    </row>
    <row r="19" spans="1:11" ht="12.75" customHeight="1">
      <c r="A19" s="42" t="s">
        <v>3242</v>
      </c>
      <c r="B19" s="42">
        <v>15</v>
      </c>
      <c r="G19" s="1549" t="s">
        <v>3243</v>
      </c>
      <c r="H19" s="1271" t="s">
        <v>980</v>
      </c>
      <c r="K19" s="42" t="s">
        <v>3244</v>
      </c>
    </row>
    <row r="20" spans="1:11" ht="12.75" customHeight="1">
      <c r="A20" s="42" t="s">
        <v>3245</v>
      </c>
      <c r="B20" s="42">
        <v>16</v>
      </c>
      <c r="G20" s="1549" t="s">
        <v>3246</v>
      </c>
      <c r="H20" s="1271" t="s">
        <v>986</v>
      </c>
      <c r="K20" s="42" t="s">
        <v>3247</v>
      </c>
    </row>
    <row r="21" spans="1:11" ht="12.75" customHeight="1">
      <c r="A21" s="42" t="s">
        <v>3248</v>
      </c>
      <c r="B21" s="42">
        <v>17</v>
      </c>
      <c r="G21" s="1549" t="s">
        <v>3249</v>
      </c>
      <c r="H21" s="1271" t="s">
        <v>3250</v>
      </c>
      <c r="K21" s="42" t="s">
        <v>3251</v>
      </c>
    </row>
    <row r="22" spans="1:11" ht="12.75" customHeight="1">
      <c r="A22" s="42" t="s">
        <v>3252</v>
      </c>
      <c r="B22" s="42">
        <v>18</v>
      </c>
      <c r="G22" s="1549" t="s">
        <v>3253</v>
      </c>
      <c r="H22" s="1271" t="s">
        <v>3254</v>
      </c>
      <c r="K22" s="42" t="s">
        <v>3255</v>
      </c>
    </row>
    <row r="23" spans="1:11" ht="12.75" customHeight="1">
      <c r="A23" s="42" t="s">
        <v>3256</v>
      </c>
      <c r="B23" s="42">
        <v>19</v>
      </c>
      <c r="G23" s="1549" t="s">
        <v>3257</v>
      </c>
      <c r="H23" s="1550" t="s">
        <v>3258</v>
      </c>
      <c r="K23" s="42" t="s">
        <v>3259</v>
      </c>
    </row>
    <row r="24" spans="1:11" ht="12.75" customHeight="1">
      <c r="A24" s="42" t="s">
        <v>3260</v>
      </c>
      <c r="B24" s="281" t="s">
        <v>3261</v>
      </c>
    </row>
    <row r="25" spans="1:11" ht="12.75" customHeight="1">
      <c r="A25" s="42" t="s">
        <v>3262</v>
      </c>
      <c r="B25" s="281" t="s">
        <v>3263</v>
      </c>
    </row>
    <row r="26" spans="1:11" ht="12.75" customHeight="1">
      <c r="A26" s="42" t="s">
        <v>3264</v>
      </c>
      <c r="B26" s="42">
        <v>21</v>
      </c>
    </row>
    <row r="27" spans="1:11" ht="12.75" customHeight="1">
      <c r="A27" s="42" t="s">
        <v>3265</v>
      </c>
      <c r="B27" s="42">
        <v>22</v>
      </c>
    </row>
    <row r="28" spans="1:11" ht="12.75" customHeight="1">
      <c r="A28" s="42" t="s">
        <v>3266</v>
      </c>
      <c r="B28" s="42">
        <v>23</v>
      </c>
    </row>
    <row r="29" spans="1:11" ht="12.75" customHeight="1">
      <c r="A29" s="42" t="s">
        <v>3267</v>
      </c>
      <c r="B29" s="42">
        <v>24</v>
      </c>
    </row>
    <row r="30" spans="1:11" ht="12.75" customHeight="1">
      <c r="A30" s="42" t="s">
        <v>3268</v>
      </c>
      <c r="B30" s="42">
        <v>25</v>
      </c>
    </row>
    <row r="31" spans="1:11" ht="12.75" customHeight="1">
      <c r="A31" s="42" t="s">
        <v>3269</v>
      </c>
      <c r="B31" s="42">
        <v>26</v>
      </c>
    </row>
    <row r="32" spans="1:11" ht="12.75" customHeight="1">
      <c r="A32" s="42" t="s">
        <v>3270</v>
      </c>
      <c r="B32" s="42">
        <v>27</v>
      </c>
    </row>
    <row r="33" spans="1:2" ht="12.75" customHeight="1">
      <c r="A33" s="42" t="s">
        <v>3271</v>
      </c>
      <c r="B33" s="42">
        <v>28</v>
      </c>
    </row>
    <row r="34" spans="1:2" ht="12.75" customHeight="1">
      <c r="A34" s="42" t="s">
        <v>3272</v>
      </c>
      <c r="B34" s="42">
        <v>29</v>
      </c>
    </row>
    <row r="35" spans="1:2" ht="12.75" customHeight="1">
      <c r="A35" s="42" t="s">
        <v>3273</v>
      </c>
      <c r="B35" s="42">
        <v>30</v>
      </c>
    </row>
    <row r="36" spans="1:2" ht="12.75" customHeight="1">
      <c r="A36" s="42" t="s">
        <v>3274</v>
      </c>
      <c r="B36" s="42">
        <v>31</v>
      </c>
    </row>
    <row r="37" spans="1:2" ht="12.75" customHeight="1">
      <c r="A37" s="42" t="s">
        <v>3275</v>
      </c>
      <c r="B37" s="42">
        <v>32</v>
      </c>
    </row>
    <row r="38" spans="1:2" ht="12.75" customHeight="1">
      <c r="A38" s="42" t="s">
        <v>3276</v>
      </c>
      <c r="B38" s="42">
        <v>33</v>
      </c>
    </row>
    <row r="39" spans="1:2" ht="12.75" customHeight="1">
      <c r="A39" s="42" t="s">
        <v>3277</v>
      </c>
      <c r="B39" s="42">
        <v>34</v>
      </c>
    </row>
    <row r="40" spans="1:2" ht="12.75" customHeight="1">
      <c r="A40" s="42" t="s">
        <v>3278</v>
      </c>
      <c r="B40" s="42">
        <v>35</v>
      </c>
    </row>
    <row r="41" spans="1:2" ht="12.75" customHeight="1">
      <c r="A41" s="42" t="s">
        <v>3279</v>
      </c>
      <c r="B41" s="42">
        <v>36</v>
      </c>
    </row>
    <row r="42" spans="1:2" ht="12.75" customHeight="1">
      <c r="A42" s="42" t="s">
        <v>3280</v>
      </c>
      <c r="B42" s="42">
        <v>37</v>
      </c>
    </row>
    <row r="43" spans="1:2" ht="12.75" customHeight="1">
      <c r="A43" s="42" t="s">
        <v>3281</v>
      </c>
      <c r="B43" s="42">
        <v>38</v>
      </c>
    </row>
    <row r="44" spans="1:2" ht="12.75" customHeight="1">
      <c r="A44" s="42" t="s">
        <v>3282</v>
      </c>
      <c r="B44" s="42">
        <v>39</v>
      </c>
    </row>
    <row r="45" spans="1:2" ht="12.75" customHeight="1">
      <c r="A45" s="42" t="s">
        <v>3283</v>
      </c>
      <c r="B45" s="42">
        <v>40</v>
      </c>
    </row>
    <row r="46" spans="1:2" ht="12.75" customHeight="1">
      <c r="A46" s="42" t="s">
        <v>3284</v>
      </c>
      <c r="B46" s="42">
        <v>41</v>
      </c>
    </row>
    <row r="47" spans="1:2" ht="12.75" customHeight="1">
      <c r="A47" s="42" t="s">
        <v>3285</v>
      </c>
      <c r="B47" s="42">
        <v>42</v>
      </c>
    </row>
    <row r="48" spans="1:2" ht="12.75" customHeight="1">
      <c r="A48" s="42" t="s">
        <v>3286</v>
      </c>
      <c r="B48" s="42">
        <v>43</v>
      </c>
    </row>
    <row r="49" spans="1:2" ht="12.75" customHeight="1">
      <c r="A49" s="42" t="s">
        <v>3287</v>
      </c>
      <c r="B49" s="42">
        <v>44</v>
      </c>
    </row>
    <row r="50" spans="1:2" ht="12.75" customHeight="1">
      <c r="A50" s="42" t="s">
        <v>3288</v>
      </c>
      <c r="B50" s="42">
        <v>45</v>
      </c>
    </row>
    <row r="51" spans="1:2" ht="12.75" customHeight="1">
      <c r="A51" s="42" t="s">
        <v>3289</v>
      </c>
      <c r="B51" s="42">
        <v>46</v>
      </c>
    </row>
    <row r="52" spans="1:2" ht="12.75" customHeight="1">
      <c r="A52" s="42" t="s">
        <v>3290</v>
      </c>
      <c r="B52" s="42">
        <v>47</v>
      </c>
    </row>
    <row r="53" spans="1:2" ht="12.75" customHeight="1">
      <c r="A53" s="42" t="s">
        <v>3291</v>
      </c>
      <c r="B53" s="42">
        <v>48</v>
      </c>
    </row>
    <row r="54" spans="1:2" ht="12.75" customHeight="1">
      <c r="A54" s="42" t="s">
        <v>3292</v>
      </c>
      <c r="B54" s="42">
        <v>49</v>
      </c>
    </row>
    <row r="55" spans="1:2" ht="12.75" customHeight="1">
      <c r="A55" s="42" t="s">
        <v>3293</v>
      </c>
      <c r="B55" s="42">
        <v>50</v>
      </c>
    </row>
    <row r="56" spans="1:2" ht="12.75" customHeight="1">
      <c r="A56" s="42" t="s">
        <v>3294</v>
      </c>
      <c r="B56" s="42">
        <v>51</v>
      </c>
    </row>
    <row r="57" spans="1:2" ht="12.75" customHeight="1">
      <c r="A57" s="42" t="s">
        <v>3295</v>
      </c>
      <c r="B57" s="42">
        <v>52</v>
      </c>
    </row>
    <row r="58" spans="1:2" ht="12.75" customHeight="1">
      <c r="A58" s="42" t="s">
        <v>3296</v>
      </c>
      <c r="B58" s="42">
        <v>53</v>
      </c>
    </row>
    <row r="59" spans="1:2" ht="12.75" customHeight="1">
      <c r="A59" s="42" t="s">
        <v>3297</v>
      </c>
      <c r="B59" s="42">
        <v>54</v>
      </c>
    </row>
    <row r="60" spans="1:2" ht="12.75" customHeight="1">
      <c r="A60" s="42" t="s">
        <v>3298</v>
      </c>
      <c r="B60" s="42">
        <v>55</v>
      </c>
    </row>
    <row r="61" spans="1:2" ht="12.75" customHeight="1">
      <c r="A61" s="42" t="s">
        <v>3299</v>
      </c>
      <c r="B61" s="42">
        <v>56</v>
      </c>
    </row>
    <row r="62" spans="1:2" ht="12.75" customHeight="1">
      <c r="A62" s="42" t="s">
        <v>3300</v>
      </c>
      <c r="B62" s="42">
        <v>57</v>
      </c>
    </row>
    <row r="63" spans="1:2" ht="12.75" customHeight="1">
      <c r="A63" s="42" t="s">
        <v>3301</v>
      </c>
      <c r="B63" s="42">
        <v>58</v>
      </c>
    </row>
    <row r="64" spans="1:2" ht="12.75" customHeight="1">
      <c r="A64" s="42" t="s">
        <v>3302</v>
      </c>
      <c r="B64" s="42">
        <v>59</v>
      </c>
    </row>
    <row r="65" spans="1:2" ht="12.75" customHeight="1">
      <c r="A65" s="42" t="s">
        <v>3303</v>
      </c>
      <c r="B65" s="42">
        <v>60</v>
      </c>
    </row>
    <row r="66" spans="1:2" ht="12.75" customHeight="1">
      <c r="A66" s="42" t="s">
        <v>3304</v>
      </c>
      <c r="B66" s="42">
        <v>61</v>
      </c>
    </row>
    <row r="67" spans="1:2" ht="12.75" customHeight="1">
      <c r="A67" s="42" t="s">
        <v>3305</v>
      </c>
      <c r="B67" s="42">
        <v>62</v>
      </c>
    </row>
    <row r="68" spans="1:2" ht="12.75" customHeight="1">
      <c r="A68" s="42" t="s">
        <v>3306</v>
      </c>
      <c r="B68" s="42">
        <v>63</v>
      </c>
    </row>
    <row r="69" spans="1:2" ht="12.75" customHeight="1">
      <c r="A69" s="42" t="s">
        <v>3307</v>
      </c>
      <c r="B69" s="42">
        <v>64</v>
      </c>
    </row>
    <row r="70" spans="1:2" ht="12.75" customHeight="1">
      <c r="A70" s="42" t="s">
        <v>3308</v>
      </c>
      <c r="B70" s="42">
        <v>65</v>
      </c>
    </row>
    <row r="71" spans="1:2" ht="12.75" customHeight="1">
      <c r="A71" s="42" t="s">
        <v>3309</v>
      </c>
      <c r="B71" s="42">
        <v>66</v>
      </c>
    </row>
    <row r="72" spans="1:2" ht="12.75" customHeight="1">
      <c r="A72" s="42" t="s">
        <v>3310</v>
      </c>
      <c r="B72" s="42">
        <v>67</v>
      </c>
    </row>
    <row r="73" spans="1:2" ht="12.75" customHeight="1">
      <c r="A73" s="42" t="s">
        <v>3311</v>
      </c>
      <c r="B73" s="42">
        <v>68</v>
      </c>
    </row>
    <row r="74" spans="1:2" ht="12.75" customHeight="1">
      <c r="A74" s="42" t="s">
        <v>3312</v>
      </c>
      <c r="B74" s="42">
        <v>69</v>
      </c>
    </row>
    <row r="75" spans="1:2" ht="12.75" customHeight="1">
      <c r="A75" s="42" t="s">
        <v>3313</v>
      </c>
      <c r="B75" s="42">
        <v>70</v>
      </c>
    </row>
    <row r="76" spans="1:2" ht="12.75" customHeight="1">
      <c r="A76" s="42" t="s">
        <v>3314</v>
      </c>
      <c r="B76" s="42">
        <v>71</v>
      </c>
    </row>
    <row r="77" spans="1:2" ht="12.75" customHeight="1">
      <c r="A77" s="42" t="s">
        <v>3315</v>
      </c>
      <c r="B77" s="42">
        <v>72</v>
      </c>
    </row>
    <row r="78" spans="1:2" ht="12.75" customHeight="1">
      <c r="A78" s="42" t="s">
        <v>3316</v>
      </c>
      <c r="B78" s="42">
        <v>73</v>
      </c>
    </row>
    <row r="79" spans="1:2" ht="12.75" customHeight="1">
      <c r="A79" s="42" t="s">
        <v>3317</v>
      </c>
      <c r="B79" s="42">
        <v>74</v>
      </c>
    </row>
    <row r="80" spans="1:2" ht="12.75" customHeight="1">
      <c r="A80" s="42" t="s">
        <v>3318</v>
      </c>
      <c r="B80" s="42">
        <v>75</v>
      </c>
    </row>
    <row r="81" spans="1:2" ht="12.75" customHeight="1">
      <c r="A81" s="42" t="s">
        <v>3319</v>
      </c>
      <c r="B81" s="42">
        <v>76</v>
      </c>
    </row>
    <row r="82" spans="1:2" ht="12.75" customHeight="1">
      <c r="A82" s="42" t="s">
        <v>3320</v>
      </c>
      <c r="B82" s="42">
        <v>77</v>
      </c>
    </row>
    <row r="83" spans="1:2" ht="12.75" customHeight="1">
      <c r="A83" s="42" t="s">
        <v>3321</v>
      </c>
      <c r="B83" s="42">
        <v>78</v>
      </c>
    </row>
    <row r="84" spans="1:2" ht="12.75" customHeight="1">
      <c r="A84" s="42" t="s">
        <v>3322</v>
      </c>
      <c r="B84" s="42">
        <v>79</v>
      </c>
    </row>
    <row r="85" spans="1:2" ht="12.75" customHeight="1">
      <c r="A85" s="42" t="s">
        <v>3323</v>
      </c>
      <c r="B85" s="42">
        <v>80</v>
      </c>
    </row>
    <row r="86" spans="1:2" ht="12.75" customHeight="1">
      <c r="A86" s="42" t="s">
        <v>3324</v>
      </c>
      <c r="B86" s="42">
        <v>81</v>
      </c>
    </row>
    <row r="87" spans="1:2" ht="12.75" customHeight="1">
      <c r="A87" s="42" t="s">
        <v>3325</v>
      </c>
      <c r="B87" s="42">
        <v>82</v>
      </c>
    </row>
    <row r="88" spans="1:2" ht="12.75" customHeight="1">
      <c r="A88" s="42" t="s">
        <v>3326</v>
      </c>
      <c r="B88" s="42">
        <v>83</v>
      </c>
    </row>
    <row r="89" spans="1:2" ht="12.75" customHeight="1">
      <c r="A89" s="42" t="s">
        <v>3327</v>
      </c>
      <c r="B89" s="42">
        <v>84</v>
      </c>
    </row>
    <row r="90" spans="1:2" ht="12.75" customHeight="1">
      <c r="A90" s="42" t="s">
        <v>3328</v>
      </c>
      <c r="B90" s="42">
        <v>85</v>
      </c>
    </row>
    <row r="91" spans="1:2" ht="12.75" customHeight="1">
      <c r="A91" s="42" t="s">
        <v>3329</v>
      </c>
      <c r="B91" s="42">
        <v>86</v>
      </c>
    </row>
    <row r="92" spans="1:2" ht="12.75" customHeight="1">
      <c r="A92" s="42" t="s">
        <v>3330</v>
      </c>
      <c r="B92" s="42">
        <v>87</v>
      </c>
    </row>
    <row r="93" spans="1:2" ht="12.75" customHeight="1">
      <c r="A93" s="42" t="s">
        <v>3331</v>
      </c>
      <c r="B93" s="42">
        <v>88</v>
      </c>
    </row>
    <row r="94" spans="1:2" ht="12.75" customHeight="1">
      <c r="A94" s="42" t="s">
        <v>3332</v>
      </c>
      <c r="B94" s="42">
        <v>89</v>
      </c>
    </row>
    <row r="95" spans="1:2" ht="12.75" customHeight="1">
      <c r="A95" s="42" t="s">
        <v>3333</v>
      </c>
      <c r="B95" s="42">
        <v>90</v>
      </c>
    </row>
    <row r="96" spans="1:2" ht="12.75" customHeight="1">
      <c r="A96" s="42" t="s">
        <v>3334</v>
      </c>
      <c r="B96" s="42">
        <v>91</v>
      </c>
    </row>
    <row r="97" spans="1:7" ht="12.75" customHeight="1">
      <c r="A97" s="42" t="s">
        <v>3335</v>
      </c>
      <c r="B97" s="42">
        <v>92</v>
      </c>
    </row>
    <row r="98" spans="1:7" ht="12.75" customHeight="1">
      <c r="A98" s="42" t="s">
        <v>3336</v>
      </c>
      <c r="B98" s="42">
        <v>93</v>
      </c>
    </row>
    <row r="99" spans="1:7" ht="12.75" customHeight="1">
      <c r="A99" s="42" t="s">
        <v>3337</v>
      </c>
      <c r="B99" s="42">
        <v>94</v>
      </c>
    </row>
    <row r="100" spans="1:7" ht="12.75" customHeight="1">
      <c r="A100" s="42" t="s">
        <v>3338</v>
      </c>
      <c r="B100" s="42">
        <v>95</v>
      </c>
    </row>
    <row r="101" spans="1:7" ht="12.75" customHeight="1">
      <c r="A101" s="42" t="s">
        <v>3339</v>
      </c>
      <c r="B101" s="42">
        <v>971</v>
      </c>
    </row>
    <row r="102" spans="1:7" ht="12.75" customHeight="1">
      <c r="A102" s="42" t="s">
        <v>3340</v>
      </c>
      <c r="B102" s="42">
        <v>972</v>
      </c>
    </row>
    <row r="103" spans="1:7" ht="12.75" customHeight="1">
      <c r="A103" s="42" t="s">
        <v>3341</v>
      </c>
      <c r="B103" s="42">
        <v>973</v>
      </c>
    </row>
    <row r="104" spans="1:7" ht="12.75" customHeight="1">
      <c r="A104" s="42" t="s">
        <v>3342</v>
      </c>
      <c r="B104" s="42">
        <v>974</v>
      </c>
    </row>
    <row r="105" spans="1:7" ht="12.75" customHeight="1">
      <c r="A105" s="42" t="s">
        <v>3343</v>
      </c>
      <c r="B105" s="42">
        <v>976</v>
      </c>
    </row>
    <row r="109" spans="1:7" ht="19.5" customHeight="1">
      <c r="A109" s="46" t="s">
        <v>3344</v>
      </c>
    </row>
    <row r="110" spans="1:7" ht="15.75" customHeight="1" thickBot="1">
      <c r="A110" s="42" t="s">
        <v>3345</v>
      </c>
      <c r="C110" s="1551" t="s">
        <v>3346</v>
      </c>
      <c r="G110" s="1552" t="s">
        <v>3347</v>
      </c>
    </row>
    <row r="111" spans="1:7" ht="13.5" customHeight="1" thickBot="1">
      <c r="A111" s="1553"/>
      <c r="B111" s="1554" t="s">
        <v>3348</v>
      </c>
    </row>
    <row r="112" spans="1:7" ht="13.5" customHeight="1" thickBot="1">
      <c r="A112" s="1555" t="s">
        <v>2979</v>
      </c>
      <c r="B112" s="1556"/>
      <c r="C112" s="1249"/>
    </row>
    <row r="113" spans="1:13" ht="13.5" customHeight="1" thickBot="1">
      <c r="A113" s="1557" t="s">
        <v>1056</v>
      </c>
      <c r="B113" s="1558" t="s">
        <v>3349</v>
      </c>
    </row>
    <row r="114" spans="1:13" ht="13.5" customHeight="1" thickBot="1">
      <c r="A114" s="1557" t="s">
        <v>3350</v>
      </c>
      <c r="B114" s="1558" t="s">
        <v>3351</v>
      </c>
      <c r="M114" s="42" t="s">
        <v>3352</v>
      </c>
    </row>
    <row r="115" spans="1:13" ht="13.5" customHeight="1" thickBot="1">
      <c r="A115" s="1557" t="s">
        <v>3353</v>
      </c>
      <c r="B115" s="1558" t="s">
        <v>3354</v>
      </c>
      <c r="C115" s="1249"/>
    </row>
    <row r="116" spans="1:13" ht="13.5" customHeight="1" thickBot="1">
      <c r="A116" s="1557" t="s">
        <v>3355</v>
      </c>
      <c r="B116" s="1558" t="s">
        <v>3356</v>
      </c>
    </row>
    <row r="117" spans="1:13" ht="13.5" customHeight="1" thickBot="1">
      <c r="A117" s="1557" t="s">
        <v>3357</v>
      </c>
      <c r="B117" s="1559" t="s">
        <v>3358</v>
      </c>
    </row>
    <row r="118" spans="1:13" ht="13.5" customHeight="1" thickBot="1">
      <c r="A118" s="1557" t="s">
        <v>3359</v>
      </c>
      <c r="B118" s="1559" t="s">
        <v>3358</v>
      </c>
      <c r="C118" s="1249"/>
    </row>
    <row r="119" spans="1:13" ht="13.5" customHeight="1" thickBot="1">
      <c r="A119" s="1557" t="s">
        <v>3360</v>
      </c>
      <c r="B119" s="1559" t="s">
        <v>3358</v>
      </c>
    </row>
    <row r="120" spans="1:13" ht="13.5" customHeight="1" thickBot="1">
      <c r="A120" s="1557" t="s">
        <v>3361</v>
      </c>
      <c r="B120" s="1559" t="s">
        <v>3362</v>
      </c>
    </row>
    <row r="121" spans="1:13" ht="13.5" customHeight="1" thickBot="1">
      <c r="A121" s="1557" t="s">
        <v>3363</v>
      </c>
      <c r="B121" s="1559" t="s">
        <v>3364</v>
      </c>
      <c r="C121" s="1249"/>
    </row>
    <row r="122" spans="1:13" ht="13.5" customHeight="1" thickBot="1">
      <c r="A122" s="1557" t="s">
        <v>3365</v>
      </c>
      <c r="B122" s="1559" t="s">
        <v>3364</v>
      </c>
    </row>
    <row r="123" spans="1:13" ht="13.5" customHeight="1" thickBot="1">
      <c r="A123" s="1557" t="s">
        <v>3366</v>
      </c>
      <c r="B123" s="1559" t="s">
        <v>3364</v>
      </c>
    </row>
    <row r="124" spans="1:13" ht="13.5" customHeight="1" thickBot="1">
      <c r="A124" s="1557" t="s">
        <v>3367</v>
      </c>
      <c r="B124" s="1559" t="s">
        <v>3364</v>
      </c>
      <c r="C124" s="1249"/>
    </row>
    <row r="125" spans="1:13" ht="13.5" customHeight="1" thickBot="1">
      <c r="A125" s="1555" t="s">
        <v>3368</v>
      </c>
      <c r="B125" s="1560"/>
    </row>
    <row r="126" spans="1:13" ht="13.5" customHeight="1" thickBot="1">
      <c r="A126" s="1557" t="s">
        <v>3369</v>
      </c>
      <c r="B126" s="1560" t="s">
        <v>3370</v>
      </c>
    </row>
    <row r="127" spans="1:13" ht="13.5" customHeight="1" thickBot="1">
      <c r="A127" s="1557" t="s">
        <v>3371</v>
      </c>
      <c r="B127" s="1560">
        <v>0.03</v>
      </c>
      <c r="C127" s="1249"/>
    </row>
    <row r="128" spans="1:13" ht="13.5" customHeight="1" thickBot="1">
      <c r="A128" s="1557" t="s">
        <v>3372</v>
      </c>
      <c r="B128" s="1560" t="s">
        <v>3373</v>
      </c>
    </row>
    <row r="129" spans="1:3" ht="13.5" customHeight="1" thickBot="1">
      <c r="A129" s="1557" t="s">
        <v>1027</v>
      </c>
      <c r="B129" s="1560" t="s">
        <v>3373</v>
      </c>
    </row>
    <row r="130" spans="1:3" ht="13.5" customHeight="1" thickBot="1">
      <c r="A130" s="1557" t="s">
        <v>3374</v>
      </c>
      <c r="B130" s="1560" t="s">
        <v>3373</v>
      </c>
      <c r="C130" s="1249"/>
    </row>
    <row r="131" spans="1:3" ht="13.5" customHeight="1" thickBot="1">
      <c r="A131" s="1555" t="s">
        <v>3375</v>
      </c>
      <c r="B131" s="1560"/>
    </row>
    <row r="132" spans="1:3" ht="13.5" customHeight="1" thickBot="1">
      <c r="A132" s="1557" t="s">
        <v>3376</v>
      </c>
      <c r="B132" s="1560" t="s">
        <v>3373</v>
      </c>
    </row>
    <row r="133" spans="1:3" ht="13.5" customHeight="1" thickBot="1">
      <c r="A133" s="1557" t="s">
        <v>3377</v>
      </c>
      <c r="B133" s="1560">
        <v>0</v>
      </c>
    </row>
    <row r="134" spans="1:3" ht="13.5" customHeight="1" thickBot="1">
      <c r="A134" s="1557" t="s">
        <v>1026</v>
      </c>
      <c r="B134" s="1560" t="s">
        <v>3373</v>
      </c>
    </row>
    <row r="135" spans="1:3" ht="13.5" customHeight="1" thickBot="1">
      <c r="A135" s="1557" t="s">
        <v>3378</v>
      </c>
      <c r="B135" s="1560" t="s">
        <v>3370</v>
      </c>
    </row>
    <row r="136" spans="1:3" ht="13.5" customHeight="1" thickBot="1">
      <c r="A136" s="1555" t="s">
        <v>3379</v>
      </c>
      <c r="B136" s="1560"/>
    </row>
    <row r="137" spans="1:3" ht="13.5" customHeight="1" thickBot="1">
      <c r="A137" s="1557" t="s">
        <v>3380</v>
      </c>
      <c r="B137" s="1560" t="s">
        <v>3358</v>
      </c>
    </row>
    <row r="138" spans="1:3" ht="13.5" customHeight="1" thickBot="1">
      <c r="A138" s="1557" t="s">
        <v>3381</v>
      </c>
      <c r="B138" s="1560" t="s">
        <v>3382</v>
      </c>
    </row>
    <row r="139" spans="1:3" ht="13.5" customHeight="1" thickBot="1">
      <c r="A139" s="1557" t="s">
        <v>3383</v>
      </c>
      <c r="B139" s="1560" t="s">
        <v>3384</v>
      </c>
    </row>
    <row r="140" spans="1:3" ht="13.5" customHeight="1" thickBot="1">
      <c r="A140" s="1557" t="s">
        <v>3385</v>
      </c>
      <c r="B140" s="1560" t="s">
        <v>3358</v>
      </c>
      <c r="C140" s="1249"/>
    </row>
    <row r="141" spans="1:3" ht="13.5" customHeight="1" thickBot="1">
      <c r="A141" s="1557" t="s">
        <v>3386</v>
      </c>
      <c r="B141" s="1560" t="s">
        <v>3358</v>
      </c>
    </row>
    <row r="142" spans="1:3" ht="13.5" customHeight="1" thickBot="1">
      <c r="A142" s="1557" t="s">
        <v>3387</v>
      </c>
      <c r="B142" s="1560" t="s">
        <v>3382</v>
      </c>
    </row>
    <row r="143" spans="1:3" ht="13.5" customHeight="1" thickBot="1">
      <c r="A143" s="1557" t="s">
        <v>3388</v>
      </c>
      <c r="B143" s="1560" t="s">
        <v>3389</v>
      </c>
    </row>
    <row r="144" spans="1:3" ht="13.5" customHeight="1" thickBot="1">
      <c r="A144" s="1557" t="s">
        <v>3390</v>
      </c>
      <c r="B144" s="1560" t="s">
        <v>3364</v>
      </c>
      <c r="C144" s="1249"/>
    </row>
    <row r="145" spans="1:25" ht="13.5" customHeight="1" thickBot="1">
      <c r="A145" s="1557" t="s">
        <v>3391</v>
      </c>
      <c r="B145" s="1560" t="s">
        <v>3384</v>
      </c>
    </row>
    <row r="146" spans="1:25" ht="13.5" customHeight="1" thickBot="1">
      <c r="A146" s="1557" t="s">
        <v>3392</v>
      </c>
      <c r="B146" s="1560" t="s">
        <v>3358</v>
      </c>
    </row>
    <row r="147" spans="1:25" ht="13.5" customHeight="1" thickBot="1">
      <c r="A147" s="1557" t="s">
        <v>3380</v>
      </c>
      <c r="B147" s="1560" t="s">
        <v>3358</v>
      </c>
      <c r="C147" s="1249"/>
    </row>
    <row r="148" spans="1:25" ht="12.75" customHeight="1">
      <c r="A148" s="648"/>
      <c r="B148" s="1561"/>
      <c r="C148" s="1249"/>
    </row>
    <row r="149" spans="1:25" ht="12.75" customHeight="1">
      <c r="A149" s="648"/>
      <c r="B149" s="1561"/>
      <c r="C149" s="1249"/>
    </row>
    <row r="150" spans="1:25" ht="12.75" customHeight="1">
      <c r="A150" s="648"/>
      <c r="B150" s="1561"/>
      <c r="C150" s="1249"/>
    </row>
    <row r="151" spans="1:25" ht="19.5" customHeight="1">
      <c r="A151" s="46" t="s">
        <v>3393</v>
      </c>
      <c r="B151" s="1561"/>
      <c r="C151" s="1249"/>
    </row>
    <row r="152" spans="1:25" ht="12.75" customHeight="1">
      <c r="A152" s="648"/>
      <c r="B152" s="1561"/>
      <c r="C152" s="1249"/>
    </row>
    <row r="153" spans="1:25" ht="15" customHeight="1">
      <c r="A153" s="1562" t="s">
        <v>3394</v>
      </c>
      <c r="D153" s="1249"/>
    </row>
    <row r="154" spans="1:25" ht="12.75" customHeight="1">
      <c r="A154" s="1551" t="s">
        <v>3395</v>
      </c>
      <c r="D154" s="1249"/>
    </row>
    <row r="155" spans="1:25" ht="12.75" customHeight="1">
      <c r="S155" s="2170" t="s">
        <v>3396</v>
      </c>
      <c r="T155" s="2170"/>
      <c r="U155" s="2170"/>
      <c r="V155" s="2170"/>
      <c r="W155" s="2170"/>
      <c r="X155" s="2170"/>
      <c r="Y155" s="2170"/>
    </row>
    <row r="156" spans="1:25" ht="12.75" customHeight="1">
      <c r="V156" s="1249"/>
    </row>
    <row r="157" spans="1:25" ht="12.75" customHeight="1">
      <c r="T157" s="3059" t="s">
        <v>3397</v>
      </c>
      <c r="U157" s="3058" t="s">
        <v>3398</v>
      </c>
      <c r="V157" s="3058"/>
      <c r="W157" s="3058"/>
      <c r="X157" s="3058"/>
    </row>
    <row r="158" spans="1:25" ht="12.75" customHeight="1">
      <c r="T158" s="3059"/>
      <c r="U158" s="1564">
        <v>6</v>
      </c>
      <c r="V158" s="1564">
        <v>8</v>
      </c>
      <c r="W158" s="1564">
        <v>10</v>
      </c>
      <c r="X158" s="1564">
        <v>12</v>
      </c>
    </row>
    <row r="159" spans="1:25" ht="12.75" customHeight="1">
      <c r="T159" s="1565">
        <v>0.15</v>
      </c>
      <c r="U159" s="1270">
        <v>27</v>
      </c>
      <c r="V159" s="1270">
        <v>36</v>
      </c>
      <c r="W159" s="1270">
        <v>45</v>
      </c>
      <c r="X159" s="1270">
        <v>54</v>
      </c>
    </row>
    <row r="160" spans="1:25" ht="12.75" customHeight="1">
      <c r="T160" s="1565">
        <v>0.35</v>
      </c>
      <c r="U160" s="1270">
        <v>63</v>
      </c>
      <c r="V160" s="1270">
        <v>84</v>
      </c>
      <c r="W160" s="1270">
        <v>105</v>
      </c>
      <c r="X160" s="1270">
        <v>126</v>
      </c>
    </row>
    <row r="161" spans="1:25" ht="12.75" customHeight="1">
      <c r="T161" s="1565">
        <v>0.5</v>
      </c>
      <c r="U161" s="1270">
        <v>90</v>
      </c>
      <c r="V161" s="1270">
        <v>120</v>
      </c>
      <c r="W161" s="1270">
        <v>150</v>
      </c>
      <c r="X161" s="1270">
        <v>180</v>
      </c>
    </row>
    <row r="162" spans="1:25" ht="12.75" customHeight="1">
      <c r="V162" s="1249"/>
    </row>
    <row r="163" spans="1:25" ht="12.75" customHeight="1">
      <c r="S163" s="2170" t="s">
        <v>3399</v>
      </c>
      <c r="T163" s="2170"/>
      <c r="U163" s="2170"/>
      <c r="V163" s="2170"/>
      <c r="W163" s="2170"/>
      <c r="X163" s="2170"/>
      <c r="Y163" s="2170"/>
    </row>
    <row r="164" spans="1:25" ht="12.75" customHeight="1">
      <c r="V164" s="1249"/>
    </row>
    <row r="165" spans="1:25" ht="12.75" customHeight="1">
      <c r="T165" s="3059" t="s">
        <v>3400</v>
      </c>
      <c r="U165" s="3058" t="s">
        <v>3401</v>
      </c>
      <c r="V165" s="3058"/>
      <c r="W165" s="3058"/>
      <c r="X165" s="3058"/>
      <c r="Y165" s="3058"/>
    </row>
    <row r="166" spans="1:25" ht="12.75" customHeight="1">
      <c r="T166" s="3059"/>
      <c r="U166" s="1564">
        <v>2</v>
      </c>
      <c r="V166" s="1564">
        <v>3</v>
      </c>
      <c r="W166" s="1564">
        <v>4</v>
      </c>
      <c r="X166" s="1564">
        <v>5</v>
      </c>
      <c r="Y166" s="1566">
        <v>6</v>
      </c>
    </row>
    <row r="167" spans="1:25" ht="12.75" customHeight="1">
      <c r="T167" s="1567" t="s">
        <v>3402</v>
      </c>
      <c r="U167" s="1270">
        <v>65</v>
      </c>
      <c r="V167" s="1270">
        <v>97.5</v>
      </c>
      <c r="W167" s="1270">
        <v>130</v>
      </c>
      <c r="X167" s="1270">
        <v>162.5</v>
      </c>
      <c r="Y167" s="1270">
        <v>195</v>
      </c>
    </row>
    <row r="168" spans="1:25" ht="12.75" customHeight="1">
      <c r="T168" s="1567" t="s">
        <v>3403</v>
      </c>
      <c r="U168" s="1270">
        <v>71</v>
      </c>
      <c r="V168" s="1270">
        <v>106.5</v>
      </c>
      <c r="W168" s="1270">
        <v>142</v>
      </c>
      <c r="X168" s="1270">
        <v>177.5</v>
      </c>
      <c r="Y168" s="1270">
        <v>213</v>
      </c>
    </row>
    <row r="169" spans="1:25" ht="12.75" customHeight="1">
      <c r="T169" s="1567" t="s">
        <v>3404</v>
      </c>
      <c r="U169" s="1270">
        <v>66</v>
      </c>
      <c r="V169" s="1270">
        <v>99</v>
      </c>
      <c r="W169" s="1270">
        <v>132</v>
      </c>
      <c r="X169" s="1270">
        <v>164.5</v>
      </c>
      <c r="Y169" s="1270">
        <v>198</v>
      </c>
    </row>
    <row r="170" spans="1:25" ht="12.75" customHeight="1">
      <c r="T170" s="1567" t="s">
        <v>3405</v>
      </c>
      <c r="U170" s="1270">
        <v>111</v>
      </c>
      <c r="V170" s="1270">
        <v>166.5</v>
      </c>
      <c r="W170" s="1270">
        <v>222</v>
      </c>
      <c r="X170" s="1270">
        <v>277.5</v>
      </c>
      <c r="Y170" s="1270">
        <v>333</v>
      </c>
    </row>
    <row r="171" spans="1:25" ht="12.75" customHeight="1">
      <c r="T171" s="1567" t="s">
        <v>3101</v>
      </c>
      <c r="U171" s="1270">
        <v>113</v>
      </c>
      <c r="V171" s="1270">
        <v>169.5</v>
      </c>
      <c r="W171" s="1270">
        <v>226</v>
      </c>
      <c r="X171" s="1270">
        <v>282</v>
      </c>
      <c r="Y171" s="1270">
        <v>339</v>
      </c>
    </row>
    <row r="172" spans="1:25" ht="12.75" customHeight="1">
      <c r="T172" s="1567" t="s">
        <v>3406</v>
      </c>
      <c r="U172" s="1270">
        <v>72</v>
      </c>
      <c r="V172" s="1270">
        <v>108</v>
      </c>
      <c r="W172" s="1270">
        <v>144</v>
      </c>
      <c r="X172" s="1270">
        <v>180</v>
      </c>
      <c r="Y172" s="1270">
        <v>216</v>
      </c>
    </row>
    <row r="173" spans="1:25" ht="12.75" customHeight="1">
      <c r="V173" s="1249"/>
    </row>
    <row r="174" spans="1:25" ht="19.5" customHeight="1">
      <c r="A174" s="46" t="s">
        <v>3407</v>
      </c>
      <c r="S174" s="2170" t="s">
        <v>3408</v>
      </c>
      <c r="T174" s="2170"/>
      <c r="U174" s="2170"/>
      <c r="V174" s="2170"/>
      <c r="W174" s="2170"/>
      <c r="X174" s="2170"/>
      <c r="Y174" s="2170"/>
    </row>
    <row r="175" spans="1:25" ht="12.75" customHeight="1">
      <c r="V175" s="1249"/>
    </row>
    <row r="176" spans="1:25" ht="12.75" customHeight="1">
      <c r="A176" s="1568" t="s">
        <v>3409</v>
      </c>
      <c r="B176" s="3082" t="s">
        <v>3410</v>
      </c>
      <c r="C176" s="3082"/>
      <c r="D176" s="3082"/>
      <c r="E176" s="3082"/>
      <c r="F176" s="3082"/>
      <c r="G176" s="3082"/>
      <c r="H176" s="3082"/>
      <c r="T176" s="1563" t="s">
        <v>3411</v>
      </c>
      <c r="U176" s="1564">
        <v>6</v>
      </c>
      <c r="V176" s="1564">
        <v>8</v>
      </c>
      <c r="W176" s="1564">
        <v>10</v>
      </c>
      <c r="X176" s="1564">
        <v>12</v>
      </c>
    </row>
    <row r="177" spans="1:24" ht="12.75" customHeight="1">
      <c r="A177" s="1301" t="s">
        <v>3412</v>
      </c>
      <c r="B177" s="3083" t="s">
        <v>3413</v>
      </c>
      <c r="C177" s="3083"/>
      <c r="D177" s="3083"/>
      <c r="E177" s="3083"/>
      <c r="F177" s="3083"/>
      <c r="G177" s="3083"/>
      <c r="H177" s="3083"/>
      <c r="T177" s="1565" t="s">
        <v>3414</v>
      </c>
      <c r="U177" s="1270">
        <v>180</v>
      </c>
      <c r="V177" s="1270">
        <v>240</v>
      </c>
      <c r="W177" s="1270">
        <v>300</v>
      </c>
      <c r="X177" s="1270">
        <v>360</v>
      </c>
    </row>
    <row r="178" spans="1:24" ht="12.75" customHeight="1">
      <c r="A178" s="1301" t="s">
        <v>3415</v>
      </c>
      <c r="B178" s="3081" t="s">
        <v>3416</v>
      </c>
      <c r="C178" s="3081"/>
      <c r="D178" s="3081"/>
      <c r="E178" s="3081"/>
      <c r="F178" s="3081"/>
      <c r="G178" s="3081"/>
      <c r="H178" s="3081"/>
      <c r="T178" s="1259"/>
      <c r="U178" s="1249"/>
      <c r="V178" s="1249"/>
      <c r="W178" s="1249"/>
      <c r="X178" s="1249"/>
    </row>
    <row r="179" spans="1:24" ht="12.75" customHeight="1">
      <c r="T179" s="1259"/>
      <c r="U179" s="1249"/>
      <c r="V179" s="1249"/>
      <c r="W179" s="1249"/>
      <c r="X179" s="1249"/>
    </row>
    <row r="180" spans="1:24" ht="12.75" customHeight="1">
      <c r="T180" s="1259"/>
      <c r="U180" s="1249"/>
      <c r="V180" s="1249"/>
      <c r="W180" s="1249"/>
      <c r="X180" s="1249"/>
    </row>
    <row r="181" spans="1:24" ht="19.5" customHeight="1">
      <c r="A181" s="46" t="s">
        <v>3417</v>
      </c>
      <c r="T181" s="1259"/>
      <c r="U181" s="1249"/>
      <c r="V181" s="1249"/>
      <c r="W181" s="1249"/>
      <c r="X181" s="1249"/>
    </row>
    <row r="182" spans="1:24" ht="13.5" customHeight="1" thickBot="1">
      <c r="T182" s="1259"/>
      <c r="U182" s="1249"/>
      <c r="V182" s="1249"/>
      <c r="W182" s="1249"/>
      <c r="X182" s="1249"/>
    </row>
    <row r="183" spans="1:24" ht="12.75" customHeight="1" thickBot="1">
      <c r="A183" s="3078" t="s">
        <v>3418</v>
      </c>
      <c r="B183" s="3078" t="s">
        <v>2955</v>
      </c>
      <c r="C183" s="3078" t="s">
        <v>3419</v>
      </c>
      <c r="D183" s="3078" t="s">
        <v>3420</v>
      </c>
      <c r="E183" s="3078"/>
      <c r="F183" s="3078" t="s">
        <v>690</v>
      </c>
      <c r="G183" s="3078" t="s">
        <v>3421</v>
      </c>
      <c r="T183" s="1259"/>
      <c r="U183" s="1249"/>
      <c r="V183" s="1249"/>
      <c r="W183" s="1249"/>
      <c r="X183" s="1249"/>
    </row>
    <row r="184" spans="1:24" ht="13.5" customHeight="1" thickBot="1">
      <c r="A184" s="3078"/>
      <c r="B184" s="3078"/>
      <c r="C184" s="3078"/>
      <c r="D184" s="3078"/>
      <c r="E184" s="3078"/>
      <c r="F184" s="3078"/>
      <c r="G184" s="3078"/>
      <c r="H184" s="42">
        <v>1</v>
      </c>
      <c r="I184" s="42" t="s">
        <v>3422</v>
      </c>
      <c r="T184" s="1259"/>
      <c r="U184" s="1249"/>
      <c r="V184" s="1249"/>
      <c r="W184" s="1249"/>
      <c r="X184" s="1249"/>
    </row>
    <row r="185" spans="1:24" ht="15" customHeight="1">
      <c r="A185" s="1569" t="s">
        <v>3423</v>
      </c>
      <c r="B185" s="1570"/>
      <c r="C185" s="1570"/>
      <c r="D185" s="1570"/>
      <c r="E185" s="1570"/>
      <c r="F185" s="1570"/>
      <c r="H185" s="42">
        <v>2</v>
      </c>
      <c r="I185" s="42" t="s">
        <v>3424</v>
      </c>
      <c r="J185" s="42" t="s">
        <v>3425</v>
      </c>
      <c r="T185" s="1259"/>
      <c r="U185" s="1249"/>
      <c r="V185" s="1249"/>
      <c r="W185" s="1249"/>
      <c r="X185" s="1249"/>
    </row>
    <row r="186" spans="1:24" ht="15" customHeight="1">
      <c r="A186" s="1571" t="s">
        <v>1660</v>
      </c>
      <c r="B186" s="1572" t="s">
        <v>1661</v>
      </c>
      <c r="C186" s="1572">
        <v>10.4</v>
      </c>
      <c r="D186" s="1573"/>
      <c r="E186" s="1574"/>
      <c r="F186" s="1575">
        <v>4</v>
      </c>
      <c r="H186" s="42">
        <v>3</v>
      </c>
      <c r="I186" s="42" t="s">
        <v>3426</v>
      </c>
      <c r="J186" s="42" t="s">
        <v>3427</v>
      </c>
      <c r="T186" s="1259"/>
      <c r="U186" s="1249"/>
      <c r="V186" s="1249"/>
      <c r="W186" s="1249"/>
      <c r="X186" s="1249"/>
    </row>
    <row r="187" spans="1:24" ht="15" customHeight="1">
      <c r="A187" s="1571" t="s">
        <v>3428</v>
      </c>
      <c r="B187" s="1575" t="s">
        <v>1664</v>
      </c>
      <c r="C187" s="1575">
        <v>45.6</v>
      </c>
      <c r="D187" s="3080" t="s">
        <v>3429</v>
      </c>
      <c r="E187" s="3080">
        <v>46</v>
      </c>
      <c r="F187" s="2232">
        <v>4</v>
      </c>
      <c r="H187" s="42">
        <v>4</v>
      </c>
      <c r="I187" s="42" t="s">
        <v>3430</v>
      </c>
      <c r="J187" s="42" t="s">
        <v>3431</v>
      </c>
      <c r="T187" s="1259"/>
      <c r="U187" s="1249"/>
      <c r="V187" s="1249"/>
      <c r="W187" s="1249"/>
      <c r="X187" s="1249"/>
    </row>
    <row r="188" spans="1:24" ht="15" customHeight="1">
      <c r="A188" s="1576" t="s">
        <v>3432</v>
      </c>
      <c r="B188" s="1575" t="s">
        <v>1664</v>
      </c>
      <c r="C188" s="1575">
        <v>45.7</v>
      </c>
      <c r="D188" s="3080"/>
      <c r="E188" s="3080"/>
      <c r="F188" s="2232"/>
      <c r="H188" s="42">
        <v>5</v>
      </c>
      <c r="I188" s="42" t="s">
        <v>3433</v>
      </c>
      <c r="T188" s="1259"/>
      <c r="U188" s="1249"/>
      <c r="V188" s="1249"/>
      <c r="W188" s="1249"/>
      <c r="X188" s="1249"/>
    </row>
    <row r="189" spans="1:24" ht="15" customHeight="1">
      <c r="A189" s="1576" t="s">
        <v>1665</v>
      </c>
      <c r="B189" s="1575" t="s">
        <v>1664</v>
      </c>
      <c r="C189" s="1575">
        <v>48</v>
      </c>
      <c r="D189" s="3080"/>
      <c r="E189" s="3080"/>
      <c r="F189" s="2232"/>
      <c r="T189" s="1259"/>
      <c r="U189" s="1249"/>
      <c r="V189" s="1249"/>
      <c r="W189" s="1249"/>
      <c r="X189" s="1249"/>
    </row>
    <row r="190" spans="1:24" ht="15" customHeight="1">
      <c r="A190" s="1576" t="s">
        <v>3434</v>
      </c>
      <c r="B190" s="1575" t="s">
        <v>1664</v>
      </c>
      <c r="C190" s="1575"/>
      <c r="D190" s="1577"/>
      <c r="E190" s="1578"/>
      <c r="F190" s="1301"/>
      <c r="S190" s="1259"/>
      <c r="T190" s="1249"/>
      <c r="U190" s="1249"/>
      <c r="V190" s="1249"/>
      <c r="W190" s="1249"/>
    </row>
    <row r="191" spans="1:24" ht="15" customHeight="1">
      <c r="A191" s="1579" t="s">
        <v>1667</v>
      </c>
      <c r="B191" s="1575" t="s">
        <v>1034</v>
      </c>
      <c r="C191" s="1575">
        <v>57.5</v>
      </c>
      <c r="D191" s="2232" t="s">
        <v>3435</v>
      </c>
      <c r="E191" s="2232">
        <v>56.6</v>
      </c>
      <c r="F191" s="2232">
        <v>4</v>
      </c>
      <c r="S191" s="1259"/>
      <c r="T191" s="1249"/>
      <c r="U191" s="1249"/>
      <c r="V191" s="1249"/>
      <c r="W191" s="1249"/>
    </row>
    <row r="192" spans="1:24" ht="15" customHeight="1">
      <c r="A192" s="1579" t="s">
        <v>1669</v>
      </c>
      <c r="B192" s="1575" t="s">
        <v>1034</v>
      </c>
      <c r="C192" s="1575">
        <v>55.7</v>
      </c>
      <c r="D192" s="2232"/>
      <c r="E192" s="2232"/>
      <c r="F192" s="2232"/>
      <c r="S192" s="1259"/>
      <c r="T192" s="1249"/>
      <c r="U192" s="1249"/>
      <c r="V192" s="1249"/>
      <c r="W192" s="1249"/>
    </row>
    <row r="193" spans="1:7" ht="15" customHeight="1">
      <c r="A193" s="1579" t="s">
        <v>3436</v>
      </c>
      <c r="B193" s="1575" t="s">
        <v>1671</v>
      </c>
      <c r="C193" s="1575">
        <v>18</v>
      </c>
      <c r="D193" s="1580"/>
      <c r="E193" s="1581"/>
      <c r="F193" s="1270">
        <v>1</v>
      </c>
      <c r="G193" s="527"/>
    </row>
    <row r="194" spans="1:7" ht="15" customHeight="1">
      <c r="A194" s="1579" t="s">
        <v>3437</v>
      </c>
      <c r="B194" s="1575" t="s">
        <v>1034</v>
      </c>
      <c r="C194" s="1575">
        <v>18</v>
      </c>
      <c r="D194" s="1283"/>
      <c r="E194" s="1582"/>
      <c r="F194" s="1270">
        <v>3</v>
      </c>
      <c r="G194" s="527"/>
    </row>
    <row r="195" spans="1:7" ht="15" customHeight="1">
      <c r="A195" s="1579" t="s">
        <v>3438</v>
      </c>
      <c r="B195" s="1575" t="s">
        <v>1671</v>
      </c>
      <c r="C195" s="1575">
        <v>18</v>
      </c>
      <c r="D195" s="1283"/>
      <c r="E195" s="1582"/>
      <c r="F195" s="1270">
        <v>5</v>
      </c>
      <c r="G195" s="527"/>
    </row>
    <row r="196" spans="1:7" ht="15" customHeight="1">
      <c r="A196" s="1579" t="s">
        <v>1672</v>
      </c>
      <c r="B196" s="1575" t="s">
        <v>1034</v>
      </c>
      <c r="C196" s="1575">
        <v>28</v>
      </c>
      <c r="D196" s="1283"/>
      <c r="E196" s="1582"/>
      <c r="F196" s="1270">
        <v>3</v>
      </c>
    </row>
    <row r="197" spans="1:7" ht="15" customHeight="1">
      <c r="A197" s="1579" t="s">
        <v>1673</v>
      </c>
      <c r="B197" s="1575" t="s">
        <v>1664</v>
      </c>
      <c r="C197" s="1575">
        <v>40.1</v>
      </c>
      <c r="D197" s="1283"/>
      <c r="E197" s="1582"/>
      <c r="F197" s="1270">
        <v>2</v>
      </c>
      <c r="G197" s="527"/>
    </row>
    <row r="199" spans="1:7" ht="15" customHeight="1">
      <c r="A199" s="1583" t="s">
        <v>3439</v>
      </c>
    </row>
    <row r="200" spans="1:7" ht="15" customHeight="1">
      <c r="A200" s="1584" t="s">
        <v>1685</v>
      </c>
      <c r="B200" s="1575" t="s">
        <v>3440</v>
      </c>
      <c r="C200" s="1575">
        <v>5728</v>
      </c>
      <c r="F200" s="1270">
        <v>2</v>
      </c>
      <c r="G200" s="527"/>
    </row>
    <row r="201" spans="1:7" ht="15" customHeight="1">
      <c r="A201" s="1584" t="s">
        <v>3441</v>
      </c>
      <c r="B201" s="1575" t="s">
        <v>3442</v>
      </c>
      <c r="C201" s="1575">
        <v>3439</v>
      </c>
      <c r="F201" s="1270"/>
    </row>
    <row r="202" spans="1:7" ht="15" customHeight="1">
      <c r="A202" s="1584" t="s">
        <v>3443</v>
      </c>
      <c r="B202" s="1575" t="s">
        <v>3442</v>
      </c>
      <c r="C202" s="1575">
        <v>4267</v>
      </c>
      <c r="F202" s="1270"/>
    </row>
    <row r="203" spans="1:7" ht="15" customHeight="1">
      <c r="A203" s="1584" t="s">
        <v>3444</v>
      </c>
      <c r="B203" s="1575" t="s">
        <v>1688</v>
      </c>
      <c r="C203" s="1575">
        <v>3128</v>
      </c>
      <c r="F203" s="1270"/>
    </row>
    <row r="204" spans="1:7" ht="15" customHeight="1">
      <c r="A204" s="1584" t="s">
        <v>3445</v>
      </c>
      <c r="B204" s="1575" t="s">
        <v>3442</v>
      </c>
      <c r="C204" s="1575">
        <v>3600</v>
      </c>
      <c r="F204" s="1270"/>
    </row>
    <row r="205" spans="1:7" ht="30" customHeight="1">
      <c r="A205" s="1585" t="s">
        <v>3446</v>
      </c>
      <c r="B205" s="1575" t="s">
        <v>3442</v>
      </c>
      <c r="C205" s="1575">
        <v>3307</v>
      </c>
      <c r="F205" s="1270">
        <v>2</v>
      </c>
      <c r="G205" s="42" t="s">
        <v>3447</v>
      </c>
    </row>
    <row r="206" spans="1:7" ht="15" customHeight="1">
      <c r="A206" s="1584" t="s">
        <v>3448</v>
      </c>
      <c r="B206" s="1575" t="s">
        <v>1671</v>
      </c>
      <c r="C206" s="1575">
        <v>13200</v>
      </c>
      <c r="F206" s="1270"/>
    </row>
    <row r="207" spans="1:7" ht="15" customHeight="1">
      <c r="A207" s="1584" t="s">
        <v>3449</v>
      </c>
      <c r="B207" s="1575" t="s">
        <v>3450</v>
      </c>
      <c r="C207" s="1575">
        <v>52.6</v>
      </c>
      <c r="F207" s="1270">
        <v>2</v>
      </c>
      <c r="G207" s="527"/>
    </row>
    <row r="210" spans="1:3" ht="19.5" customHeight="1">
      <c r="A210" s="46" t="s">
        <v>3451</v>
      </c>
    </row>
    <row r="212" spans="1:3" ht="15.75" customHeight="1" thickBot="1">
      <c r="A212" s="1562" t="s">
        <v>3452</v>
      </c>
      <c r="B212" s="1561"/>
      <c r="C212" s="1249"/>
    </row>
    <row r="213" spans="1:3" ht="16.5" customHeight="1" thickBot="1">
      <c r="A213" s="1586"/>
      <c r="B213" s="1587" t="s">
        <v>3453</v>
      </c>
      <c r="C213" s="1587" t="s">
        <v>3454</v>
      </c>
    </row>
    <row r="214" spans="1:3" ht="16.5" customHeight="1" thickBot="1">
      <c r="A214" s="1588" t="s">
        <v>3455</v>
      </c>
      <c r="B214" s="1589">
        <v>100</v>
      </c>
      <c r="C214" s="1589">
        <v>7000</v>
      </c>
    </row>
    <row r="215" spans="1:3" ht="16.5" customHeight="1" thickBot="1">
      <c r="A215" s="1588" t="s">
        <v>3456</v>
      </c>
      <c r="B215" s="1589">
        <v>100</v>
      </c>
      <c r="C215" s="1589">
        <v>1200</v>
      </c>
    </row>
    <row r="216" spans="1:3" ht="16.5" customHeight="1" thickBot="1">
      <c r="A216" s="1588" t="s">
        <v>3457</v>
      </c>
      <c r="B216" s="1589">
        <v>100</v>
      </c>
      <c r="C216" s="1589">
        <v>500</v>
      </c>
    </row>
    <row r="217" spans="1:3" ht="16.5" customHeight="1" thickBot="1">
      <c r="A217" s="1588" t="s">
        <v>3458</v>
      </c>
      <c r="B217" s="1589" t="s">
        <v>3459</v>
      </c>
      <c r="C217" s="1589">
        <v>10000</v>
      </c>
    </row>
    <row r="218" spans="1:3" ht="16.5" customHeight="1" thickBot="1">
      <c r="A218" s="1590" t="s">
        <v>3460</v>
      </c>
      <c r="B218" s="1591" t="s">
        <v>3459</v>
      </c>
      <c r="C218" s="1591">
        <v>52880</v>
      </c>
    </row>
    <row r="219" spans="1:3" ht="16.5" customHeight="1" thickBot="1">
      <c r="A219" s="1590" t="s">
        <v>1565</v>
      </c>
      <c r="B219" s="1591" t="s">
        <v>3459</v>
      </c>
      <c r="C219" s="1591">
        <v>10000</v>
      </c>
    </row>
    <row r="220" spans="1:3" ht="16.5" customHeight="1" thickBot="1">
      <c r="A220" s="1590" t="s">
        <v>1567</v>
      </c>
      <c r="B220" s="1591">
        <v>1</v>
      </c>
      <c r="C220" s="1591">
        <v>100</v>
      </c>
    </row>
    <row r="221" spans="1:3" ht="16.5" customHeight="1" thickBot="1">
      <c r="A221" s="1590" t="s">
        <v>1558</v>
      </c>
      <c r="B221" s="1591">
        <v>100</v>
      </c>
      <c r="C221" s="1591">
        <v>5680</v>
      </c>
    </row>
    <row r="222" spans="1:3" ht="12.75" customHeight="1">
      <c r="A222" s="648"/>
      <c r="B222" s="1561"/>
      <c r="C222" s="1249"/>
    </row>
    <row r="223" spans="1:3" ht="12.75" customHeight="1">
      <c r="A223" s="648"/>
      <c r="B223" s="1561"/>
      <c r="C223" s="1249"/>
    </row>
    <row r="224" spans="1:3" ht="15" customHeight="1">
      <c r="A224" s="623" t="s">
        <v>3461</v>
      </c>
      <c r="C224" s="1249"/>
    </row>
    <row r="225" spans="1:13" ht="15.75" customHeight="1" thickBot="1">
      <c r="A225" s="623" t="s">
        <v>3462</v>
      </c>
      <c r="K225" s="623" t="s">
        <v>3463</v>
      </c>
    </row>
    <row r="226" spans="1:13" ht="63.75" customHeight="1" thickBot="1">
      <c r="B226" s="3078" t="s">
        <v>3418</v>
      </c>
      <c r="C226" s="3078" t="s">
        <v>2955</v>
      </c>
      <c r="D226" s="3078" t="s">
        <v>3419</v>
      </c>
      <c r="F226" s="1592" t="s">
        <v>3464</v>
      </c>
      <c r="G226" s="1593" t="s">
        <v>3465</v>
      </c>
      <c r="H226" s="1593" t="s">
        <v>3466</v>
      </c>
      <c r="I226" s="1594" t="s">
        <v>3467</v>
      </c>
      <c r="K226" s="1595"/>
    </row>
    <row r="227" spans="1:13" ht="15.75" customHeight="1" thickBot="1">
      <c r="B227" s="3078"/>
      <c r="C227" s="3078"/>
      <c r="D227" s="3078"/>
      <c r="F227" s="1596" t="s">
        <v>3468</v>
      </c>
      <c r="G227" s="1596" t="s">
        <v>3469</v>
      </c>
      <c r="H227" s="1596" t="s">
        <v>3470</v>
      </c>
      <c r="I227" s="1597">
        <v>42000</v>
      </c>
      <c r="K227" s="1196" t="s">
        <v>3471</v>
      </c>
    </row>
    <row r="228" spans="1:13" ht="39" customHeight="1" thickBot="1">
      <c r="B228" s="1598" t="s">
        <v>3472</v>
      </c>
      <c r="C228" s="1599" t="s">
        <v>1023</v>
      </c>
      <c r="D228" s="1599">
        <v>45.6</v>
      </c>
      <c r="F228" s="1596" t="s">
        <v>3473</v>
      </c>
      <c r="G228" s="1596" t="s">
        <v>1661</v>
      </c>
      <c r="H228" s="1596" t="s">
        <v>3470</v>
      </c>
      <c r="I228" s="1600">
        <v>3.6</v>
      </c>
      <c r="K228" s="1601"/>
      <c r="L228" s="1602" t="s">
        <v>3474</v>
      </c>
      <c r="M228" s="1602" t="s">
        <v>3475</v>
      </c>
    </row>
    <row r="229" spans="1:13" ht="39" customHeight="1" thickBot="1">
      <c r="B229" s="1598" t="s">
        <v>3476</v>
      </c>
      <c r="C229" s="1599" t="s">
        <v>1023</v>
      </c>
      <c r="D229" s="1599">
        <v>45.7</v>
      </c>
      <c r="F229" s="1596" t="s">
        <v>3477</v>
      </c>
      <c r="G229" s="1596" t="s">
        <v>1659</v>
      </c>
      <c r="H229" s="1596" t="s">
        <v>3478</v>
      </c>
      <c r="I229" s="1600">
        <v>35.799999999999997</v>
      </c>
      <c r="K229" s="1603" t="s">
        <v>3479</v>
      </c>
      <c r="L229" s="1604" t="s">
        <v>3480</v>
      </c>
      <c r="M229" s="1604" t="s">
        <v>3481</v>
      </c>
    </row>
    <row r="230" spans="1:13" ht="26.25" customHeight="1" thickBot="1">
      <c r="B230" s="1598" t="s">
        <v>3482</v>
      </c>
      <c r="C230" s="1599" t="s">
        <v>1023</v>
      </c>
      <c r="D230" s="1599">
        <v>48</v>
      </c>
      <c r="F230" s="1596" t="s">
        <v>3483</v>
      </c>
      <c r="G230" s="1596" t="s">
        <v>3484</v>
      </c>
      <c r="H230" s="1596" t="s">
        <v>3485</v>
      </c>
      <c r="I230" s="1600">
        <v>45.6</v>
      </c>
      <c r="K230" s="1603" t="s">
        <v>3486</v>
      </c>
      <c r="L230" s="1603" t="s">
        <v>3487</v>
      </c>
      <c r="M230" s="1603" t="s">
        <v>3487</v>
      </c>
    </row>
    <row r="231" spans="1:13" ht="13.5" customHeight="1" thickBot="1">
      <c r="B231" s="1598" t="s">
        <v>3488</v>
      </c>
      <c r="C231" s="1599" t="s">
        <v>1034</v>
      </c>
      <c r="D231" s="1599">
        <v>57.5</v>
      </c>
      <c r="F231" s="1596" t="s">
        <v>3489</v>
      </c>
      <c r="G231" s="1596" t="s">
        <v>3116</v>
      </c>
      <c r="H231" s="1596" t="s">
        <v>3490</v>
      </c>
      <c r="I231" s="1600">
        <v>35.5</v>
      </c>
      <c r="K231" s="1605" t="s">
        <v>3491</v>
      </c>
    </row>
    <row r="232" spans="1:13" ht="13.5" customHeight="1" thickBot="1">
      <c r="B232" s="1598" t="s">
        <v>3492</v>
      </c>
      <c r="C232" s="1599" t="s">
        <v>1034</v>
      </c>
      <c r="D232" s="1599">
        <v>55.7</v>
      </c>
      <c r="F232" s="1596" t="s">
        <v>3493</v>
      </c>
      <c r="G232" s="1596" t="s">
        <v>3116</v>
      </c>
      <c r="H232" s="1596" t="s">
        <v>3490</v>
      </c>
      <c r="I232" s="1600">
        <v>35.6</v>
      </c>
    </row>
    <row r="233" spans="1:13" ht="12.75" customHeight="1" thickBot="1">
      <c r="B233" s="3078" t="s">
        <v>3494</v>
      </c>
      <c r="C233" s="3079" t="s">
        <v>1661</v>
      </c>
      <c r="D233" s="3079">
        <v>10.4</v>
      </c>
      <c r="F233" s="1596" t="s">
        <v>3495</v>
      </c>
      <c r="G233" s="1596" t="s">
        <v>3116</v>
      </c>
      <c r="H233" s="1596" t="s">
        <v>3490</v>
      </c>
      <c r="I233" s="1600">
        <v>32.299999999999997</v>
      </c>
    </row>
    <row r="234" spans="1:13" ht="24.95" customHeight="1" thickBot="1">
      <c r="B234" s="3078"/>
      <c r="C234" s="3079"/>
      <c r="D234" s="3079"/>
      <c r="F234" s="1596" t="s">
        <v>3496</v>
      </c>
      <c r="G234" s="1596" t="s">
        <v>3116</v>
      </c>
      <c r="H234" s="1596" t="s">
        <v>3490</v>
      </c>
      <c r="I234" s="1596"/>
    </row>
    <row r="235" spans="1:13" ht="24.75" customHeight="1" thickBot="1">
      <c r="B235" s="1598" t="s">
        <v>3497</v>
      </c>
      <c r="C235" s="1599" t="s">
        <v>1661</v>
      </c>
      <c r="D235" s="1599">
        <v>10.4</v>
      </c>
      <c r="F235" s="1596" t="s">
        <v>3498</v>
      </c>
      <c r="G235" s="1596" t="s">
        <v>1034</v>
      </c>
      <c r="H235" s="1596" t="s">
        <v>3490</v>
      </c>
      <c r="I235" s="1600">
        <v>28</v>
      </c>
    </row>
    <row r="236" spans="1:13" ht="12.75" customHeight="1">
      <c r="B236" s="1606" t="s">
        <v>3499</v>
      </c>
      <c r="C236" s="1607"/>
      <c r="D236" s="42" t="s">
        <v>3500</v>
      </c>
      <c r="F236" s="1596" t="s">
        <v>3501</v>
      </c>
      <c r="G236" s="1596" t="s">
        <v>3116</v>
      </c>
      <c r="H236" s="1596" t="s">
        <v>3490</v>
      </c>
      <c r="I236" s="1596"/>
    </row>
    <row r="237" spans="1:13" ht="12.75" customHeight="1">
      <c r="B237" s="1608"/>
      <c r="C237" s="1609"/>
      <c r="F237" s="1596" t="s">
        <v>3502</v>
      </c>
      <c r="G237" s="1596" t="s">
        <v>3503</v>
      </c>
      <c r="H237" s="1596" t="s">
        <v>3490</v>
      </c>
      <c r="I237" s="1600">
        <v>35000</v>
      </c>
    </row>
    <row r="238" spans="1:13" ht="12.75" customHeight="1">
      <c r="B238" s="1608"/>
      <c r="C238" s="1609"/>
    </row>
    <row r="239" spans="1:13" ht="12.75" customHeight="1">
      <c r="B239" s="1608"/>
      <c r="C239" s="1609"/>
      <c r="F239" s="1610" t="s">
        <v>3504</v>
      </c>
      <c r="G239" s="1610" t="s">
        <v>3505</v>
      </c>
    </row>
    <row r="241" spans="1:10" ht="15" customHeight="1">
      <c r="A241" s="623" t="s">
        <v>3506</v>
      </c>
      <c r="B241" s="42" t="s">
        <v>3507</v>
      </c>
      <c r="F241" s="1610"/>
      <c r="G241" s="1610"/>
      <c r="H241" s="1610"/>
      <c r="I241" s="1611"/>
    </row>
    <row r="242" spans="1:10" ht="15" customHeight="1">
      <c r="A242" s="623"/>
      <c r="F242" s="1610"/>
      <c r="G242" s="1610"/>
      <c r="H242" s="1610"/>
      <c r="I242" s="1611"/>
    </row>
    <row r="243" spans="1:10" ht="12.75" customHeight="1">
      <c r="B243" s="1570" t="s">
        <v>3508</v>
      </c>
      <c r="C243" s="1612" t="s">
        <v>3508</v>
      </c>
      <c r="D243" s="42" t="s">
        <v>3508</v>
      </c>
      <c r="E243" s="42" t="s">
        <v>3509</v>
      </c>
    </row>
    <row r="244" spans="1:10" ht="25.5" customHeight="1">
      <c r="A244" s="1613" t="s">
        <v>1318</v>
      </c>
      <c r="B244" s="1614" t="s">
        <v>1320</v>
      </c>
      <c r="C244" s="1614" t="s">
        <v>1321</v>
      </c>
      <c r="D244" s="1614" t="s">
        <v>1322</v>
      </c>
      <c r="E244" s="1615" t="s">
        <v>3510</v>
      </c>
      <c r="H244" s="1301" t="s">
        <v>3511</v>
      </c>
      <c r="I244" s="1301" t="s">
        <v>3512</v>
      </c>
    </row>
    <row r="245" spans="1:10" ht="38.25" customHeight="1">
      <c r="A245" s="1616"/>
      <c r="B245" s="1617" t="s">
        <v>3513</v>
      </c>
      <c r="C245" s="1617" t="s">
        <v>3513</v>
      </c>
      <c r="D245" s="1617" t="s">
        <v>3513</v>
      </c>
      <c r="H245" s="1209" t="s">
        <v>3514</v>
      </c>
      <c r="I245" s="1210">
        <v>5.7</v>
      </c>
      <c r="J245" s="42" t="s">
        <v>3515</v>
      </c>
    </row>
    <row r="246" spans="1:10" ht="12.75" customHeight="1">
      <c r="A246" s="1618" t="s">
        <v>1325</v>
      </c>
      <c r="B246" s="1619">
        <v>0</v>
      </c>
      <c r="C246" s="1619">
        <v>0</v>
      </c>
      <c r="D246" s="1619">
        <v>600</v>
      </c>
      <c r="H246" s="1210" t="s">
        <v>1321</v>
      </c>
      <c r="I246" s="1210">
        <v>9.8000000000000007</v>
      </c>
      <c r="J246" s="42" t="s">
        <v>3516</v>
      </c>
    </row>
    <row r="247" spans="1:10" ht="25.5" customHeight="1">
      <c r="A247" s="1618" t="s">
        <v>1326</v>
      </c>
      <c r="B247" s="1619">
        <v>0</v>
      </c>
      <c r="C247" s="1619">
        <v>0</v>
      </c>
      <c r="D247" s="1619">
        <v>300</v>
      </c>
      <c r="H247" s="1209" t="s">
        <v>3517</v>
      </c>
      <c r="I247" s="1210">
        <v>7.3</v>
      </c>
      <c r="J247" s="42" t="s">
        <v>3518</v>
      </c>
    </row>
    <row r="248" spans="1:10" ht="25.5" customHeight="1">
      <c r="A248" s="1618" t="s">
        <v>1327</v>
      </c>
      <c r="B248" s="1619">
        <v>0</v>
      </c>
      <c r="C248" s="1619">
        <v>0</v>
      </c>
      <c r="D248" s="1619">
        <v>500</v>
      </c>
      <c r="H248" s="1620" t="s">
        <v>3519</v>
      </c>
      <c r="I248" s="1210">
        <v>21</v>
      </c>
      <c r="J248" s="42" t="s">
        <v>3520</v>
      </c>
    </row>
    <row r="249" spans="1:10" ht="12.75" customHeight="1">
      <c r="A249" s="1618" t="s">
        <v>1328</v>
      </c>
      <c r="B249" s="1619">
        <v>335</v>
      </c>
      <c r="C249" s="1619">
        <v>0</v>
      </c>
      <c r="D249" s="1619">
        <v>0</v>
      </c>
      <c r="H249" s="1621" t="s">
        <v>3521</v>
      </c>
    </row>
    <row r="250" spans="1:10" ht="12.75" customHeight="1">
      <c r="A250" s="1618" t="s">
        <v>1329</v>
      </c>
      <c r="B250" s="1619">
        <v>200</v>
      </c>
      <c r="C250" s="1619">
        <v>0</v>
      </c>
      <c r="D250" s="1619">
        <v>0</v>
      </c>
    </row>
    <row r="251" spans="1:10" ht="12.75" customHeight="1">
      <c r="A251" s="1618" t="s">
        <v>1330</v>
      </c>
      <c r="B251" s="1619">
        <v>155</v>
      </c>
      <c r="C251" s="1619">
        <v>0</v>
      </c>
      <c r="D251" s="1619">
        <v>0</v>
      </c>
    </row>
    <row r="252" spans="1:10" ht="25.5" customHeight="1">
      <c r="A252" s="1618" t="s">
        <v>1331</v>
      </c>
      <c r="B252" s="1619">
        <v>150</v>
      </c>
      <c r="C252" s="1619">
        <v>0</v>
      </c>
      <c r="D252" s="1619">
        <v>0</v>
      </c>
    </row>
    <row r="253" spans="1:10" ht="12.75" customHeight="1">
      <c r="A253" s="1618" t="s">
        <v>1332</v>
      </c>
      <c r="B253" s="1619">
        <v>160</v>
      </c>
      <c r="C253" s="1619">
        <v>0</v>
      </c>
      <c r="D253" s="1619">
        <v>0</v>
      </c>
    </row>
    <row r="254" spans="1:10" ht="12.75" customHeight="1">
      <c r="A254" s="1618" t="s">
        <v>1333</v>
      </c>
      <c r="B254" s="1619">
        <v>100</v>
      </c>
      <c r="C254" s="1619">
        <v>0</v>
      </c>
      <c r="D254" s="1619">
        <v>0</v>
      </c>
    </row>
    <row r="255" spans="1:10" ht="12.75" customHeight="1">
      <c r="A255" s="1618" t="s">
        <v>1334</v>
      </c>
      <c r="B255" s="1619">
        <v>210</v>
      </c>
      <c r="C255" s="1619">
        <v>0</v>
      </c>
      <c r="D255" s="1619">
        <v>0</v>
      </c>
    </row>
    <row r="256" spans="1:10" ht="12.75" customHeight="1">
      <c r="A256" s="1618" t="s">
        <v>1335</v>
      </c>
      <c r="B256" s="1619">
        <v>260</v>
      </c>
      <c r="C256" s="1619">
        <v>0</v>
      </c>
      <c r="D256" s="1619">
        <v>0</v>
      </c>
    </row>
    <row r="257" spans="1:4" ht="12.75" customHeight="1">
      <c r="A257" s="1618" t="s">
        <v>1336</v>
      </c>
      <c r="B257" s="1619">
        <v>460</v>
      </c>
      <c r="C257" s="1619">
        <v>0</v>
      </c>
      <c r="D257" s="1619">
        <v>0</v>
      </c>
    </row>
    <row r="258" spans="1:4" ht="12.75" customHeight="1">
      <c r="A258" s="1618" t="s">
        <v>1337</v>
      </c>
      <c r="B258" s="1619">
        <v>130</v>
      </c>
      <c r="C258" s="1619">
        <v>0</v>
      </c>
      <c r="D258" s="1619">
        <v>440</v>
      </c>
    </row>
    <row r="259" spans="1:4" ht="25.5" customHeight="1">
      <c r="A259" s="1618" t="s">
        <v>1338</v>
      </c>
      <c r="B259" s="1619">
        <v>170</v>
      </c>
      <c r="C259" s="1619">
        <v>170</v>
      </c>
      <c r="D259" s="1619">
        <v>0</v>
      </c>
    </row>
    <row r="260" spans="1:4" ht="12.75" customHeight="1">
      <c r="A260" s="1618" t="s">
        <v>1339</v>
      </c>
      <c r="B260" s="1619">
        <v>110</v>
      </c>
      <c r="C260" s="1619">
        <v>60</v>
      </c>
      <c r="D260" s="1619">
        <v>20</v>
      </c>
    </row>
    <row r="261" spans="1:4" ht="12.75" customHeight="1">
      <c r="A261" s="1618" t="s">
        <v>1340</v>
      </c>
      <c r="B261" s="1619">
        <v>100</v>
      </c>
      <c r="C261" s="1619">
        <v>10</v>
      </c>
      <c r="D261" s="1619">
        <v>50</v>
      </c>
    </row>
    <row r="262" spans="1:4" ht="12.75" customHeight="1">
      <c r="A262" s="1618" t="s">
        <v>1341</v>
      </c>
      <c r="B262" s="1619">
        <v>5</v>
      </c>
      <c r="C262" s="1619">
        <v>4</v>
      </c>
      <c r="D262" s="1619">
        <v>4.5</v>
      </c>
    </row>
    <row r="263" spans="1:4" ht="25.5" customHeight="1">
      <c r="A263" s="1618" t="s">
        <v>1342</v>
      </c>
      <c r="B263" s="1619">
        <v>140</v>
      </c>
      <c r="C263" s="1619">
        <v>80</v>
      </c>
      <c r="D263" s="1619">
        <v>200</v>
      </c>
    </row>
    <row r="264" spans="1:4" ht="12.75" customHeight="1">
      <c r="A264" s="1618" t="s">
        <v>1343</v>
      </c>
      <c r="B264" s="1619">
        <v>100</v>
      </c>
      <c r="C264" s="1619">
        <v>40</v>
      </c>
      <c r="D264" s="1619">
        <v>20</v>
      </c>
    </row>
    <row r="265" spans="1:4" ht="12.75" customHeight="1">
      <c r="A265" s="1618" t="s">
        <v>1344</v>
      </c>
      <c r="B265" s="1619">
        <v>0</v>
      </c>
      <c r="C265" s="1619">
        <v>180</v>
      </c>
      <c r="D265" s="1619">
        <v>0</v>
      </c>
    </row>
    <row r="266" spans="1:4" ht="12.75" customHeight="1">
      <c r="A266" s="1618" t="s">
        <v>1345</v>
      </c>
      <c r="B266" s="1619">
        <v>0</v>
      </c>
      <c r="C266" s="1619">
        <v>180</v>
      </c>
      <c r="D266" s="1619">
        <v>0</v>
      </c>
    </row>
    <row r="267" spans="1:4" ht="12.75" customHeight="1">
      <c r="A267" s="1618" t="s">
        <v>1346</v>
      </c>
      <c r="B267" s="1619">
        <v>0</v>
      </c>
      <c r="C267" s="1619">
        <v>450</v>
      </c>
      <c r="D267" s="1619">
        <v>0</v>
      </c>
    </row>
    <row r="268" spans="1:4" ht="12.75" customHeight="1">
      <c r="A268" s="1618" t="s">
        <v>1347</v>
      </c>
      <c r="B268" s="1619">
        <v>0</v>
      </c>
      <c r="C268" s="1619">
        <v>150</v>
      </c>
      <c r="D268" s="1619">
        <v>250</v>
      </c>
    </row>
    <row r="269" spans="1:4" ht="12.75" customHeight="1">
      <c r="A269" s="1618" t="s">
        <v>1348</v>
      </c>
      <c r="B269" s="1619">
        <v>9</v>
      </c>
      <c r="C269" s="1619">
        <v>0</v>
      </c>
      <c r="D269" s="1619">
        <v>0</v>
      </c>
    </row>
    <row r="270" spans="1:4" ht="12.75" customHeight="1">
      <c r="A270" s="1622" t="s">
        <v>1028</v>
      </c>
      <c r="B270" s="1619"/>
      <c r="C270" s="1619"/>
      <c r="D270" s="1619"/>
    </row>
    <row r="271" spans="1:4" ht="12.75" customHeight="1">
      <c r="A271" s="1622" t="s">
        <v>1028</v>
      </c>
      <c r="B271" s="1619"/>
      <c r="C271" s="1619"/>
      <c r="D271" s="1619"/>
    </row>
    <row r="273" spans="1:8" ht="15" customHeight="1">
      <c r="A273" s="1623" t="s">
        <v>3522</v>
      </c>
      <c r="B273" s="1624"/>
      <c r="C273" s="1624"/>
      <c r="D273" s="1624"/>
      <c r="E273" s="623"/>
      <c r="F273" s="623"/>
      <c r="G273" s="42" t="s">
        <v>3523</v>
      </c>
    </row>
    <row r="274" spans="1:8" ht="15" customHeight="1">
      <c r="A274" s="1196" t="s">
        <v>3524</v>
      </c>
    </row>
    <row r="275" spans="1:8" ht="12.75" customHeight="1">
      <c r="A275" s="1625"/>
    </row>
    <row r="276" spans="1:8" ht="12.75" customHeight="1">
      <c r="B276" s="1301" t="s">
        <v>3525</v>
      </c>
      <c r="C276" s="1301" t="s">
        <v>3526</v>
      </c>
      <c r="D276" s="42" t="s">
        <v>3527</v>
      </c>
    </row>
    <row r="277" spans="1:8" ht="15" customHeight="1">
      <c r="B277" s="1301" t="s">
        <v>3528</v>
      </c>
      <c r="C277" s="1301">
        <v>5580</v>
      </c>
      <c r="D277" s="1196" t="s">
        <v>3529</v>
      </c>
    </row>
    <row r="278" spans="1:8" ht="15" customHeight="1">
      <c r="B278" s="1301" t="s">
        <v>3530</v>
      </c>
      <c r="C278" s="1301">
        <v>5580</v>
      </c>
      <c r="D278" s="1196" t="s">
        <v>3531</v>
      </c>
    </row>
    <row r="279" spans="1:8" ht="15" customHeight="1">
      <c r="B279" s="1301" t="s">
        <v>3532</v>
      </c>
      <c r="C279" s="1301">
        <v>3600</v>
      </c>
      <c r="D279" s="1196" t="s">
        <v>3533</v>
      </c>
    </row>
    <row r="280" spans="1:8" ht="12.75" customHeight="1">
      <c r="B280" s="1301" t="s">
        <v>3534</v>
      </c>
      <c r="C280" s="1301">
        <v>13200</v>
      </c>
    </row>
    <row r="281" spans="1:8" ht="12.75" customHeight="1">
      <c r="B281" s="1301" t="s">
        <v>3535</v>
      </c>
      <c r="C281" s="1301">
        <v>7000</v>
      </c>
    </row>
    <row r="282" spans="1:8" ht="12.75" customHeight="1">
      <c r="B282" s="1621" t="s">
        <v>3536</v>
      </c>
      <c r="C282" s="1371"/>
      <c r="D282" s="1371"/>
    </row>
    <row r="284" spans="1:8" ht="15" customHeight="1">
      <c r="A284" s="623" t="s">
        <v>3537</v>
      </c>
      <c r="G284" s="42" t="s">
        <v>3538</v>
      </c>
      <c r="H284" s="42" t="s">
        <v>3539</v>
      </c>
    </row>
    <row r="293" spans="1:8" ht="12.75" customHeight="1">
      <c r="A293" s="42" t="s">
        <v>3540</v>
      </c>
    </row>
    <row r="295" spans="1:8" ht="15" customHeight="1">
      <c r="A295" s="623" t="s">
        <v>3541</v>
      </c>
      <c r="H295" s="42" t="s">
        <v>3542</v>
      </c>
    </row>
    <row r="297" spans="1:8" ht="12.75" customHeight="1">
      <c r="B297" s="1301" t="s">
        <v>1653</v>
      </c>
      <c r="C297" s="1301" t="s">
        <v>3543</v>
      </c>
    </row>
    <row r="298" spans="1:8" ht="12.75" customHeight="1">
      <c r="B298" s="1301" t="s">
        <v>3544</v>
      </c>
      <c r="C298" s="1301">
        <v>90</v>
      </c>
      <c r="D298" s="42" t="s">
        <v>3545</v>
      </c>
    </row>
    <row r="299" spans="1:8" ht="12.75" customHeight="1">
      <c r="B299" s="1301" t="s">
        <v>3546</v>
      </c>
      <c r="C299" s="1301">
        <v>3.3</v>
      </c>
      <c r="D299" s="42" t="s">
        <v>3547</v>
      </c>
    </row>
    <row r="300" spans="1:8" ht="12.75" customHeight="1">
      <c r="B300" s="1301" t="s">
        <v>3548</v>
      </c>
      <c r="C300" s="1301">
        <v>18</v>
      </c>
      <c r="D300" s="42" t="s">
        <v>3547</v>
      </c>
    </row>
    <row r="302" spans="1:8" ht="15" customHeight="1">
      <c r="A302" s="623" t="s">
        <v>3549</v>
      </c>
      <c r="C302" s="42" t="s">
        <v>3550</v>
      </c>
    </row>
    <row r="304" spans="1:8" ht="12.75" customHeight="1">
      <c r="A304" s="1301" t="s">
        <v>1486</v>
      </c>
      <c r="B304" s="1301" t="s">
        <v>3551</v>
      </c>
    </row>
    <row r="305" spans="1:9" ht="12.75" customHeight="1">
      <c r="A305" s="1301" t="s">
        <v>1576</v>
      </c>
      <c r="B305" s="1301">
        <v>5</v>
      </c>
    </row>
    <row r="307" spans="1:9" ht="15.75" customHeight="1" thickBot="1">
      <c r="A307" s="623" t="s">
        <v>3552</v>
      </c>
    </row>
    <row r="308" spans="1:9" ht="16.5" customHeight="1" thickBot="1">
      <c r="A308" s="1626" t="s">
        <v>3553</v>
      </c>
      <c r="G308" s="1627" t="s">
        <v>3554</v>
      </c>
      <c r="H308" s="1628" t="s">
        <v>3555</v>
      </c>
      <c r="I308" s="1629" t="s">
        <v>3556</v>
      </c>
    </row>
    <row r="309" spans="1:9" ht="16.5" customHeight="1" thickBot="1">
      <c r="A309" s="1630"/>
      <c r="B309" s="1631" t="s">
        <v>3453</v>
      </c>
      <c r="C309" s="1631" t="s">
        <v>3454</v>
      </c>
      <c r="G309" s="3076" t="s">
        <v>3455</v>
      </c>
      <c r="H309" s="1632" t="s">
        <v>3557</v>
      </c>
      <c r="I309" s="1632">
        <v>600</v>
      </c>
    </row>
    <row r="310" spans="1:9" ht="16.5" customHeight="1" thickBot="1">
      <c r="A310" s="1633" t="s">
        <v>3455</v>
      </c>
      <c r="B310" s="1634">
        <v>100</v>
      </c>
      <c r="C310" s="1634">
        <v>7000</v>
      </c>
      <c r="G310" s="3076"/>
      <c r="H310" s="1635" t="s">
        <v>3558</v>
      </c>
      <c r="I310" s="1635">
        <v>2000</v>
      </c>
    </row>
    <row r="311" spans="1:9" ht="16.5" customHeight="1" thickBot="1">
      <c r="A311" s="1633" t="s">
        <v>3559</v>
      </c>
      <c r="B311" s="1634">
        <v>100</v>
      </c>
      <c r="C311" s="1634">
        <v>1200</v>
      </c>
      <c r="G311" s="3076"/>
      <c r="H311" s="1632" t="s">
        <v>3560</v>
      </c>
      <c r="I311" s="1632">
        <v>11000</v>
      </c>
    </row>
    <row r="312" spans="1:9" ht="16.5" customHeight="1" thickBot="1">
      <c r="A312" s="1633" t="s">
        <v>3561</v>
      </c>
      <c r="B312" s="1634">
        <v>100</v>
      </c>
      <c r="C312" s="1634">
        <v>500</v>
      </c>
      <c r="G312" s="3076"/>
      <c r="H312" s="1635" t="s">
        <v>3562</v>
      </c>
      <c r="I312" s="1635">
        <v>13000</v>
      </c>
    </row>
    <row r="313" spans="1:9" ht="16.5" customHeight="1" thickBot="1">
      <c r="A313" s="1633" t="s">
        <v>3563</v>
      </c>
      <c r="B313" s="1634">
        <v>100</v>
      </c>
      <c r="C313" s="1634">
        <v>10000</v>
      </c>
      <c r="G313" s="1636" t="s">
        <v>3564</v>
      </c>
      <c r="H313" s="1632" t="s">
        <v>3565</v>
      </c>
      <c r="I313" s="1632">
        <v>23000</v>
      </c>
    </row>
    <row r="314" spans="1:9" ht="16.5" customHeight="1" thickBot="1">
      <c r="G314" s="3077" t="s">
        <v>3566</v>
      </c>
      <c r="H314" s="1635" t="s">
        <v>3567</v>
      </c>
      <c r="I314" s="1635">
        <v>145</v>
      </c>
    </row>
    <row r="315" spans="1:9" ht="16.5" customHeight="1" thickBot="1">
      <c r="A315" s="1637"/>
      <c r="G315" s="3077"/>
      <c r="H315" s="1632" t="s">
        <v>3568</v>
      </c>
      <c r="I315" s="1632">
        <v>456</v>
      </c>
    </row>
    <row r="316" spans="1:9" ht="16.5" customHeight="1" thickBot="1">
      <c r="A316" s="1637"/>
      <c r="G316" s="3077"/>
      <c r="H316" s="1635" t="s">
        <v>3569</v>
      </c>
      <c r="I316" s="1635">
        <v>931</v>
      </c>
    </row>
    <row r="317" spans="1:9" ht="16.5" customHeight="1" thickBot="1">
      <c r="G317" s="1636" t="s">
        <v>3566</v>
      </c>
      <c r="H317" s="1632" t="s">
        <v>3570</v>
      </c>
      <c r="I317" s="1632"/>
    </row>
    <row r="318" spans="1:9" ht="16.5" customHeight="1" thickBot="1">
      <c r="G318" s="3077" t="s">
        <v>3571</v>
      </c>
      <c r="H318" s="1635" t="s">
        <v>3572</v>
      </c>
      <c r="I318" s="1635">
        <v>23200</v>
      </c>
    </row>
    <row r="319" spans="1:9" ht="16.5" customHeight="1" thickBot="1">
      <c r="G319" s="3077"/>
      <c r="H319" s="1632" t="s">
        <v>3573</v>
      </c>
      <c r="I319" s="1632">
        <v>23200</v>
      </c>
    </row>
    <row r="320" spans="1:9" ht="16.5" customHeight="1" thickBot="1">
      <c r="G320" s="3077" t="s">
        <v>3574</v>
      </c>
      <c r="H320" s="1635" t="s">
        <v>3575</v>
      </c>
      <c r="I320" s="1635">
        <v>10000</v>
      </c>
    </row>
    <row r="321" spans="1:9" ht="16.5" customHeight="1" thickBot="1">
      <c r="G321" s="3077"/>
      <c r="H321" s="1632" t="s">
        <v>3576</v>
      </c>
      <c r="I321" s="1632">
        <v>10000</v>
      </c>
    </row>
    <row r="322" spans="1:9" ht="16.5" customHeight="1" thickBot="1">
      <c r="G322" s="3077" t="s">
        <v>1564</v>
      </c>
      <c r="H322" s="1635" t="s">
        <v>3577</v>
      </c>
      <c r="I322" s="1635">
        <v>10000</v>
      </c>
    </row>
    <row r="323" spans="1:9" ht="16.5" customHeight="1" thickBot="1">
      <c r="G323" s="3077"/>
      <c r="H323" s="1632" t="s">
        <v>3578</v>
      </c>
      <c r="I323" s="1632">
        <v>1200</v>
      </c>
    </row>
    <row r="324" spans="1:9" ht="16.5" customHeight="1" thickBot="1">
      <c r="G324" s="3077"/>
      <c r="H324" s="1635" t="s">
        <v>3579</v>
      </c>
      <c r="I324" s="1635">
        <v>10000</v>
      </c>
    </row>
    <row r="325" spans="1:9" ht="16.5" customHeight="1" thickBot="1">
      <c r="G325" s="3077"/>
      <c r="H325" s="1632" t="s">
        <v>3580</v>
      </c>
      <c r="I325" s="1632">
        <v>10000</v>
      </c>
    </row>
    <row r="326" spans="1:9" ht="16.5" customHeight="1" thickBot="1">
      <c r="G326" s="3077"/>
      <c r="H326" s="1635" t="s">
        <v>3581</v>
      </c>
      <c r="I326" s="1635">
        <v>10000</v>
      </c>
    </row>
    <row r="327" spans="1:9" ht="16.5" customHeight="1" thickBot="1">
      <c r="G327" s="3077"/>
      <c r="H327" s="1632" t="s">
        <v>3582</v>
      </c>
      <c r="I327" s="1632">
        <v>100</v>
      </c>
    </row>
    <row r="328" spans="1:9" ht="16.5" customHeight="1" thickBot="1">
      <c r="G328" s="3077"/>
      <c r="H328" s="1635" t="s">
        <v>3583</v>
      </c>
      <c r="I328" s="1635">
        <v>10</v>
      </c>
    </row>
    <row r="329" spans="1:9" ht="16.5" customHeight="1" thickBot="1">
      <c r="G329" s="3077"/>
      <c r="H329" s="1632" t="s">
        <v>3584</v>
      </c>
      <c r="I329" s="1632">
        <v>10</v>
      </c>
    </row>
    <row r="330" spans="1:9" ht="16.5" customHeight="1" thickBot="1">
      <c r="G330" s="3077"/>
      <c r="H330" s="1635" t="s">
        <v>3585</v>
      </c>
      <c r="I330" s="1635">
        <v>55600</v>
      </c>
    </row>
    <row r="331" spans="1:9" ht="16.5" customHeight="1" thickBot="1">
      <c r="G331" s="3077"/>
      <c r="H331" s="1632" t="s">
        <v>3586</v>
      </c>
      <c r="I331" s="1632">
        <v>50160</v>
      </c>
    </row>
    <row r="332" spans="1:9" ht="16.5" customHeight="1" thickBot="1">
      <c r="G332" s="3077"/>
      <c r="H332" s="1635" t="s">
        <v>3587</v>
      </c>
      <c r="I332" s="1635">
        <v>5680</v>
      </c>
    </row>
    <row r="333" spans="1:9" ht="12.75" customHeight="1">
      <c r="H333" s="42" t="s">
        <v>3588</v>
      </c>
    </row>
    <row r="336" spans="1:9" ht="15" customHeight="1">
      <c r="A336" s="1110" t="s">
        <v>3589</v>
      </c>
      <c r="D336" s="42" t="s">
        <v>3590</v>
      </c>
    </row>
    <row r="338" spans="1:4" ht="15" customHeight="1">
      <c r="A338" s="623" t="s">
        <v>3591</v>
      </c>
      <c r="D338" s="42" t="s">
        <v>3592</v>
      </c>
    </row>
    <row r="384" spans="1:3" ht="15" customHeight="1">
      <c r="A384" s="623" t="s">
        <v>3593</v>
      </c>
      <c r="C384" s="42" t="s">
        <v>3594</v>
      </c>
    </row>
    <row r="386" spans="1:7" ht="20.25" customHeight="1">
      <c r="A386" s="1638" t="s">
        <v>3595</v>
      </c>
      <c r="D386" s="1249"/>
    </row>
    <row r="387" spans="1:7" ht="12.75" customHeight="1">
      <c r="D387" s="1249"/>
    </row>
    <row r="388" spans="1:7" ht="18" customHeight="1">
      <c r="A388" s="1639" t="s">
        <v>3596</v>
      </c>
      <c r="D388" s="1249"/>
    </row>
    <row r="389" spans="1:7" ht="12.75" customHeight="1">
      <c r="D389" s="1249"/>
    </row>
    <row r="390" spans="1:7" ht="15" customHeight="1">
      <c r="A390" s="1562" t="s">
        <v>3597</v>
      </c>
      <c r="D390" s="1249"/>
    </row>
    <row r="391" spans="1:7" ht="12.75" customHeight="1">
      <c r="D391" s="1249"/>
    </row>
    <row r="392" spans="1:7" ht="12.75" customHeight="1">
      <c r="A392" s="3058" t="s">
        <v>2952</v>
      </c>
      <c r="B392" s="3059" t="s">
        <v>3598</v>
      </c>
      <c r="C392" s="3059"/>
      <c r="D392" s="3059" t="s">
        <v>1863</v>
      </c>
      <c r="E392" s="3059" t="s">
        <v>3599</v>
      </c>
      <c r="F392" s="3059"/>
      <c r="G392" s="3059"/>
    </row>
    <row r="393" spans="1:7" ht="15.75" customHeight="1">
      <c r="A393" s="3058"/>
      <c r="B393" s="3059"/>
      <c r="C393" s="3059"/>
      <c r="D393" s="3059"/>
      <c r="E393" s="1566" t="s">
        <v>1320</v>
      </c>
      <c r="F393" s="1566" t="s">
        <v>3600</v>
      </c>
      <c r="G393" s="1566" t="s">
        <v>3601</v>
      </c>
    </row>
    <row r="394" spans="1:7" ht="12.75" customHeight="1">
      <c r="A394" s="1270">
        <v>1</v>
      </c>
      <c r="B394" s="1640" t="s">
        <v>3602</v>
      </c>
      <c r="C394" s="1641"/>
      <c r="D394" s="1210" t="s">
        <v>3603</v>
      </c>
      <c r="E394" s="1642">
        <v>0</v>
      </c>
      <c r="F394" s="1642">
        <v>6</v>
      </c>
      <c r="G394" s="1642">
        <v>12</v>
      </c>
    </row>
    <row r="395" spans="1:7" ht="12.75" customHeight="1">
      <c r="A395" s="1643">
        <v>2</v>
      </c>
      <c r="B395" s="1640" t="s">
        <v>3604</v>
      </c>
      <c r="C395" s="1641"/>
      <c r="D395" s="1210" t="s">
        <v>3603</v>
      </c>
      <c r="E395" s="1642">
        <v>0</v>
      </c>
      <c r="F395" s="1642">
        <v>14</v>
      </c>
      <c r="G395" s="1642">
        <v>42</v>
      </c>
    </row>
    <row r="396" spans="1:7" ht="12.75" customHeight="1">
      <c r="A396" s="1270">
        <v>3</v>
      </c>
      <c r="B396" s="1577" t="s">
        <v>3605</v>
      </c>
      <c r="C396" s="1644"/>
      <c r="D396" s="1210" t="s">
        <v>3603</v>
      </c>
      <c r="E396" s="1642">
        <v>0</v>
      </c>
      <c r="F396" s="1642">
        <v>18</v>
      </c>
      <c r="G396" s="1642">
        <v>18</v>
      </c>
    </row>
    <row r="397" spans="1:7" ht="12.75" customHeight="1">
      <c r="A397" s="1643">
        <v>4</v>
      </c>
      <c r="B397" s="1577" t="s">
        <v>3606</v>
      </c>
      <c r="C397" s="1644"/>
      <c r="D397" s="1210" t="s">
        <v>3603</v>
      </c>
      <c r="E397" s="1642">
        <v>0</v>
      </c>
      <c r="F397" s="1642">
        <v>25</v>
      </c>
      <c r="G397" s="1642">
        <v>25</v>
      </c>
    </row>
    <row r="398" spans="1:7" ht="12.75" customHeight="1">
      <c r="A398" s="1270">
        <v>5</v>
      </c>
      <c r="B398" s="1645" t="s">
        <v>3607</v>
      </c>
      <c r="C398" s="1646"/>
      <c r="D398" s="1210" t="s">
        <v>3603</v>
      </c>
      <c r="E398" s="1647">
        <v>3</v>
      </c>
      <c r="F398" s="1647">
        <v>4</v>
      </c>
      <c r="G398" s="1647">
        <v>12</v>
      </c>
    </row>
    <row r="399" spans="1:7" ht="12.75" customHeight="1">
      <c r="A399" s="1643">
        <v>6</v>
      </c>
      <c r="B399" s="1648" t="s">
        <v>3608</v>
      </c>
      <c r="C399" s="1644"/>
      <c r="D399" s="1210" t="s">
        <v>3603</v>
      </c>
      <c r="E399" s="1642">
        <v>3</v>
      </c>
      <c r="F399" s="1642">
        <v>8</v>
      </c>
      <c r="G399" s="1642">
        <v>14</v>
      </c>
    </row>
    <row r="400" spans="1:7" ht="12.75" customHeight="1">
      <c r="A400" s="1270">
        <v>7</v>
      </c>
      <c r="B400" s="1648" t="s">
        <v>3609</v>
      </c>
      <c r="C400" s="1644"/>
      <c r="D400" s="1210" t="s">
        <v>3603</v>
      </c>
      <c r="E400" s="1642">
        <v>4</v>
      </c>
      <c r="F400" s="1642">
        <v>4</v>
      </c>
      <c r="G400" s="1642">
        <v>15</v>
      </c>
    </row>
    <row r="401" spans="1:7" ht="12.75" customHeight="1">
      <c r="A401" s="1643">
        <v>8</v>
      </c>
      <c r="B401" s="1648" t="s">
        <v>3610</v>
      </c>
      <c r="C401" s="1644"/>
      <c r="D401" s="1210" t="s">
        <v>3603</v>
      </c>
      <c r="E401" s="1642">
        <v>4</v>
      </c>
      <c r="F401" s="1642">
        <v>5</v>
      </c>
      <c r="G401" s="1642">
        <v>16</v>
      </c>
    </row>
    <row r="402" spans="1:7" ht="12.75" customHeight="1">
      <c r="A402" s="1270">
        <v>9</v>
      </c>
      <c r="B402" s="1649" t="s">
        <v>3611</v>
      </c>
      <c r="C402" s="1641"/>
      <c r="D402" s="1210" t="s">
        <v>3603</v>
      </c>
      <c r="E402" s="1642">
        <v>4</v>
      </c>
      <c r="F402" s="1642">
        <v>7</v>
      </c>
      <c r="G402" s="1642">
        <v>16</v>
      </c>
    </row>
    <row r="403" spans="1:7" ht="12.75" customHeight="1">
      <c r="A403" s="1643">
        <v>10</v>
      </c>
      <c r="B403" s="1577" t="s">
        <v>3612</v>
      </c>
      <c r="C403" s="1644"/>
      <c r="D403" s="1210" t="s">
        <v>3603</v>
      </c>
      <c r="E403" s="1642">
        <v>4</v>
      </c>
      <c r="F403" s="1642">
        <v>20</v>
      </c>
      <c r="G403" s="1642">
        <v>20</v>
      </c>
    </row>
    <row r="404" spans="1:7" ht="12.75" customHeight="1">
      <c r="A404" s="1270">
        <v>11</v>
      </c>
      <c r="B404" s="1648" t="s">
        <v>3613</v>
      </c>
      <c r="C404" s="1644"/>
      <c r="D404" s="1210" t="s">
        <v>3603</v>
      </c>
      <c r="E404" s="1642">
        <v>5</v>
      </c>
      <c r="F404" s="1642">
        <v>8</v>
      </c>
      <c r="G404" s="1642">
        <v>12</v>
      </c>
    </row>
    <row r="405" spans="1:7" ht="12.75" customHeight="1">
      <c r="A405" s="1643">
        <v>12</v>
      </c>
      <c r="B405" s="1648" t="s">
        <v>3614</v>
      </c>
      <c r="C405" s="1644"/>
      <c r="D405" s="1210" t="s">
        <v>3603</v>
      </c>
      <c r="E405" s="1642">
        <v>5</v>
      </c>
      <c r="F405" s="1642">
        <v>12</v>
      </c>
      <c r="G405" s="1642">
        <v>24</v>
      </c>
    </row>
    <row r="406" spans="1:7" ht="12.75" customHeight="1">
      <c r="A406" s="1643">
        <v>14</v>
      </c>
      <c r="B406" s="1577" t="s">
        <v>3615</v>
      </c>
      <c r="C406" s="1644"/>
      <c r="D406" s="1210" t="s">
        <v>3603</v>
      </c>
      <c r="E406" s="1642">
        <v>5</v>
      </c>
      <c r="F406" s="1642">
        <v>20</v>
      </c>
      <c r="G406" s="1642">
        <v>15</v>
      </c>
    </row>
    <row r="407" spans="1:7" ht="12.75" customHeight="1">
      <c r="A407" s="1270">
        <v>15</v>
      </c>
      <c r="B407" s="1577" t="s">
        <v>3616</v>
      </c>
      <c r="C407" s="1644"/>
      <c r="D407" s="1210" t="s">
        <v>3603</v>
      </c>
      <c r="E407" s="1642">
        <v>6</v>
      </c>
      <c r="F407" s="1642">
        <v>15</v>
      </c>
      <c r="G407" s="1642">
        <v>30</v>
      </c>
    </row>
    <row r="408" spans="1:7" ht="12.75" customHeight="1">
      <c r="A408" s="1643">
        <v>16</v>
      </c>
      <c r="B408" s="1648" t="s">
        <v>3617</v>
      </c>
      <c r="C408" s="1644"/>
      <c r="D408" s="1210" t="s">
        <v>3603</v>
      </c>
      <c r="E408" s="1642">
        <v>7</v>
      </c>
      <c r="F408" s="1642">
        <v>7</v>
      </c>
      <c r="G408" s="1642">
        <v>10</v>
      </c>
    </row>
    <row r="409" spans="1:7" ht="12.75" customHeight="1">
      <c r="A409" s="1270">
        <v>17</v>
      </c>
      <c r="B409" s="1640" t="s">
        <v>3618</v>
      </c>
      <c r="C409" s="1641"/>
      <c r="D409" s="1210" t="s">
        <v>3603</v>
      </c>
      <c r="E409" s="1642">
        <v>7</v>
      </c>
      <c r="F409" s="1642">
        <v>8</v>
      </c>
      <c r="G409" s="1642">
        <v>14</v>
      </c>
    </row>
    <row r="410" spans="1:7" ht="12.75" customHeight="1">
      <c r="A410" s="1643">
        <v>18</v>
      </c>
      <c r="B410" s="1577" t="s">
        <v>3619</v>
      </c>
      <c r="C410" s="1644"/>
      <c r="D410" s="1210" t="s">
        <v>3603</v>
      </c>
      <c r="E410" s="1642">
        <v>7</v>
      </c>
      <c r="F410" s="1642">
        <v>18</v>
      </c>
      <c r="G410" s="1642">
        <v>30</v>
      </c>
    </row>
    <row r="411" spans="1:7" ht="12.75" customHeight="1">
      <c r="A411" s="1270">
        <v>19</v>
      </c>
      <c r="B411" s="1648" t="s">
        <v>3620</v>
      </c>
      <c r="C411" s="1644"/>
      <c r="D411" s="1210" t="s">
        <v>3603</v>
      </c>
      <c r="E411" s="1642">
        <v>8</v>
      </c>
      <c r="F411" s="1642">
        <v>5</v>
      </c>
      <c r="G411" s="1642">
        <v>5</v>
      </c>
    </row>
    <row r="412" spans="1:7" ht="12.75" customHeight="1">
      <c r="A412" s="1643">
        <v>20</v>
      </c>
      <c r="B412" s="1577" t="s">
        <v>3621</v>
      </c>
      <c r="C412" s="1644"/>
      <c r="D412" s="1210" t="s">
        <v>3603</v>
      </c>
      <c r="E412" s="1642">
        <v>8</v>
      </c>
      <c r="F412" s="1642">
        <v>15</v>
      </c>
      <c r="G412" s="1642">
        <v>22</v>
      </c>
    </row>
    <row r="413" spans="1:7" ht="12.75" customHeight="1">
      <c r="A413" s="1270">
        <v>21</v>
      </c>
      <c r="B413" s="1577" t="s">
        <v>3622</v>
      </c>
      <c r="C413" s="1644"/>
      <c r="D413" s="1210" t="s">
        <v>3603</v>
      </c>
      <c r="E413" s="1642">
        <v>8</v>
      </c>
      <c r="F413" s="1642">
        <v>15</v>
      </c>
      <c r="G413" s="1642">
        <v>22</v>
      </c>
    </row>
    <row r="414" spans="1:7" ht="12.75" customHeight="1">
      <c r="A414" s="1643">
        <v>22</v>
      </c>
      <c r="B414" s="1577" t="s">
        <v>3623</v>
      </c>
      <c r="C414" s="1644"/>
      <c r="D414" s="1210" t="s">
        <v>3603</v>
      </c>
      <c r="E414" s="1642">
        <v>8</v>
      </c>
      <c r="F414" s="1642">
        <v>21</v>
      </c>
      <c r="G414" s="1642">
        <v>33</v>
      </c>
    </row>
    <row r="415" spans="1:7" ht="12.75" customHeight="1">
      <c r="A415" s="1270">
        <v>23</v>
      </c>
      <c r="B415" s="1577" t="s">
        <v>3624</v>
      </c>
      <c r="C415" s="1644"/>
      <c r="D415" s="1210" t="s">
        <v>3603</v>
      </c>
      <c r="E415" s="1642">
        <v>9</v>
      </c>
      <c r="F415" s="1642">
        <v>16</v>
      </c>
      <c r="G415" s="1642">
        <v>18</v>
      </c>
    </row>
    <row r="416" spans="1:7" ht="12.75" customHeight="1">
      <c r="A416" s="1643">
        <v>24</v>
      </c>
      <c r="B416" s="1648" t="s">
        <v>3625</v>
      </c>
      <c r="C416" s="1644"/>
      <c r="D416" s="1210" t="s">
        <v>3603</v>
      </c>
      <c r="E416" s="1642">
        <v>1.8</v>
      </c>
      <c r="F416" s="1642">
        <f>9/0.437/10</f>
        <v>2.0594965675057209</v>
      </c>
      <c r="G416" s="1642">
        <f>18/0.83/10</f>
        <v>2.1686746987951806</v>
      </c>
    </row>
    <row r="417" spans="1:7" ht="12.75" customHeight="1">
      <c r="A417" s="1270">
        <v>25</v>
      </c>
      <c r="B417" s="1649" t="s">
        <v>3626</v>
      </c>
      <c r="C417" s="1641" t="s">
        <v>3627</v>
      </c>
      <c r="D417" s="1210" t="s">
        <v>3603</v>
      </c>
      <c r="E417" s="1642">
        <v>10</v>
      </c>
      <c r="F417" s="1642">
        <v>5</v>
      </c>
      <c r="G417" s="1642">
        <v>20</v>
      </c>
    </row>
    <row r="418" spans="1:7" ht="12.75" customHeight="1">
      <c r="A418" s="1643">
        <v>26</v>
      </c>
      <c r="B418" s="1649" t="s">
        <v>3628</v>
      </c>
      <c r="C418" s="1641"/>
      <c r="D418" s="1210" t="s">
        <v>3603</v>
      </c>
      <c r="E418" s="1642">
        <v>10</v>
      </c>
      <c r="F418" s="1642">
        <v>10</v>
      </c>
      <c r="G418" s="1642">
        <v>15</v>
      </c>
    </row>
    <row r="419" spans="1:7" ht="12.75" customHeight="1">
      <c r="A419" s="1270">
        <v>27</v>
      </c>
      <c r="B419" s="1649" t="s">
        <v>3629</v>
      </c>
      <c r="C419" s="1641"/>
      <c r="D419" s="1210" t="s">
        <v>3603</v>
      </c>
      <c r="E419" s="1642">
        <v>10</v>
      </c>
      <c r="F419" s="1642">
        <v>12</v>
      </c>
      <c r="G419" s="1642">
        <v>24</v>
      </c>
    </row>
    <row r="420" spans="1:7" ht="12.75" customHeight="1">
      <c r="A420" s="1643">
        <v>28</v>
      </c>
      <c r="B420" s="1650" t="s">
        <v>3630</v>
      </c>
      <c r="C420" s="1646"/>
      <c r="D420" s="1210" t="s">
        <v>3603</v>
      </c>
      <c r="E420" s="1647">
        <v>10</v>
      </c>
      <c r="F420" s="1647">
        <v>20</v>
      </c>
      <c r="G420" s="1647">
        <v>20</v>
      </c>
    </row>
    <row r="421" spans="1:7" ht="12.75" customHeight="1">
      <c r="A421" s="1270">
        <v>29</v>
      </c>
      <c r="B421" s="1577" t="s">
        <v>3631</v>
      </c>
      <c r="C421" s="1644"/>
      <c r="D421" s="1210" t="s">
        <v>3603</v>
      </c>
      <c r="E421" s="1642">
        <v>10</v>
      </c>
      <c r="F421" s="1642">
        <v>25</v>
      </c>
      <c r="G421" s="1642">
        <v>20</v>
      </c>
    </row>
    <row r="422" spans="1:7" ht="12.75" customHeight="1">
      <c r="A422" s="1643">
        <v>30</v>
      </c>
      <c r="B422" s="1650" t="s">
        <v>3632</v>
      </c>
      <c r="C422" s="1646"/>
      <c r="D422" s="1210" t="s">
        <v>3603</v>
      </c>
      <c r="E422" s="1647">
        <v>10</v>
      </c>
      <c r="F422" s="1647">
        <v>26</v>
      </c>
      <c r="G422" s="1647">
        <v>26</v>
      </c>
    </row>
    <row r="423" spans="1:7" ht="12.75" customHeight="1">
      <c r="A423" s="1270">
        <v>31</v>
      </c>
      <c r="B423" s="1640" t="s">
        <v>3633</v>
      </c>
      <c r="C423" s="1641"/>
      <c r="D423" s="1210" t="s">
        <v>3603</v>
      </c>
      <c r="E423" s="1642">
        <v>12</v>
      </c>
      <c r="F423" s="1642">
        <v>20</v>
      </c>
      <c r="G423" s="1642">
        <v>10</v>
      </c>
    </row>
    <row r="424" spans="1:7" ht="12.75" customHeight="1">
      <c r="A424" s="1643">
        <v>32</v>
      </c>
      <c r="B424" s="1651" t="s">
        <v>3634</v>
      </c>
      <c r="C424" s="1644"/>
      <c r="D424" s="1210" t="s">
        <v>3603</v>
      </c>
      <c r="E424" s="1652">
        <v>12</v>
      </c>
      <c r="F424" s="1652">
        <v>30</v>
      </c>
      <c r="G424" s="1652">
        <v>20</v>
      </c>
    </row>
    <row r="425" spans="1:7" ht="12.75" customHeight="1">
      <c r="A425" s="1270">
        <v>33</v>
      </c>
      <c r="B425" s="1577" t="s">
        <v>3635</v>
      </c>
      <c r="C425" s="1644"/>
      <c r="D425" s="1210" t="s">
        <v>3603</v>
      </c>
      <c r="E425" s="1642">
        <v>13</v>
      </c>
      <c r="F425" s="1642">
        <v>13</v>
      </c>
      <c r="G425" s="1642">
        <v>26</v>
      </c>
    </row>
    <row r="426" spans="1:7" ht="12.75" customHeight="1">
      <c r="A426" s="1643">
        <v>34</v>
      </c>
      <c r="B426" s="1649" t="s">
        <v>3636</v>
      </c>
      <c r="C426" s="1641"/>
      <c r="D426" s="1210" t="s">
        <v>3603</v>
      </c>
      <c r="E426" s="1642">
        <v>14</v>
      </c>
      <c r="F426" s="1642">
        <v>9</v>
      </c>
      <c r="G426" s="1642">
        <v>18</v>
      </c>
    </row>
    <row r="427" spans="1:7" ht="12.75" customHeight="1">
      <c r="A427" s="1270">
        <v>35</v>
      </c>
      <c r="B427" s="1577" t="s">
        <v>3637</v>
      </c>
      <c r="C427" s="1644"/>
      <c r="D427" s="1210" t="s">
        <v>3603</v>
      </c>
      <c r="E427" s="1642">
        <v>15</v>
      </c>
      <c r="F427" s="1642">
        <v>15</v>
      </c>
      <c r="G427" s="1642">
        <v>15</v>
      </c>
    </row>
    <row r="428" spans="1:7" ht="12.75" customHeight="1">
      <c r="A428" s="1643">
        <v>36</v>
      </c>
      <c r="B428" s="1651" t="s">
        <v>3638</v>
      </c>
      <c r="C428" s="1644"/>
      <c r="D428" s="1210" t="s">
        <v>3603</v>
      </c>
      <c r="E428" s="1652">
        <v>17</v>
      </c>
      <c r="F428" s="1652">
        <v>17</v>
      </c>
      <c r="G428" s="1652">
        <v>17</v>
      </c>
    </row>
    <row r="429" spans="1:7" ht="12.75" customHeight="1">
      <c r="A429" s="1270">
        <v>37</v>
      </c>
      <c r="B429" s="1649" t="s">
        <v>3639</v>
      </c>
      <c r="C429" s="1641"/>
      <c r="D429" s="1210" t="s">
        <v>3603</v>
      </c>
      <c r="E429" s="1642">
        <v>20</v>
      </c>
      <c r="F429" s="1642">
        <v>5</v>
      </c>
      <c r="G429" s="1642">
        <v>10</v>
      </c>
    </row>
    <row r="430" spans="1:7" ht="12.75" customHeight="1">
      <c r="A430" s="1643">
        <v>38</v>
      </c>
      <c r="B430" s="1648" t="s">
        <v>3640</v>
      </c>
      <c r="C430" s="1644"/>
      <c r="D430" s="1210" t="s">
        <v>3603</v>
      </c>
      <c r="E430" s="1642">
        <v>2.5</v>
      </c>
      <c r="F430" s="1642">
        <f>15/0.437/10</f>
        <v>3.4324942791762014</v>
      </c>
      <c r="G430" s="1642">
        <f>20/0.83/10</f>
        <v>2.4096385542168672</v>
      </c>
    </row>
    <row r="431" spans="1:7" ht="12.75" customHeight="1">
      <c r="A431" s="1270">
        <v>39</v>
      </c>
      <c r="B431" s="1648" t="s">
        <v>3641</v>
      </c>
      <c r="C431" s="1644"/>
      <c r="D431" s="1210" t="s">
        <v>3603</v>
      </c>
      <c r="E431" s="1642" t="s">
        <v>3642</v>
      </c>
      <c r="F431" s="1642">
        <v>4</v>
      </c>
      <c r="G431" s="1642">
        <v>15</v>
      </c>
    </row>
    <row r="432" spans="1:7" ht="12.75" customHeight="1">
      <c r="A432" s="1643">
        <v>40</v>
      </c>
      <c r="B432" s="1648" t="s">
        <v>3643</v>
      </c>
      <c r="C432" s="1646"/>
      <c r="D432" s="1210" t="s">
        <v>3603</v>
      </c>
      <c r="E432" s="1642">
        <v>17</v>
      </c>
      <c r="F432" s="1642">
        <v>9</v>
      </c>
      <c r="G432" s="1642">
        <v>8</v>
      </c>
    </row>
    <row r="433" spans="1:7" ht="12.75" customHeight="1">
      <c r="A433" s="1270">
        <v>41</v>
      </c>
      <c r="B433" s="1648" t="s">
        <v>3644</v>
      </c>
      <c r="C433" s="1646"/>
      <c r="D433" s="1210" t="s">
        <v>3603</v>
      </c>
      <c r="E433" s="1642">
        <v>11</v>
      </c>
      <c r="F433" s="1642">
        <v>22</v>
      </c>
      <c r="G433" s="1642">
        <v>9</v>
      </c>
    </row>
    <row r="434" spans="1:7" ht="12.75" customHeight="1">
      <c r="A434" s="1643">
        <v>42</v>
      </c>
      <c r="B434" s="1648" t="s">
        <v>3645</v>
      </c>
      <c r="C434" s="1644"/>
      <c r="D434" s="1210" t="s">
        <v>3603</v>
      </c>
      <c r="E434" s="1642">
        <v>2</v>
      </c>
      <c r="F434" s="1642">
        <f>10/0.437/10</f>
        <v>2.2883295194508007</v>
      </c>
      <c r="G434" s="1642">
        <f>10/0.83/10</f>
        <v>1.2048192771084336</v>
      </c>
    </row>
    <row r="435" spans="1:7" ht="12.75" customHeight="1">
      <c r="A435" s="1270">
        <v>43</v>
      </c>
      <c r="B435" s="1650" t="s">
        <v>3646</v>
      </c>
      <c r="C435" s="1646"/>
      <c r="D435" s="1210" t="s">
        <v>3603</v>
      </c>
      <c r="E435" s="1642">
        <v>33.5</v>
      </c>
      <c r="F435" s="1642">
        <v>0</v>
      </c>
      <c r="G435" s="1642">
        <v>0</v>
      </c>
    </row>
    <row r="436" spans="1:7" ht="12.75" customHeight="1">
      <c r="A436" s="1643">
        <v>44</v>
      </c>
      <c r="B436" s="1645" t="s">
        <v>3647</v>
      </c>
      <c r="C436" s="1641"/>
      <c r="D436" s="1210" t="s">
        <v>3603</v>
      </c>
      <c r="E436" s="1652">
        <v>33</v>
      </c>
      <c r="F436" s="1652">
        <v>0</v>
      </c>
      <c r="G436" s="1652">
        <v>0</v>
      </c>
    </row>
    <row r="437" spans="1:7" ht="12.75" customHeight="1">
      <c r="A437" s="3058" t="s">
        <v>2952</v>
      </c>
      <c r="B437" s="3059" t="s">
        <v>3598</v>
      </c>
      <c r="C437" s="3059"/>
      <c r="D437" s="3059" t="s">
        <v>1863</v>
      </c>
      <c r="E437" s="3059" t="s">
        <v>3648</v>
      </c>
      <c r="F437" s="3059"/>
      <c r="G437" s="3059"/>
    </row>
    <row r="438" spans="1:7" ht="15.75" customHeight="1">
      <c r="A438" s="3058"/>
      <c r="B438" s="3059"/>
      <c r="C438" s="3059"/>
      <c r="D438" s="3059"/>
      <c r="E438" s="1566" t="s">
        <v>1320</v>
      </c>
      <c r="F438" s="1566" t="s">
        <v>3600</v>
      </c>
      <c r="G438" s="1566" t="s">
        <v>3601</v>
      </c>
    </row>
    <row r="439" spans="1:7" ht="12.75" customHeight="1">
      <c r="A439" s="1270">
        <v>45</v>
      </c>
      <c r="B439" s="1648" t="s">
        <v>3649</v>
      </c>
      <c r="C439" s="1644"/>
      <c r="D439" s="1210" t="s">
        <v>3603</v>
      </c>
      <c r="E439" s="1642">
        <v>1</v>
      </c>
      <c r="F439" s="1642">
        <f>3.5/0.437/10</f>
        <v>0.80091533180778041</v>
      </c>
      <c r="G439" s="1642">
        <f>10/0.83/10</f>
        <v>1.2048192771084336</v>
      </c>
    </row>
    <row r="440" spans="1:7" ht="12.75" customHeight="1">
      <c r="A440" s="1643">
        <v>46</v>
      </c>
      <c r="B440" s="1653" t="s">
        <v>3650</v>
      </c>
      <c r="C440" s="1654" t="s">
        <v>3651</v>
      </c>
      <c r="D440" s="1210" t="s">
        <v>3603</v>
      </c>
      <c r="E440" s="1642">
        <v>16</v>
      </c>
      <c r="F440" s="1642">
        <v>8</v>
      </c>
      <c r="G440" s="1642">
        <v>12</v>
      </c>
    </row>
    <row r="441" spans="1:7" ht="12.75" customHeight="1">
      <c r="A441" s="1270">
        <v>47</v>
      </c>
      <c r="B441" s="1648" t="s">
        <v>3652</v>
      </c>
      <c r="C441" s="1641"/>
      <c r="D441" s="1210" t="s">
        <v>3603</v>
      </c>
      <c r="E441" s="1642">
        <v>1.5</v>
      </c>
      <c r="F441" s="1642">
        <f>10/0.437/10</f>
        <v>2.2883295194508007</v>
      </c>
      <c r="G441" s="1642">
        <f>18/0.83/10</f>
        <v>2.1686746987951806</v>
      </c>
    </row>
    <row r="442" spans="1:7" ht="12.75" customHeight="1">
      <c r="A442" s="1643">
        <v>48</v>
      </c>
      <c r="B442" s="1648" t="s">
        <v>3653</v>
      </c>
      <c r="C442" s="1646"/>
      <c r="D442" s="1210" t="s">
        <v>3603</v>
      </c>
      <c r="E442" s="1642">
        <v>0.8</v>
      </c>
      <c r="F442" s="1642">
        <f>5/0.437/10</f>
        <v>1.1441647597254003</v>
      </c>
      <c r="G442" s="1642">
        <f>8/0.83/10</f>
        <v>0.96385542168674687</v>
      </c>
    </row>
    <row r="443" spans="1:7" ht="12.75" customHeight="1">
      <c r="A443" s="1270">
        <v>49</v>
      </c>
      <c r="B443" s="1648" t="s">
        <v>3654</v>
      </c>
      <c r="C443" s="1646"/>
      <c r="D443" s="1210" t="s">
        <v>3603</v>
      </c>
      <c r="E443" s="1642">
        <v>0.13</v>
      </c>
      <c r="F443" s="1642">
        <f>0.2/0.437/10</f>
        <v>4.5766590389016024E-2</v>
      </c>
      <c r="G443" s="1642">
        <f>0.4/0.83/10</f>
        <v>4.8192771084337352E-2</v>
      </c>
    </row>
    <row r="444" spans="1:7" ht="12.75" customHeight="1">
      <c r="A444" s="1643">
        <v>50</v>
      </c>
      <c r="B444" s="1648" t="s">
        <v>3655</v>
      </c>
      <c r="C444" s="1641"/>
      <c r="D444" s="1210" t="s">
        <v>3603</v>
      </c>
      <c r="E444" s="1642">
        <v>2.5</v>
      </c>
      <c r="F444" s="1642">
        <f>30/0.437/10</f>
        <v>6.8649885583524028</v>
      </c>
      <c r="G444" s="1642">
        <f>30/0.83/10</f>
        <v>3.6144578313253009</v>
      </c>
    </row>
    <row r="445" spans="1:7" ht="12.75" customHeight="1">
      <c r="A445" s="1270">
        <v>51</v>
      </c>
      <c r="B445" s="1648" t="s">
        <v>3656</v>
      </c>
      <c r="C445" s="1644"/>
      <c r="D445" s="1210" t="s">
        <v>3603</v>
      </c>
      <c r="E445" s="1642">
        <v>1.5</v>
      </c>
      <c r="F445" s="1642">
        <f>5/0.437/10</f>
        <v>1.1441647597254003</v>
      </c>
      <c r="G445" s="1642">
        <f>13/0.83/10</f>
        <v>1.5662650602409638</v>
      </c>
    </row>
    <row r="446" spans="1:7" ht="12.75" customHeight="1">
      <c r="A446" s="1643">
        <v>52</v>
      </c>
      <c r="B446" s="1640" t="s">
        <v>3657</v>
      </c>
      <c r="C446" s="1641"/>
      <c r="D446" s="1210" t="s">
        <v>3603</v>
      </c>
      <c r="E446" s="1642">
        <v>0</v>
      </c>
      <c r="F446" s="1642">
        <v>0</v>
      </c>
      <c r="G446" s="1642">
        <v>60</v>
      </c>
    </row>
    <row r="447" spans="1:7" ht="12.75" customHeight="1">
      <c r="A447" s="1270">
        <v>53</v>
      </c>
      <c r="B447" s="1645" t="s">
        <v>3658</v>
      </c>
      <c r="C447" s="1646"/>
      <c r="D447" s="1210" t="s">
        <v>3603</v>
      </c>
      <c r="E447" s="1647">
        <v>14</v>
      </c>
      <c r="F447" s="1647">
        <v>0</v>
      </c>
      <c r="G447" s="1647">
        <v>0</v>
      </c>
    </row>
    <row r="448" spans="1:7" ht="12.75" customHeight="1">
      <c r="A448" s="1643">
        <v>54</v>
      </c>
      <c r="B448" s="1648" t="s">
        <v>3659</v>
      </c>
      <c r="C448" s="1646"/>
      <c r="D448" s="1210" t="s">
        <v>3603</v>
      </c>
      <c r="E448" s="1642">
        <v>0.86</v>
      </c>
      <c r="F448" s="1642">
        <f>4.1/0.437/10</f>
        <v>0.93821510297482824</v>
      </c>
      <c r="G448" s="1642">
        <f>6.8/0.83/10</f>
        <v>0.8192771084337348</v>
      </c>
    </row>
    <row r="449" spans="1:7" ht="12.75" customHeight="1">
      <c r="A449" s="1270">
        <v>55</v>
      </c>
      <c r="B449" s="1648" t="s">
        <v>3660</v>
      </c>
      <c r="C449" s="1646"/>
      <c r="D449" s="1210" t="s">
        <v>3603</v>
      </c>
      <c r="E449" s="1642">
        <v>0.4</v>
      </c>
      <c r="F449" s="1642">
        <f>3/0.437/10</f>
        <v>0.68649885583524028</v>
      </c>
      <c r="G449" s="1642">
        <f>6/0.83/10</f>
        <v>0.72289156626506013</v>
      </c>
    </row>
    <row r="450" spans="1:7" ht="12.75" customHeight="1">
      <c r="A450" s="1643">
        <v>56</v>
      </c>
      <c r="B450" s="1648" t="s">
        <v>3661</v>
      </c>
      <c r="C450" s="1646"/>
      <c r="D450" s="1210" t="s">
        <v>3603</v>
      </c>
      <c r="E450" s="1642">
        <v>0.36</v>
      </c>
      <c r="F450" s="1642">
        <f>1.3/0.437/10</f>
        <v>0.29748283752860416</v>
      </c>
      <c r="G450" s="1642">
        <f>3.6/0.83/10</f>
        <v>0.4337349397590361</v>
      </c>
    </row>
    <row r="451" spans="1:7" ht="12.75" customHeight="1">
      <c r="A451" s="1270">
        <v>57</v>
      </c>
      <c r="B451" s="1648" t="s">
        <v>3662</v>
      </c>
      <c r="C451" s="1646"/>
      <c r="D451" s="1210" t="s">
        <v>3603</v>
      </c>
      <c r="E451" s="1642">
        <v>0.32</v>
      </c>
      <c r="F451" s="1642">
        <f>0.8/0.437/10</f>
        <v>0.18306636155606409</v>
      </c>
      <c r="G451" s="1642">
        <f>3.9/0.83/10</f>
        <v>0.46987951807228912</v>
      </c>
    </row>
    <row r="452" spans="1:7" ht="12.75" customHeight="1">
      <c r="A452" s="1643">
        <v>58</v>
      </c>
      <c r="B452" s="1648" t="s">
        <v>3663</v>
      </c>
      <c r="C452" s="1641"/>
      <c r="D452" s="1210" t="s">
        <v>3603</v>
      </c>
      <c r="E452" s="1655">
        <v>1.8</v>
      </c>
      <c r="F452" s="1642">
        <f>7/0.437/10</f>
        <v>1.6018306636155608</v>
      </c>
      <c r="G452" s="1642">
        <f>15/0.83/10</f>
        <v>1.8072289156626504</v>
      </c>
    </row>
    <row r="453" spans="1:7" ht="12.75" customHeight="1">
      <c r="A453" s="1270">
        <v>59</v>
      </c>
      <c r="B453" s="1648" t="s">
        <v>3664</v>
      </c>
      <c r="C453" s="1646"/>
      <c r="D453" s="1210" t="s">
        <v>3603</v>
      </c>
      <c r="E453" s="1642">
        <v>19</v>
      </c>
      <c r="F453" s="1642">
        <v>7</v>
      </c>
      <c r="G453" s="1642">
        <v>10</v>
      </c>
    </row>
    <row r="454" spans="1:7" ht="12.75" customHeight="1">
      <c r="A454" s="1643">
        <v>60</v>
      </c>
      <c r="B454" s="1656" t="s">
        <v>3665</v>
      </c>
      <c r="C454" s="1644"/>
      <c r="D454" s="1210" t="s">
        <v>3603</v>
      </c>
      <c r="E454" s="1652">
        <v>15</v>
      </c>
      <c r="F454" s="1652">
        <v>9</v>
      </c>
      <c r="G454" s="1652">
        <v>15</v>
      </c>
    </row>
    <row r="455" spans="1:7" ht="12.75" customHeight="1">
      <c r="A455" s="1270">
        <v>61</v>
      </c>
      <c r="B455" s="1656" t="s">
        <v>3665</v>
      </c>
      <c r="C455" s="1644"/>
      <c r="D455" s="1210" t="s">
        <v>3603</v>
      </c>
      <c r="E455" s="1642">
        <v>20</v>
      </c>
      <c r="F455" s="1642">
        <v>5</v>
      </c>
      <c r="G455" s="1642">
        <v>8</v>
      </c>
    </row>
    <row r="456" spans="1:7" ht="12.75" customHeight="1">
      <c r="A456" s="1643">
        <v>62</v>
      </c>
      <c r="B456" s="1656" t="s">
        <v>3665</v>
      </c>
      <c r="C456" s="1644"/>
      <c r="D456" s="1210" t="s">
        <v>3603</v>
      </c>
      <c r="E456" s="1642">
        <v>6</v>
      </c>
      <c r="F456" s="1642">
        <v>5</v>
      </c>
      <c r="G456" s="1642">
        <v>10</v>
      </c>
    </row>
    <row r="457" spans="1:7" ht="12.75" customHeight="1">
      <c r="A457" s="1270">
        <v>63</v>
      </c>
      <c r="B457" s="1649" t="s">
        <v>3666</v>
      </c>
      <c r="C457" s="1641"/>
      <c r="D457" s="1210" t="s">
        <v>3603</v>
      </c>
      <c r="E457" s="1642">
        <v>16</v>
      </c>
      <c r="F457" s="1642">
        <v>8</v>
      </c>
      <c r="G457" s="1642">
        <v>10</v>
      </c>
    </row>
    <row r="458" spans="1:7" ht="12.75" customHeight="1">
      <c r="A458" s="1643">
        <v>64</v>
      </c>
      <c r="B458" s="1645" t="s">
        <v>3667</v>
      </c>
      <c r="C458" s="1646"/>
      <c r="D458" s="1210" t="s">
        <v>3603</v>
      </c>
      <c r="E458" s="1647">
        <v>15</v>
      </c>
      <c r="F458" s="1647">
        <v>8</v>
      </c>
      <c r="G458" s="1647">
        <v>12</v>
      </c>
    </row>
    <row r="459" spans="1:7" ht="12.75" customHeight="1">
      <c r="A459" s="1270">
        <v>65</v>
      </c>
      <c r="B459" s="1648" t="s">
        <v>3668</v>
      </c>
      <c r="C459" s="1644"/>
      <c r="D459" s="1210" t="s">
        <v>3603</v>
      </c>
      <c r="E459" s="1642">
        <v>11</v>
      </c>
      <c r="F459" s="1642">
        <v>4</v>
      </c>
      <c r="G459" s="1642">
        <v>24</v>
      </c>
    </row>
    <row r="460" spans="1:7" ht="12.75" customHeight="1">
      <c r="A460" s="1643">
        <v>66</v>
      </c>
      <c r="B460" s="1648" t="s">
        <v>3669</v>
      </c>
      <c r="C460" s="1646"/>
      <c r="D460" s="1210" t="s">
        <v>3603</v>
      </c>
      <c r="E460" s="1642">
        <v>0.45</v>
      </c>
      <c r="F460" s="1642">
        <f>1.1/0.437/10</f>
        <v>0.25171624713958812</v>
      </c>
      <c r="G460" s="1642">
        <f>2.8/0.83/10</f>
        <v>0.33734939759036137</v>
      </c>
    </row>
    <row r="461" spans="1:7" ht="12.75" customHeight="1">
      <c r="A461" s="1210">
        <v>67</v>
      </c>
      <c r="B461" s="1648" t="s">
        <v>3670</v>
      </c>
      <c r="C461" s="1646"/>
      <c r="D461" s="1210" t="s">
        <v>3603</v>
      </c>
      <c r="E461" s="1642">
        <v>2.5</v>
      </c>
      <c r="F461" s="1642">
        <f>18/0.437/10</f>
        <v>4.1189931350114417</v>
      </c>
      <c r="G461" s="1642">
        <f>30/0.83/10</f>
        <v>3.6144578313253009</v>
      </c>
    </row>
    <row r="462" spans="1:7" ht="12.75" customHeight="1">
      <c r="A462" s="1643">
        <v>68</v>
      </c>
      <c r="B462" s="1645" t="s">
        <v>3671</v>
      </c>
      <c r="C462" s="1646"/>
      <c r="D462" s="1210" t="s">
        <v>3603</v>
      </c>
      <c r="E462" s="1647" t="s">
        <v>3672</v>
      </c>
      <c r="F462" s="1647">
        <v>3</v>
      </c>
      <c r="G462" s="1647">
        <v>20</v>
      </c>
    </row>
    <row r="463" spans="1:7" ht="12.75" customHeight="1">
      <c r="A463" s="1270">
        <v>69</v>
      </c>
      <c r="B463" s="1640" t="s">
        <v>3673</v>
      </c>
      <c r="C463" s="1641"/>
      <c r="D463" s="1210" t="s">
        <v>3603</v>
      </c>
      <c r="E463" s="1642">
        <v>3</v>
      </c>
      <c r="F463" s="1642">
        <v>2</v>
      </c>
      <c r="G463" s="1642">
        <v>2</v>
      </c>
    </row>
    <row r="464" spans="1:7" ht="12.75" customHeight="1">
      <c r="A464" s="1643">
        <v>70</v>
      </c>
      <c r="B464" s="1648" t="s">
        <v>3674</v>
      </c>
      <c r="C464" s="1644"/>
      <c r="D464" s="1210" t="s">
        <v>3675</v>
      </c>
      <c r="E464" s="1642">
        <v>9</v>
      </c>
      <c r="F464" s="1642">
        <v>6</v>
      </c>
      <c r="G464" s="1642">
        <v>21</v>
      </c>
    </row>
    <row r="465" spans="1:7" ht="12.75" customHeight="1">
      <c r="A465" s="1270">
        <v>71</v>
      </c>
      <c r="B465" s="1648" t="s">
        <v>3676</v>
      </c>
      <c r="C465" s="1644"/>
      <c r="D465" s="1210" t="s">
        <v>3675</v>
      </c>
      <c r="E465" s="1642">
        <v>3</v>
      </c>
      <c r="F465" s="1642">
        <v>6</v>
      </c>
      <c r="G465" s="1642">
        <v>14</v>
      </c>
    </row>
    <row r="466" spans="1:7" ht="12.75" customHeight="1">
      <c r="A466" s="1643">
        <v>72</v>
      </c>
      <c r="B466" s="1656" t="s">
        <v>3677</v>
      </c>
      <c r="C466" s="1644"/>
      <c r="D466" s="1210" t="s">
        <v>3603</v>
      </c>
      <c r="E466" s="1657" t="s">
        <v>3678</v>
      </c>
      <c r="F466" s="1657">
        <v>6</v>
      </c>
      <c r="G466" s="1657">
        <v>10</v>
      </c>
    </row>
    <row r="467" spans="1:7" ht="12.75" customHeight="1">
      <c r="A467" s="1270">
        <v>73</v>
      </c>
      <c r="B467" s="1648" t="s">
        <v>3679</v>
      </c>
      <c r="C467" s="1646"/>
      <c r="D467" s="1210" t="s">
        <v>3603</v>
      </c>
      <c r="E467" s="1642">
        <v>1.5</v>
      </c>
      <c r="F467" s="1642">
        <f>3/0.437/10</f>
        <v>0.68649885583524028</v>
      </c>
      <c r="G467" s="1642">
        <f>24/0.83/10</f>
        <v>2.8915662650602405</v>
      </c>
    </row>
    <row r="468" spans="1:7" ht="12.75" customHeight="1">
      <c r="A468" s="1643">
        <v>74</v>
      </c>
      <c r="B468" s="1648" t="s">
        <v>3680</v>
      </c>
      <c r="C468" s="1646"/>
      <c r="D468" s="1210" t="s">
        <v>3603</v>
      </c>
      <c r="E468" s="1642">
        <v>0.60000000000000009</v>
      </c>
      <c r="F468" s="1642">
        <f>1/0.437/10</f>
        <v>0.2288329519450801</v>
      </c>
      <c r="G468" s="1642">
        <f>4/0.83/10</f>
        <v>0.48192771084337344</v>
      </c>
    </row>
    <row r="469" spans="1:7" ht="12.75" customHeight="1">
      <c r="A469" s="1270">
        <v>75</v>
      </c>
      <c r="B469" s="1648" t="s">
        <v>3681</v>
      </c>
      <c r="C469" s="1646"/>
      <c r="D469" s="1210" t="s">
        <v>3603</v>
      </c>
      <c r="E469" s="1642">
        <v>1.6</v>
      </c>
      <c r="F469" s="1642">
        <f>5/0.437/10</f>
        <v>1.1441647597254003</v>
      </c>
      <c r="G469" s="1642">
        <f>13/0.83/10</f>
        <v>1.5662650602409638</v>
      </c>
    </row>
    <row r="470" spans="1:7" ht="12.75" customHeight="1">
      <c r="A470" s="1643">
        <v>76</v>
      </c>
      <c r="B470" s="1648" t="s">
        <v>3682</v>
      </c>
      <c r="C470" s="1644"/>
      <c r="D470" s="1210" t="s">
        <v>3603</v>
      </c>
      <c r="E470" s="1642">
        <v>2</v>
      </c>
      <c r="F470" s="1642">
        <f>10/0.437/10</f>
        <v>2.2883295194508007</v>
      </c>
      <c r="G470" s="1642">
        <f>10/0.83/10</f>
        <v>1.2048192771084336</v>
      </c>
    </row>
    <row r="471" spans="1:7" ht="12.75" customHeight="1">
      <c r="A471" s="1270">
        <v>77</v>
      </c>
      <c r="B471" s="1648" t="s">
        <v>3683</v>
      </c>
      <c r="C471" s="1644"/>
      <c r="D471" s="1210" t="s">
        <v>3603</v>
      </c>
      <c r="E471" s="1642">
        <v>1.2</v>
      </c>
      <c r="F471" s="1642">
        <f>8/0.437/10</f>
        <v>1.8306636155606408</v>
      </c>
      <c r="G471" s="1642">
        <f>8/0.83/10</f>
        <v>0.96385542168674687</v>
      </c>
    </row>
    <row r="472" spans="1:7" ht="12.75" customHeight="1">
      <c r="A472" s="1643">
        <v>78</v>
      </c>
      <c r="B472" s="1648" t="s">
        <v>3684</v>
      </c>
      <c r="C472" s="1644"/>
      <c r="D472" s="1210" t="s">
        <v>3603</v>
      </c>
      <c r="E472" s="1642">
        <v>1.35</v>
      </c>
      <c r="F472" s="1642">
        <f>8/0.437/10</f>
        <v>1.8306636155606408</v>
      </c>
      <c r="G472" s="1642">
        <f>8/0.83/10</f>
        <v>0.96385542168674687</v>
      </c>
    </row>
    <row r="473" spans="1:7" ht="12.75" customHeight="1">
      <c r="A473" s="1270">
        <v>79</v>
      </c>
      <c r="B473" s="1648" t="s">
        <v>3685</v>
      </c>
      <c r="C473" s="1644"/>
      <c r="D473" s="1210" t="s">
        <v>3603</v>
      </c>
      <c r="E473" s="1642">
        <v>1.2</v>
      </c>
      <c r="F473" s="1642">
        <f>4/0.437/10</f>
        <v>0.91533180778032042</v>
      </c>
      <c r="G473" s="1642">
        <f>12/0.83/10</f>
        <v>1.4457831325301203</v>
      </c>
    </row>
    <row r="474" spans="1:7" ht="12.75" customHeight="1">
      <c r="A474" s="1643">
        <v>80</v>
      </c>
      <c r="B474" s="1648" t="s">
        <v>3686</v>
      </c>
      <c r="C474" s="1644"/>
      <c r="D474" s="1210" t="s">
        <v>3603</v>
      </c>
      <c r="E474" s="1642">
        <v>2</v>
      </c>
      <c r="F474" s="1642">
        <f>5/0.437/10</f>
        <v>1.1441647597254003</v>
      </c>
      <c r="G474" s="1642">
        <f>5/0.83/10</f>
        <v>0.60240963855421681</v>
      </c>
    </row>
    <row r="475" spans="1:7" ht="12.75" customHeight="1">
      <c r="A475" s="1270">
        <v>81</v>
      </c>
      <c r="B475" s="1645" t="s">
        <v>3687</v>
      </c>
      <c r="C475" s="1641"/>
      <c r="D475" s="1210" t="s">
        <v>3603</v>
      </c>
      <c r="E475" s="1652">
        <v>12</v>
      </c>
      <c r="F475" s="1652">
        <v>6</v>
      </c>
      <c r="G475" s="1652">
        <v>26</v>
      </c>
    </row>
    <row r="476" spans="1:7" ht="12.75" customHeight="1">
      <c r="A476" s="1643">
        <v>82</v>
      </c>
      <c r="B476" s="1640" t="s">
        <v>3688</v>
      </c>
      <c r="C476" s="1641"/>
      <c r="D476" s="1210" t="s">
        <v>3603</v>
      </c>
      <c r="E476" s="1642">
        <v>82</v>
      </c>
      <c r="F476" s="1642">
        <v>0</v>
      </c>
      <c r="G476" s="1642">
        <v>0</v>
      </c>
    </row>
    <row r="477" spans="1:7" ht="12.75" customHeight="1">
      <c r="A477" s="1270">
        <v>83</v>
      </c>
      <c r="B477" s="1650" t="s">
        <v>3689</v>
      </c>
      <c r="C477" s="1646"/>
      <c r="D477" s="1210" t="s">
        <v>3603</v>
      </c>
      <c r="E477" s="1647">
        <v>15</v>
      </c>
      <c r="F477" s="1647">
        <v>0</v>
      </c>
      <c r="G477" s="1647">
        <v>0</v>
      </c>
    </row>
    <row r="478" spans="1:7" ht="12.75" customHeight="1">
      <c r="A478" s="1643">
        <v>84</v>
      </c>
      <c r="B478" s="1577" t="s">
        <v>3690</v>
      </c>
      <c r="C478" s="1644"/>
      <c r="D478" s="1210" t="s">
        <v>3603</v>
      </c>
      <c r="E478" s="1642">
        <v>13</v>
      </c>
      <c r="F478" s="1642">
        <v>0</v>
      </c>
      <c r="G478" s="1642">
        <v>46</v>
      </c>
    </row>
    <row r="479" spans="1:7" ht="12.75" customHeight="1">
      <c r="A479" s="1643">
        <v>85</v>
      </c>
      <c r="B479" s="1649" t="s">
        <v>3691</v>
      </c>
      <c r="C479" s="1641"/>
      <c r="D479" s="1210" t="s">
        <v>3603</v>
      </c>
      <c r="E479" s="1642">
        <v>12</v>
      </c>
      <c r="F479" s="1642">
        <v>12</v>
      </c>
      <c r="G479" s="1642">
        <v>17</v>
      </c>
    </row>
    <row r="480" spans="1:7" ht="12.75" customHeight="1">
      <c r="A480" s="1643">
        <v>86</v>
      </c>
      <c r="B480" s="1649" t="s">
        <v>3692</v>
      </c>
      <c r="C480" s="1641"/>
      <c r="D480" s="1210" t="s">
        <v>3603</v>
      </c>
      <c r="E480" s="1642">
        <v>15</v>
      </c>
      <c r="F480" s="1642">
        <v>5</v>
      </c>
      <c r="G480" s="1642">
        <v>20</v>
      </c>
    </row>
    <row r="481" spans="1:7" ht="12.75" customHeight="1">
      <c r="A481" s="1643">
        <v>87</v>
      </c>
      <c r="B481" s="1577" t="s">
        <v>3693</v>
      </c>
      <c r="C481" s="1644"/>
      <c r="D481" s="1210" t="s">
        <v>3603</v>
      </c>
      <c r="E481" s="1642">
        <v>30</v>
      </c>
      <c r="F481" s="1642">
        <v>0</v>
      </c>
      <c r="G481" s="1642">
        <v>0</v>
      </c>
    </row>
    <row r="482" spans="1:7" ht="12.75" customHeight="1">
      <c r="A482" s="1643">
        <v>88</v>
      </c>
      <c r="B482" s="1648" t="s">
        <v>3694</v>
      </c>
      <c r="C482" s="1646"/>
      <c r="D482" s="1210" t="s">
        <v>3603</v>
      </c>
      <c r="E482" s="1642">
        <v>16</v>
      </c>
      <c r="F482" s="1642">
        <v>10</v>
      </c>
      <c r="G482" s="1642">
        <v>10</v>
      </c>
    </row>
    <row r="483" spans="1:7" ht="12.75" customHeight="1">
      <c r="A483" s="1643">
        <v>89</v>
      </c>
      <c r="B483" s="1648" t="s">
        <v>3695</v>
      </c>
      <c r="C483" s="1644"/>
      <c r="D483" s="1210" t="s">
        <v>3603</v>
      </c>
      <c r="E483" s="1642">
        <v>2.4</v>
      </c>
      <c r="F483" s="1642">
        <f>20/0.437/10</f>
        <v>4.5766590389016013</v>
      </c>
      <c r="G483" s="1642">
        <f>18/0.83/10</f>
        <v>2.1686746987951806</v>
      </c>
    </row>
    <row r="484" spans="1:7" ht="12.75" customHeight="1">
      <c r="A484" s="1643">
        <v>90</v>
      </c>
      <c r="B484" s="1649" t="s">
        <v>3696</v>
      </c>
      <c r="C484" s="1641"/>
      <c r="D484" s="1210" t="s">
        <v>3603</v>
      </c>
      <c r="E484" s="1642">
        <v>14</v>
      </c>
      <c r="F484" s="1642">
        <v>14</v>
      </c>
      <c r="G484" s="1642">
        <v>14</v>
      </c>
    </row>
    <row r="485" spans="1:7" ht="12.75" customHeight="1">
      <c r="A485" s="1643">
        <v>91</v>
      </c>
      <c r="B485" s="1648" t="s">
        <v>3697</v>
      </c>
      <c r="C485" s="1644"/>
      <c r="D485" s="1210" t="s">
        <v>3603</v>
      </c>
      <c r="E485" s="1642">
        <v>1.6</v>
      </c>
      <c r="F485" s="1642">
        <f>1/0.437/10</f>
        <v>0.2288329519450801</v>
      </c>
      <c r="G485" s="1642">
        <f>7.5/0.83/10</f>
        <v>0.90361445783132521</v>
      </c>
    </row>
    <row r="486" spans="1:7" ht="12.75" customHeight="1">
      <c r="A486" s="1643">
        <v>92</v>
      </c>
      <c r="B486" s="1645" t="s">
        <v>3698</v>
      </c>
      <c r="C486" s="1646"/>
      <c r="D486" s="1210" t="s">
        <v>3603</v>
      </c>
      <c r="E486" s="1647">
        <v>0</v>
      </c>
      <c r="F486" s="1647">
        <v>0</v>
      </c>
      <c r="G486" s="1647">
        <v>18</v>
      </c>
    </row>
    <row r="487" spans="1:7" ht="12.75" customHeight="1">
      <c r="A487" s="1643">
        <v>93</v>
      </c>
      <c r="B487" s="1650" t="s">
        <v>3699</v>
      </c>
      <c r="C487" s="1646"/>
      <c r="D487" s="1210" t="s">
        <v>3603</v>
      </c>
      <c r="E487" s="1647">
        <v>0</v>
      </c>
      <c r="F487" s="1647">
        <v>0</v>
      </c>
      <c r="G487" s="1647">
        <v>30</v>
      </c>
    </row>
    <row r="488" spans="1:7" ht="12.75" customHeight="1">
      <c r="A488" s="3058" t="s">
        <v>2952</v>
      </c>
      <c r="B488" s="3059" t="s">
        <v>3598</v>
      </c>
      <c r="C488" s="3059"/>
      <c r="D488" s="3059" t="s">
        <v>1863</v>
      </c>
      <c r="E488" s="3059" t="s">
        <v>3648</v>
      </c>
      <c r="F488" s="3059"/>
      <c r="G488" s="3059"/>
    </row>
    <row r="489" spans="1:7" ht="15.75" customHeight="1">
      <c r="A489" s="3058"/>
      <c r="B489" s="3059"/>
      <c r="C489" s="3059"/>
      <c r="D489" s="3059"/>
      <c r="E489" s="1566" t="s">
        <v>1320</v>
      </c>
      <c r="F489" s="1566" t="s">
        <v>3600</v>
      </c>
      <c r="G489" s="1566" t="s">
        <v>3601</v>
      </c>
    </row>
    <row r="490" spans="1:7" ht="12.75" customHeight="1">
      <c r="A490" s="1643">
        <v>94</v>
      </c>
      <c r="B490" s="1577" t="s">
        <v>3700</v>
      </c>
      <c r="C490" s="1644"/>
      <c r="D490" s="1210" t="s">
        <v>3603</v>
      </c>
      <c r="E490" s="1642">
        <v>46</v>
      </c>
      <c r="F490" s="1642">
        <v>0</v>
      </c>
      <c r="G490" s="1642">
        <v>0</v>
      </c>
    </row>
    <row r="491" spans="1:7" ht="12.75" customHeight="1">
      <c r="A491" s="1643">
        <v>95</v>
      </c>
      <c r="B491" s="1649" t="s">
        <v>3701</v>
      </c>
      <c r="C491" s="1641"/>
      <c r="D491" s="1210" t="s">
        <v>3603</v>
      </c>
      <c r="E491" s="1642">
        <v>3</v>
      </c>
      <c r="F491" s="1642">
        <v>6</v>
      </c>
      <c r="G491" s="1642">
        <v>16</v>
      </c>
    </row>
    <row r="492" spans="1:7" ht="12.75" customHeight="1">
      <c r="A492" s="1643">
        <v>96</v>
      </c>
      <c r="B492" s="1640" t="s">
        <v>3702</v>
      </c>
      <c r="C492" s="1644"/>
      <c r="D492" s="1210" t="s">
        <v>3603</v>
      </c>
      <c r="E492" s="1652">
        <v>0</v>
      </c>
      <c r="F492" s="1652">
        <v>18</v>
      </c>
      <c r="G492" s="1652">
        <v>10</v>
      </c>
    </row>
    <row r="493" spans="1:7" ht="12.75" customHeight="1">
      <c r="A493" s="1643">
        <v>97</v>
      </c>
      <c r="B493" s="1649" t="s">
        <v>3703</v>
      </c>
      <c r="C493" s="1641"/>
      <c r="D493" s="1210" t="s">
        <v>3603</v>
      </c>
      <c r="E493" s="1642">
        <v>0</v>
      </c>
      <c r="F493" s="1642">
        <v>27</v>
      </c>
      <c r="G493" s="1642">
        <v>0</v>
      </c>
    </row>
    <row r="494" spans="1:7" ht="12.75" customHeight="1">
      <c r="A494" s="1643">
        <v>98</v>
      </c>
      <c r="B494" s="1650" t="s">
        <v>3704</v>
      </c>
      <c r="C494" s="1646"/>
      <c r="D494" s="1210" t="s">
        <v>3603</v>
      </c>
      <c r="E494" s="1647">
        <v>18</v>
      </c>
      <c r="F494" s="1647">
        <v>46</v>
      </c>
      <c r="G494" s="1647">
        <v>0</v>
      </c>
    </row>
    <row r="495" spans="1:7" ht="12.75" customHeight="1">
      <c r="A495" s="1643">
        <v>99</v>
      </c>
      <c r="B495" s="1648" t="s">
        <v>3705</v>
      </c>
      <c r="C495" s="1646"/>
      <c r="D495" s="1210" t="s">
        <v>3603</v>
      </c>
      <c r="E495" s="1642">
        <v>10</v>
      </c>
      <c r="F495" s="1642">
        <v>52</v>
      </c>
      <c r="G495" s="1642">
        <v>10</v>
      </c>
    </row>
    <row r="496" spans="1:7" ht="12.75" customHeight="1">
      <c r="A496" s="1643">
        <v>100</v>
      </c>
      <c r="B496" s="1577" t="s">
        <v>3706</v>
      </c>
      <c r="C496" s="1644"/>
      <c r="D496" s="1210" t="s">
        <v>3603</v>
      </c>
      <c r="E496" s="1642">
        <v>0</v>
      </c>
      <c r="F496" s="1642">
        <v>0</v>
      </c>
      <c r="G496" s="1642">
        <v>40</v>
      </c>
    </row>
    <row r="497" spans="1:7" ht="12.75" customHeight="1">
      <c r="A497" s="1643">
        <v>101</v>
      </c>
      <c r="B497" s="1648" t="s">
        <v>3707</v>
      </c>
      <c r="C497" s="1644"/>
      <c r="D497" s="1210" t="s">
        <v>3603</v>
      </c>
      <c r="E497" s="1642">
        <v>2</v>
      </c>
      <c r="F497" s="1642">
        <f>7/0.437/10</f>
        <v>1.6018306636155608</v>
      </c>
      <c r="G497" s="1642">
        <f>10/0.83/10</f>
        <v>1.2048192771084336</v>
      </c>
    </row>
    <row r="498" spans="1:7" ht="12.75" customHeight="1">
      <c r="A498" s="1643">
        <v>102</v>
      </c>
      <c r="B498" s="1648" t="s">
        <v>3708</v>
      </c>
      <c r="C498" s="1646"/>
      <c r="D498" s="1210" t="s">
        <v>3603</v>
      </c>
      <c r="E498" s="1642">
        <v>1</v>
      </c>
      <c r="F498" s="1642">
        <f>5/0.437/10</f>
        <v>1.1441647597254003</v>
      </c>
      <c r="G498" s="1642">
        <f>5/0.83/10</f>
        <v>0.60240963855421681</v>
      </c>
    </row>
    <row r="499" spans="1:7" ht="12.75" customHeight="1">
      <c r="A499" s="1643">
        <v>103</v>
      </c>
      <c r="B499" s="1656" t="s">
        <v>3709</v>
      </c>
      <c r="C499" s="1644"/>
      <c r="D499" s="1210" t="s">
        <v>3603</v>
      </c>
      <c r="E499" s="1652" t="s">
        <v>3710</v>
      </c>
      <c r="F499" s="1652">
        <v>6</v>
      </c>
      <c r="G499" s="1652">
        <v>15</v>
      </c>
    </row>
    <row r="500" spans="1:7" ht="12.75" customHeight="1">
      <c r="A500" s="1643">
        <v>104</v>
      </c>
      <c r="B500" s="1577" t="s">
        <v>3711</v>
      </c>
      <c r="C500" s="1644"/>
      <c r="D500" s="1210" t="s">
        <v>3603</v>
      </c>
      <c r="E500" s="1642">
        <v>0</v>
      </c>
      <c r="F500" s="1642">
        <v>12</v>
      </c>
      <c r="G500" s="1642">
        <v>0</v>
      </c>
    </row>
    <row r="501" spans="1:7" ht="12.75" customHeight="1">
      <c r="A501" s="1643">
        <v>105</v>
      </c>
      <c r="B501" s="1577" t="s">
        <v>3712</v>
      </c>
      <c r="C501" s="1644"/>
      <c r="D501" s="1210" t="s">
        <v>3603</v>
      </c>
      <c r="E501" s="1642">
        <v>0</v>
      </c>
      <c r="F501" s="1642">
        <v>16</v>
      </c>
      <c r="G501" s="1642">
        <v>0</v>
      </c>
    </row>
    <row r="502" spans="1:7" ht="12.75" customHeight="1">
      <c r="A502" s="1643">
        <v>106</v>
      </c>
      <c r="B502" s="1577" t="s">
        <v>3713</v>
      </c>
      <c r="C502" s="1644"/>
      <c r="D502" s="1210" t="s">
        <v>3603</v>
      </c>
      <c r="E502" s="1642">
        <v>0</v>
      </c>
      <c r="F502" s="1642">
        <v>18</v>
      </c>
      <c r="G502" s="1642">
        <v>0</v>
      </c>
    </row>
    <row r="503" spans="1:7" ht="12.75" customHeight="1">
      <c r="A503" s="1643">
        <v>107</v>
      </c>
      <c r="B503" s="1640" t="s">
        <v>3714</v>
      </c>
      <c r="C503" s="1641"/>
      <c r="D503" s="1210" t="s">
        <v>3603</v>
      </c>
      <c r="E503" s="1642">
        <v>0</v>
      </c>
      <c r="F503" s="1642">
        <v>7</v>
      </c>
      <c r="G503" s="1642">
        <v>21</v>
      </c>
    </row>
    <row r="504" spans="1:7" ht="12.75" customHeight="1">
      <c r="A504" s="1643">
        <v>108</v>
      </c>
      <c r="B504" s="1648" t="s">
        <v>3715</v>
      </c>
      <c r="C504" s="1644"/>
      <c r="D504" s="1210" t="s">
        <v>3603</v>
      </c>
      <c r="E504" s="1642">
        <v>0</v>
      </c>
      <c r="F504" s="1642">
        <v>8</v>
      </c>
      <c r="G504" s="1642">
        <v>24</v>
      </c>
    </row>
    <row r="505" spans="1:7" ht="12.75" customHeight="1">
      <c r="A505" s="1643">
        <v>109</v>
      </c>
      <c r="B505" s="1640" t="s">
        <v>3716</v>
      </c>
      <c r="C505" s="1641"/>
      <c r="D505" s="1210" t="s">
        <v>3603</v>
      </c>
      <c r="E505" s="1642">
        <v>0</v>
      </c>
      <c r="F505" s="1642">
        <v>10</v>
      </c>
      <c r="G505" s="1642">
        <v>10</v>
      </c>
    </row>
    <row r="506" spans="1:7" ht="12.75" customHeight="1">
      <c r="A506" s="1643">
        <v>110</v>
      </c>
      <c r="B506" s="1640" t="s">
        <v>3717</v>
      </c>
      <c r="C506" s="1641"/>
      <c r="D506" s="1210" t="s">
        <v>3603</v>
      </c>
      <c r="E506" s="1642">
        <v>0</v>
      </c>
      <c r="F506" s="1642">
        <v>10</v>
      </c>
      <c r="G506" s="1642">
        <v>15</v>
      </c>
    </row>
    <row r="507" spans="1:7" ht="12.75" customHeight="1">
      <c r="A507" s="1643">
        <v>111</v>
      </c>
      <c r="B507" s="1640" t="s">
        <v>3718</v>
      </c>
      <c r="C507" s="1641"/>
      <c r="D507" s="1210" t="s">
        <v>3603</v>
      </c>
      <c r="E507" s="1642">
        <v>0</v>
      </c>
      <c r="F507" s="1642">
        <v>10</v>
      </c>
      <c r="G507" s="1642">
        <v>20</v>
      </c>
    </row>
    <row r="508" spans="1:7" ht="12.75" customHeight="1">
      <c r="A508" s="1643">
        <v>112</v>
      </c>
      <c r="B508" s="1640" t="s">
        <v>3719</v>
      </c>
      <c r="C508" s="1641"/>
      <c r="D508" s="1210" t="s">
        <v>3603</v>
      </c>
      <c r="E508" s="1642">
        <v>0</v>
      </c>
      <c r="F508" s="1642">
        <v>12</v>
      </c>
      <c r="G508" s="1642">
        <v>12</v>
      </c>
    </row>
    <row r="509" spans="1:7" ht="12.75" customHeight="1">
      <c r="A509" s="1643">
        <v>113</v>
      </c>
      <c r="B509" s="1640" t="s">
        <v>3720</v>
      </c>
      <c r="C509" s="1644"/>
      <c r="D509" s="1210" t="s">
        <v>3603</v>
      </c>
      <c r="E509" s="1642">
        <v>0</v>
      </c>
      <c r="F509" s="1642">
        <v>15</v>
      </c>
      <c r="G509" s="1642">
        <v>15</v>
      </c>
    </row>
    <row r="510" spans="1:7" ht="12.75" customHeight="1">
      <c r="A510" s="1643">
        <v>114</v>
      </c>
      <c r="B510" s="1640" t="s">
        <v>3721</v>
      </c>
      <c r="C510" s="1641"/>
      <c r="D510" s="1210" t="s">
        <v>3603</v>
      </c>
      <c r="E510" s="1642">
        <v>0</v>
      </c>
      <c r="F510" s="1642">
        <v>6</v>
      </c>
      <c r="G510" s="1642">
        <v>18</v>
      </c>
    </row>
    <row r="511" spans="1:7" ht="12.75" customHeight="1">
      <c r="A511" s="1643">
        <v>115</v>
      </c>
      <c r="B511" s="1645" t="s">
        <v>3722</v>
      </c>
      <c r="C511" s="1646"/>
      <c r="D511" s="1210" t="s">
        <v>3603</v>
      </c>
      <c r="E511" s="1647">
        <v>8</v>
      </c>
      <c r="F511" s="1647">
        <v>5</v>
      </c>
      <c r="G511" s="1647">
        <v>20</v>
      </c>
    </row>
    <row r="512" spans="1:7" ht="12.75" customHeight="1">
      <c r="A512" s="1643">
        <v>116</v>
      </c>
      <c r="B512" s="1577" t="s">
        <v>3723</v>
      </c>
      <c r="C512" s="1644"/>
      <c r="D512" s="1210" t="s">
        <v>3603</v>
      </c>
      <c r="E512" s="1642">
        <v>30</v>
      </c>
      <c r="F512" s="1642">
        <v>0</v>
      </c>
      <c r="G512" s="1642">
        <v>0</v>
      </c>
    </row>
    <row r="513" spans="1:7" ht="12.75" customHeight="1">
      <c r="A513" s="1643">
        <v>117</v>
      </c>
      <c r="B513" s="1645" t="s">
        <v>3724</v>
      </c>
      <c r="C513" s="1658"/>
      <c r="D513" s="1210" t="s">
        <v>3603</v>
      </c>
      <c r="E513" s="1642">
        <v>7</v>
      </c>
      <c r="F513" s="1642">
        <v>5</v>
      </c>
      <c r="G513" s="1642">
        <v>20</v>
      </c>
    </row>
    <row r="514" spans="1:7" ht="12.75" customHeight="1">
      <c r="A514" s="1643">
        <v>118</v>
      </c>
      <c r="B514" s="1645" t="s">
        <v>3725</v>
      </c>
      <c r="C514" s="1658"/>
      <c r="D514" s="1210" t="s">
        <v>3603</v>
      </c>
      <c r="E514" s="1642">
        <v>10</v>
      </c>
      <c r="F514" s="1642">
        <v>3</v>
      </c>
      <c r="G514" s="1642">
        <v>30</v>
      </c>
    </row>
    <row r="515" spans="1:7" ht="12.75" customHeight="1">
      <c r="A515" s="1643">
        <v>119</v>
      </c>
      <c r="B515" s="1648" t="s">
        <v>3726</v>
      </c>
      <c r="C515" s="1644"/>
      <c r="D515" s="1210" t="s">
        <v>3603</v>
      </c>
      <c r="E515" s="1642">
        <v>0</v>
      </c>
      <c r="F515" s="1642">
        <v>10</v>
      </c>
      <c r="G515" s="1642">
        <v>26</v>
      </c>
    </row>
    <row r="516" spans="1:7" ht="12.75" customHeight="1">
      <c r="A516" s="1643">
        <v>120</v>
      </c>
      <c r="B516" s="1577" t="s">
        <v>3727</v>
      </c>
      <c r="C516" s="1644"/>
      <c r="D516" s="1210" t="s">
        <v>3603</v>
      </c>
      <c r="E516" s="1642">
        <v>21</v>
      </c>
      <c r="F516" s="1642">
        <v>0</v>
      </c>
      <c r="G516" s="1642">
        <v>0</v>
      </c>
    </row>
    <row r="517" spans="1:7" ht="12.75" customHeight="1">
      <c r="A517" s="1659">
        <v>121</v>
      </c>
      <c r="B517" s="3073" t="s">
        <v>3728</v>
      </c>
      <c r="C517" s="3073"/>
      <c r="D517" s="1210" t="s">
        <v>3603</v>
      </c>
      <c r="E517" s="1647">
        <v>0</v>
      </c>
      <c r="F517" s="1647">
        <v>0</v>
      </c>
      <c r="G517" s="1647">
        <v>50</v>
      </c>
    </row>
    <row r="518" spans="1:7" ht="12.75" customHeight="1">
      <c r="A518" s="1643">
        <v>122</v>
      </c>
      <c r="B518" s="1577" t="s">
        <v>3729</v>
      </c>
      <c r="C518" s="1644"/>
      <c r="D518" s="1210" t="s">
        <v>3603</v>
      </c>
      <c r="E518" s="1642">
        <v>0</v>
      </c>
      <c r="F518" s="1642">
        <v>18</v>
      </c>
      <c r="G518" s="1642">
        <v>0</v>
      </c>
    </row>
    <row r="519" spans="1:7" ht="12.75" customHeight="1">
      <c r="A519" s="1643">
        <v>123</v>
      </c>
      <c r="B519" s="1577" t="s">
        <v>3730</v>
      </c>
      <c r="C519" s="1644"/>
      <c r="D519" s="1210" t="s">
        <v>3603</v>
      </c>
      <c r="E519" s="1642">
        <v>0</v>
      </c>
      <c r="F519" s="1642">
        <v>25</v>
      </c>
      <c r="G519" s="1642">
        <v>0</v>
      </c>
    </row>
    <row r="520" spans="1:7" ht="12.75" customHeight="1">
      <c r="A520" s="1643">
        <v>124</v>
      </c>
      <c r="B520" s="1577" t="s">
        <v>3731</v>
      </c>
      <c r="C520" s="1644"/>
      <c r="D520" s="1210" t="s">
        <v>3603</v>
      </c>
      <c r="E520" s="1642">
        <v>0</v>
      </c>
      <c r="F520" s="1642">
        <v>45</v>
      </c>
      <c r="G520" s="1642">
        <v>0</v>
      </c>
    </row>
    <row r="521" spans="1:7" ht="12.75" customHeight="1">
      <c r="A521" s="1643">
        <v>125</v>
      </c>
      <c r="B521" s="1640" t="s">
        <v>3732</v>
      </c>
      <c r="C521" s="1644"/>
      <c r="D521" s="1210" t="s">
        <v>3603</v>
      </c>
      <c r="E521" s="1642">
        <v>0</v>
      </c>
      <c r="F521" s="1642">
        <v>12</v>
      </c>
      <c r="G521" s="1642">
        <v>24</v>
      </c>
    </row>
    <row r="522" spans="1:7" ht="12.75" customHeight="1">
      <c r="A522" s="1643">
        <v>126</v>
      </c>
      <c r="B522" s="1640" t="s">
        <v>3733</v>
      </c>
      <c r="C522" s="1644"/>
      <c r="D522" s="1210" t="s">
        <v>3603</v>
      </c>
      <c r="E522" s="1642">
        <v>0</v>
      </c>
      <c r="F522" s="1642">
        <v>13</v>
      </c>
      <c r="G522" s="1642">
        <v>18</v>
      </c>
    </row>
    <row r="523" spans="1:7" ht="12.75" customHeight="1">
      <c r="A523" s="1643">
        <v>127</v>
      </c>
      <c r="B523" s="1640" t="s">
        <v>3734</v>
      </c>
      <c r="C523" s="1641"/>
      <c r="D523" s="1210" t="s">
        <v>3603</v>
      </c>
      <c r="E523" s="1642">
        <v>0</v>
      </c>
      <c r="F523" s="1642">
        <v>14</v>
      </c>
      <c r="G523" s="1642">
        <v>28</v>
      </c>
    </row>
    <row r="524" spans="1:7" ht="12.75" customHeight="1">
      <c r="A524" s="1643">
        <v>128</v>
      </c>
      <c r="B524" s="1640" t="s">
        <v>3735</v>
      </c>
      <c r="C524" s="1641"/>
      <c r="D524" s="1210" t="s">
        <v>3603</v>
      </c>
      <c r="E524" s="1642">
        <v>0</v>
      </c>
      <c r="F524" s="1642">
        <v>20</v>
      </c>
      <c r="G524" s="1642">
        <v>20</v>
      </c>
    </row>
    <row r="525" spans="1:7" ht="12.75" customHeight="1">
      <c r="A525" s="1643">
        <v>129</v>
      </c>
      <c r="B525" s="1640" t="s">
        <v>3736</v>
      </c>
      <c r="C525" s="1646"/>
      <c r="D525" s="1210" t="s">
        <v>3603</v>
      </c>
      <c r="E525" s="1642">
        <v>0</v>
      </c>
      <c r="F525" s="1642">
        <v>25</v>
      </c>
      <c r="G525" s="1642">
        <v>25</v>
      </c>
    </row>
    <row r="526" spans="1:7" ht="12.75" customHeight="1">
      <c r="A526" s="1643">
        <v>130</v>
      </c>
      <c r="B526" s="1648" t="s">
        <v>3737</v>
      </c>
      <c r="C526" s="1646"/>
      <c r="D526" s="1210" t="s">
        <v>3603</v>
      </c>
      <c r="E526" s="1642">
        <v>0.60000000000000009</v>
      </c>
      <c r="F526" s="1642">
        <f>2/0.437/10</f>
        <v>0.45766590389016021</v>
      </c>
      <c r="G526" s="1642">
        <f>3/0.83/10</f>
        <v>0.36144578313253006</v>
      </c>
    </row>
    <row r="527" spans="1:7" ht="12.75" customHeight="1">
      <c r="A527" s="1643">
        <v>131</v>
      </c>
      <c r="B527" s="1648" t="s">
        <v>3738</v>
      </c>
      <c r="C527" s="1646"/>
      <c r="D527" s="1210" t="s">
        <v>3603</v>
      </c>
      <c r="E527" s="1642">
        <v>0.5</v>
      </c>
      <c r="F527" s="1642">
        <f>3/0.437/10</f>
        <v>0.68649885583524028</v>
      </c>
      <c r="G527" s="1642">
        <f>1/0.83/10</f>
        <v>0.12048192771084336</v>
      </c>
    </row>
    <row r="528" spans="1:7" ht="12.75" customHeight="1">
      <c r="A528" s="1643">
        <v>132</v>
      </c>
      <c r="B528" s="1648" t="s">
        <v>3739</v>
      </c>
      <c r="C528" s="1644"/>
      <c r="D528" s="1210" t="s">
        <v>3603</v>
      </c>
      <c r="E528" s="1642">
        <v>2.2999999999999998</v>
      </c>
      <c r="F528" s="1642">
        <f>7/0.437/10</f>
        <v>1.6018306636155608</v>
      </c>
      <c r="G528" s="1642">
        <f>13/0.83/10</f>
        <v>1.5662650602409638</v>
      </c>
    </row>
    <row r="529" spans="1:7" ht="12.75" customHeight="1">
      <c r="A529" s="1643">
        <v>133</v>
      </c>
      <c r="B529" s="1650" t="s">
        <v>3740</v>
      </c>
      <c r="C529" s="1646"/>
      <c r="D529" s="1210" t="s">
        <v>3603</v>
      </c>
      <c r="E529" s="1642">
        <v>2.2999999999999998</v>
      </c>
      <c r="F529" s="1642">
        <v>1.6</v>
      </c>
      <c r="G529" s="1642">
        <v>1.6</v>
      </c>
    </row>
    <row r="530" spans="1:7" ht="12.75" customHeight="1">
      <c r="D530" s="1249"/>
    </row>
    <row r="531" spans="1:7" ht="15" customHeight="1">
      <c r="A531" s="1562" t="s">
        <v>3741</v>
      </c>
      <c r="D531" s="1249"/>
    </row>
    <row r="532" spans="1:7" ht="12.75" customHeight="1">
      <c r="D532" s="1249"/>
    </row>
    <row r="533" spans="1:7" ht="12.75" customHeight="1">
      <c r="A533" s="3071" t="s">
        <v>3742</v>
      </c>
      <c r="B533" s="3059" t="s">
        <v>3743</v>
      </c>
      <c r="C533" s="3059"/>
      <c r="D533" s="3059" t="s">
        <v>3744</v>
      </c>
      <c r="E533" s="3059"/>
      <c r="F533" s="3059"/>
    </row>
    <row r="534" spans="1:7" ht="15.75" customHeight="1">
      <c r="A534" s="3071"/>
      <c r="B534" s="3059"/>
      <c r="C534" s="3059"/>
      <c r="D534" s="1566" t="s">
        <v>1320</v>
      </c>
      <c r="E534" s="1566" t="s">
        <v>3600</v>
      </c>
      <c r="F534" s="1566" t="s">
        <v>3601</v>
      </c>
    </row>
    <row r="535" spans="1:7" ht="12.75" customHeight="1">
      <c r="A535" s="3071"/>
      <c r="B535" s="1660" t="s">
        <v>3745</v>
      </c>
      <c r="C535" s="1660"/>
      <c r="D535" s="1661">
        <v>8</v>
      </c>
      <c r="E535" s="1661">
        <v>5</v>
      </c>
      <c r="F535" s="1661">
        <v>14</v>
      </c>
    </row>
    <row r="536" spans="1:7" ht="12.75" customHeight="1">
      <c r="A536" s="3071"/>
      <c r="B536" s="1660" t="s">
        <v>3746</v>
      </c>
      <c r="C536" s="1660"/>
      <c r="D536" s="1661">
        <v>11.5</v>
      </c>
      <c r="E536" s="1661">
        <v>7</v>
      </c>
      <c r="F536" s="1661">
        <v>2.2999999999999998</v>
      </c>
    </row>
    <row r="537" spans="1:7" ht="12.75" customHeight="1">
      <c r="A537" s="3071"/>
      <c r="B537" s="1660" t="s">
        <v>1386</v>
      </c>
      <c r="C537" s="1660"/>
      <c r="D537" s="1661">
        <v>7</v>
      </c>
      <c r="E537" s="1661">
        <v>5</v>
      </c>
      <c r="F537" s="1661">
        <v>5</v>
      </c>
    </row>
    <row r="538" spans="1:7" ht="12.75" customHeight="1">
      <c r="A538" s="3071"/>
      <c r="B538" s="1660" t="s">
        <v>3747</v>
      </c>
      <c r="C538" s="1660"/>
      <c r="D538" s="1661">
        <v>2.2999999999999998</v>
      </c>
      <c r="E538" s="1661">
        <v>2.8</v>
      </c>
      <c r="F538" s="1661">
        <v>2.4</v>
      </c>
    </row>
    <row r="539" spans="1:7" ht="21.95" customHeight="1">
      <c r="A539" s="3071"/>
      <c r="B539" s="3074" t="s">
        <v>3748</v>
      </c>
      <c r="C539" s="3074"/>
      <c r="D539" s="1662">
        <v>2.2000000000000002</v>
      </c>
      <c r="E539" s="1662">
        <v>2.2000000000000002</v>
      </c>
      <c r="F539" s="1662">
        <v>1.9</v>
      </c>
      <c r="G539" s="44"/>
    </row>
    <row r="541" spans="1:7" ht="12.75" customHeight="1">
      <c r="A541" s="3071" t="s">
        <v>3749</v>
      </c>
      <c r="B541" s="3065" t="s">
        <v>3743</v>
      </c>
      <c r="C541" s="3059" t="s">
        <v>989</v>
      </c>
      <c r="D541" s="3059" t="s">
        <v>3744</v>
      </c>
      <c r="E541" s="3059"/>
      <c r="F541" s="3059"/>
    </row>
    <row r="542" spans="1:7" ht="15.75" customHeight="1">
      <c r="A542" s="3071"/>
      <c r="B542" s="3065"/>
      <c r="C542" s="3059"/>
      <c r="D542" s="1566" t="s">
        <v>1320</v>
      </c>
      <c r="E542" s="1566" t="s">
        <v>3600</v>
      </c>
      <c r="F542" s="1566" t="s">
        <v>3601</v>
      </c>
    </row>
    <row r="543" spans="1:7" ht="12.75" customHeight="1">
      <c r="A543" s="3071"/>
      <c r="B543" s="1663" t="s">
        <v>3750</v>
      </c>
      <c r="C543" s="1660"/>
      <c r="D543" s="1661">
        <v>29</v>
      </c>
      <c r="E543" s="1661">
        <v>25</v>
      </c>
      <c r="F543" s="1661">
        <v>20</v>
      </c>
    </row>
    <row r="544" spans="1:7" ht="12.75" customHeight="1">
      <c r="A544" s="3071"/>
      <c r="B544" s="1663" t="s">
        <v>3751</v>
      </c>
      <c r="C544" s="1660"/>
      <c r="D544" s="1661">
        <v>26</v>
      </c>
      <c r="E544" s="1661">
        <v>24</v>
      </c>
      <c r="F544" s="1661">
        <v>19</v>
      </c>
    </row>
    <row r="545" spans="1:6" ht="26.1" customHeight="1">
      <c r="A545" s="3071"/>
      <c r="B545" s="3075" t="s">
        <v>3752</v>
      </c>
      <c r="C545" s="3075"/>
      <c r="D545" s="1662">
        <v>22</v>
      </c>
      <c r="E545" s="1662">
        <v>23</v>
      </c>
      <c r="F545" s="1662">
        <v>18</v>
      </c>
    </row>
    <row r="546" spans="1:6" ht="23.1" customHeight="1">
      <c r="A546" s="3071"/>
      <c r="B546" s="1663" t="s">
        <v>3753</v>
      </c>
      <c r="C546" s="1660"/>
      <c r="D546" s="1661">
        <v>22</v>
      </c>
      <c r="E546" s="1661">
        <v>22</v>
      </c>
      <c r="F546" s="1661">
        <v>15</v>
      </c>
    </row>
    <row r="547" spans="1:6" ht="12.75" customHeight="1">
      <c r="A547" s="3071"/>
      <c r="B547" s="1664"/>
      <c r="C547" s="1664"/>
      <c r="D547" s="1665"/>
      <c r="E547" s="1665"/>
      <c r="F547" s="1665"/>
    </row>
    <row r="548" spans="1:6" ht="12.75" customHeight="1">
      <c r="A548" s="3071"/>
      <c r="B548" s="3065" t="s">
        <v>3743</v>
      </c>
      <c r="C548" s="3059" t="s">
        <v>990</v>
      </c>
      <c r="D548" s="3059" t="s">
        <v>3744</v>
      </c>
      <c r="E548" s="3059"/>
      <c r="F548" s="3059"/>
    </row>
    <row r="549" spans="1:6" ht="15.75" customHeight="1">
      <c r="A549" s="3071"/>
      <c r="B549" s="3065"/>
      <c r="C549" s="3059"/>
      <c r="D549" s="1566" t="s">
        <v>1320</v>
      </c>
      <c r="E549" s="1566" t="s">
        <v>3600</v>
      </c>
      <c r="F549" s="1566" t="s">
        <v>3601</v>
      </c>
    </row>
    <row r="550" spans="1:6" ht="12.75" customHeight="1">
      <c r="A550" s="3071"/>
      <c r="B550" s="1663" t="s">
        <v>3750</v>
      </c>
      <c r="C550" s="1660"/>
      <c r="D550" s="1661">
        <v>20</v>
      </c>
      <c r="E550" s="1661">
        <v>18</v>
      </c>
      <c r="F550" s="1661">
        <v>15</v>
      </c>
    </row>
    <row r="551" spans="1:6" ht="12.75" customHeight="1">
      <c r="A551" s="3071"/>
      <c r="B551" s="1663" t="s">
        <v>3751</v>
      </c>
      <c r="C551" s="1660"/>
      <c r="D551" s="1661">
        <v>18</v>
      </c>
      <c r="E551" s="1661">
        <v>17</v>
      </c>
      <c r="F551" s="1661">
        <v>15</v>
      </c>
    </row>
    <row r="552" spans="1:6" ht="21" customHeight="1">
      <c r="A552" s="3071"/>
      <c r="B552" s="3075" t="s">
        <v>3752</v>
      </c>
      <c r="C552" s="3075"/>
      <c r="D552" s="1662">
        <v>15</v>
      </c>
      <c r="E552" s="1662">
        <v>17</v>
      </c>
      <c r="F552" s="1662">
        <v>14</v>
      </c>
    </row>
    <row r="553" spans="1:6" ht="12.75" customHeight="1">
      <c r="A553" s="3071"/>
      <c r="B553" s="1663" t="s">
        <v>3753</v>
      </c>
      <c r="C553" s="1660"/>
      <c r="D553" s="1661">
        <v>15</v>
      </c>
      <c r="E553" s="1661">
        <v>16</v>
      </c>
      <c r="F553" s="1661">
        <v>12</v>
      </c>
    </row>
    <row r="554" spans="1:6" ht="12.75" customHeight="1">
      <c r="A554" s="3071"/>
    </row>
    <row r="555" spans="1:6" ht="12.75" customHeight="1">
      <c r="A555" s="3071"/>
      <c r="B555" s="3065" t="s">
        <v>3743</v>
      </c>
      <c r="C555" s="3059" t="s">
        <v>3754</v>
      </c>
      <c r="D555" s="3059" t="s">
        <v>3744</v>
      </c>
      <c r="E555" s="3059"/>
      <c r="F555" s="3059"/>
    </row>
    <row r="556" spans="1:6" ht="15.75" customHeight="1">
      <c r="A556" s="3071"/>
      <c r="B556" s="3065"/>
      <c r="C556" s="3059"/>
      <c r="D556" s="1566" t="s">
        <v>1320</v>
      </c>
      <c r="E556" s="1566" t="s">
        <v>3600</v>
      </c>
      <c r="F556" s="1566" t="s">
        <v>3601</v>
      </c>
    </row>
    <row r="557" spans="1:6" ht="12.75" customHeight="1">
      <c r="A557" s="3071"/>
      <c r="B557" s="1663" t="s">
        <v>3750</v>
      </c>
      <c r="C557" s="1660"/>
      <c r="D557" s="1661">
        <v>27</v>
      </c>
      <c r="E557" s="1661">
        <v>27</v>
      </c>
      <c r="F557" s="1661">
        <v>20</v>
      </c>
    </row>
    <row r="558" spans="1:6" ht="12.75" customHeight="1">
      <c r="A558" s="3071"/>
      <c r="B558" s="1663" t="s">
        <v>3751</v>
      </c>
      <c r="C558" s="1660"/>
      <c r="D558" s="1661">
        <v>25</v>
      </c>
      <c r="E558" s="1661">
        <v>26</v>
      </c>
      <c r="F558" s="1661">
        <v>19</v>
      </c>
    </row>
    <row r="559" spans="1:6" ht="20.100000000000001" customHeight="1">
      <c r="A559" s="3071"/>
      <c r="B559" s="3075" t="s">
        <v>3752</v>
      </c>
      <c r="C559" s="3075"/>
      <c r="D559" s="1662">
        <v>21</v>
      </c>
      <c r="E559" s="1662">
        <v>25</v>
      </c>
      <c r="F559" s="1662">
        <v>18</v>
      </c>
    </row>
    <row r="560" spans="1:6" ht="12.75" customHeight="1">
      <c r="A560" s="3071"/>
      <c r="B560" s="1663" t="s">
        <v>3753</v>
      </c>
      <c r="C560" s="1660"/>
      <c r="D560" s="1661">
        <v>21</v>
      </c>
      <c r="E560" s="1661">
        <v>23</v>
      </c>
      <c r="F560" s="1661">
        <v>15</v>
      </c>
    </row>
    <row r="561" spans="1:13" ht="12.75" customHeight="1">
      <c r="A561" s="3071"/>
    </row>
    <row r="562" spans="1:13" ht="12.75" customHeight="1">
      <c r="A562" s="3071"/>
      <c r="B562" s="3065" t="s">
        <v>3743</v>
      </c>
      <c r="C562" s="3059" t="s">
        <v>3755</v>
      </c>
      <c r="D562" s="3059" t="s">
        <v>3744</v>
      </c>
      <c r="E562" s="3059"/>
      <c r="F562" s="3059"/>
    </row>
    <row r="563" spans="1:13" ht="15.75" customHeight="1">
      <c r="A563" s="3071"/>
      <c r="B563" s="3065"/>
      <c r="C563" s="3059"/>
      <c r="D563" s="1566" t="s">
        <v>1320</v>
      </c>
      <c r="E563" s="1566" t="s">
        <v>3600</v>
      </c>
      <c r="F563" s="1566" t="s">
        <v>3601</v>
      </c>
    </row>
    <row r="564" spans="1:13" ht="12.75" customHeight="1">
      <c r="A564" s="3071"/>
      <c r="B564" s="1663" t="s">
        <v>3750</v>
      </c>
      <c r="C564" s="1660"/>
      <c r="D564" s="1661">
        <v>32</v>
      </c>
      <c r="E564" s="1661">
        <v>25</v>
      </c>
      <c r="F564" s="1661">
        <v>20</v>
      </c>
    </row>
    <row r="565" spans="1:13" ht="12.75" customHeight="1">
      <c r="A565" s="3071"/>
      <c r="B565" s="1663" t="s">
        <v>3751</v>
      </c>
      <c r="C565" s="1660"/>
      <c r="D565" s="1661">
        <v>29</v>
      </c>
      <c r="E565" s="1661">
        <v>24</v>
      </c>
      <c r="F565" s="1661">
        <v>19</v>
      </c>
    </row>
    <row r="566" spans="1:13" ht="21" customHeight="1" thickBot="1">
      <c r="A566" s="3071"/>
      <c r="B566" s="3075" t="s">
        <v>3752</v>
      </c>
      <c r="C566" s="3075"/>
      <c r="D566" s="1662">
        <v>24</v>
      </c>
      <c r="E566" s="1662">
        <v>23</v>
      </c>
      <c r="F566" s="1662">
        <v>18</v>
      </c>
      <c r="G566" s="44"/>
    </row>
    <row r="567" spans="1:13" ht="15.75" customHeight="1" thickBot="1">
      <c r="A567" s="3071"/>
      <c r="B567" s="1663" t="s">
        <v>3753</v>
      </c>
      <c r="C567" s="1660"/>
      <c r="D567" s="1661">
        <v>24</v>
      </c>
      <c r="E567" s="1661">
        <v>22</v>
      </c>
      <c r="F567" s="1661">
        <v>15</v>
      </c>
      <c r="H567" s="1666" t="s">
        <v>3756</v>
      </c>
      <c r="I567" s="1667" t="s">
        <v>3757</v>
      </c>
      <c r="J567" s="1668"/>
      <c r="K567" s="1668"/>
      <c r="L567" s="1668"/>
      <c r="M567" s="1669" t="s">
        <v>3758</v>
      </c>
    </row>
    <row r="568" spans="1:13" ht="12.75" customHeight="1" thickBot="1">
      <c r="H568" s="3072" t="s">
        <v>3759</v>
      </c>
      <c r="I568" s="1670" t="s">
        <v>3760</v>
      </c>
      <c r="J568" s="1671"/>
      <c r="K568" s="1671"/>
      <c r="L568" s="1672"/>
      <c r="M568" s="1671">
        <v>5.8</v>
      </c>
    </row>
    <row r="569" spans="1:13" ht="12.75" customHeight="1" thickBot="1">
      <c r="A569" s="3071" t="s">
        <v>3761</v>
      </c>
      <c r="B569" s="3065" t="s">
        <v>3743</v>
      </c>
      <c r="C569" s="3059" t="s">
        <v>3762</v>
      </c>
      <c r="D569" s="3059" t="s">
        <v>3744</v>
      </c>
      <c r="E569" s="3059"/>
      <c r="F569" s="3059"/>
      <c r="H569" s="3072"/>
      <c r="I569" s="1673" t="s">
        <v>3763</v>
      </c>
      <c r="L569" s="1674"/>
      <c r="M569" s="42">
        <v>5</v>
      </c>
    </row>
    <row r="570" spans="1:13" ht="15.75" customHeight="1" thickBot="1">
      <c r="A570" s="3071"/>
      <c r="B570" s="3065"/>
      <c r="C570" s="3059"/>
      <c r="D570" s="1566" t="s">
        <v>1320</v>
      </c>
      <c r="E570" s="1566" t="s">
        <v>3600</v>
      </c>
      <c r="F570" s="1566" t="s">
        <v>3601</v>
      </c>
      <c r="H570" s="3072"/>
      <c r="I570" s="1675" t="s">
        <v>3764</v>
      </c>
      <c r="L570" s="1674"/>
      <c r="M570" s="42">
        <v>5.0999999999999996</v>
      </c>
    </row>
    <row r="571" spans="1:13" ht="12.75" customHeight="1" thickBot="1">
      <c r="A571" s="3071"/>
      <c r="B571" s="1676" t="s">
        <v>3765</v>
      </c>
      <c r="C571" s="1663"/>
      <c r="D571" s="1661">
        <v>15</v>
      </c>
      <c r="E571" s="1661">
        <v>14</v>
      </c>
      <c r="F571" s="1661">
        <v>12</v>
      </c>
      <c r="H571" s="3072"/>
      <c r="I571" s="1673" t="s">
        <v>1368</v>
      </c>
      <c r="L571" s="1674"/>
      <c r="M571" s="42">
        <v>5.2</v>
      </c>
    </row>
    <row r="572" spans="1:13" ht="12.75" customHeight="1" thickBot="1">
      <c r="A572" s="3071"/>
      <c r="B572" s="1663" t="s">
        <v>1376</v>
      </c>
      <c r="C572" s="1660"/>
      <c r="D572" s="1661">
        <v>22</v>
      </c>
      <c r="E572" s="1661">
        <v>20</v>
      </c>
      <c r="F572" s="1661">
        <v>12</v>
      </c>
      <c r="H572" s="3072"/>
      <c r="I572" s="1673" t="s">
        <v>1369</v>
      </c>
      <c r="L572" s="1674"/>
      <c r="M572" s="42">
        <v>3.5</v>
      </c>
    </row>
    <row r="573" spans="1:13" ht="12.75" customHeight="1" thickBot="1">
      <c r="A573" s="3071"/>
      <c r="B573" s="3066" t="s">
        <v>3766</v>
      </c>
      <c r="C573" s="3066"/>
      <c r="D573" s="1662">
        <v>30</v>
      </c>
      <c r="E573" s="1662">
        <v>40</v>
      </c>
      <c r="F573" s="1662">
        <v>28</v>
      </c>
      <c r="G573" s="44"/>
      <c r="H573" s="3072"/>
      <c r="I573" s="1673" t="s">
        <v>3767</v>
      </c>
      <c r="L573" s="1674"/>
      <c r="M573" s="42">
        <v>2.7</v>
      </c>
    </row>
    <row r="574" spans="1:13" ht="12.75" customHeight="1" thickBot="1">
      <c r="A574" s="3071"/>
      <c r="B574" s="1663" t="s">
        <v>1377</v>
      </c>
      <c r="C574" s="1660"/>
      <c r="D574" s="1661">
        <v>40</v>
      </c>
      <c r="E574" s="1661">
        <v>40</v>
      </c>
      <c r="F574" s="1661">
        <v>28</v>
      </c>
      <c r="H574" s="3072"/>
      <c r="I574" s="1673" t="s">
        <v>3768</v>
      </c>
      <c r="L574" s="1674"/>
      <c r="M574" s="42">
        <v>1.6</v>
      </c>
    </row>
    <row r="575" spans="1:13" ht="12.75" customHeight="1" thickBot="1">
      <c r="H575" s="3072"/>
      <c r="I575" s="1673" t="s">
        <v>3769</v>
      </c>
      <c r="L575" s="1674"/>
      <c r="M575" s="42">
        <v>3</v>
      </c>
    </row>
    <row r="576" spans="1:13" ht="13.5" customHeight="1" thickBot="1">
      <c r="A576" s="3064" t="s">
        <v>3770</v>
      </c>
      <c r="B576" s="3065" t="s">
        <v>3771</v>
      </c>
      <c r="C576" s="3059" t="s">
        <v>1078</v>
      </c>
      <c r="D576" s="3059" t="s">
        <v>3744</v>
      </c>
      <c r="E576" s="3059"/>
      <c r="F576" s="3059"/>
      <c r="H576" s="3072"/>
      <c r="I576" s="1677" t="s">
        <v>3772</v>
      </c>
      <c r="J576" s="1678"/>
      <c r="K576" s="1678"/>
      <c r="L576" s="1679"/>
      <c r="M576" s="1678">
        <v>0.4</v>
      </c>
    </row>
    <row r="577" spans="1:13" ht="15.75" customHeight="1" thickBot="1">
      <c r="A577" s="3064"/>
      <c r="B577" s="3065"/>
      <c r="C577" s="3059"/>
      <c r="D577" s="1566" t="s">
        <v>1320</v>
      </c>
      <c r="E577" s="1566" t="s">
        <v>3600</v>
      </c>
      <c r="F577" s="1566" t="s">
        <v>3601</v>
      </c>
      <c r="H577" s="3069" t="s">
        <v>986</v>
      </c>
      <c r="I577" s="1680" t="s">
        <v>1374</v>
      </c>
      <c r="J577" s="1671"/>
      <c r="K577" s="1671"/>
      <c r="L577" s="1672"/>
      <c r="M577" s="1671">
        <v>6.8</v>
      </c>
    </row>
    <row r="578" spans="1:13" ht="12.75" customHeight="1" thickBot="1">
      <c r="A578" s="3064"/>
      <c r="B578" s="1681" t="s">
        <v>3773</v>
      </c>
      <c r="C578" s="1663"/>
      <c r="D578" s="1661">
        <v>4.4000000000000004</v>
      </c>
      <c r="E578" s="1661">
        <v>1.7000000000000002</v>
      </c>
      <c r="F578" s="1661">
        <v>2.5</v>
      </c>
      <c r="H578" s="3069"/>
      <c r="I578" s="1673" t="s">
        <v>1375</v>
      </c>
      <c r="L578" s="1674"/>
      <c r="M578" s="42">
        <v>22</v>
      </c>
    </row>
    <row r="579" spans="1:13" ht="12.75" customHeight="1" thickBot="1">
      <c r="A579" s="3064"/>
      <c r="B579" s="1676" t="s">
        <v>3774</v>
      </c>
      <c r="C579" s="1663"/>
      <c r="D579" s="1661">
        <v>5.9</v>
      </c>
      <c r="E579" s="1661">
        <v>5.9</v>
      </c>
      <c r="F579" s="1661">
        <v>4.0999999999999996</v>
      </c>
      <c r="H579" s="3069"/>
      <c r="I579" s="1673" t="s">
        <v>1376</v>
      </c>
      <c r="L579" s="1674"/>
      <c r="M579" s="42">
        <v>40</v>
      </c>
    </row>
    <row r="580" spans="1:13" ht="13.5" customHeight="1" thickBot="1">
      <c r="A580" s="3064"/>
      <c r="B580" s="3066" t="s">
        <v>3775</v>
      </c>
      <c r="C580" s="3066"/>
      <c r="D580" s="1662">
        <v>8.6</v>
      </c>
      <c r="E580" s="1662">
        <v>8.6</v>
      </c>
      <c r="F580" s="1662">
        <v>8.4</v>
      </c>
      <c r="G580" s="44"/>
      <c r="H580" s="3069"/>
      <c r="I580" s="1677" t="s">
        <v>1377</v>
      </c>
      <c r="J580" s="1678"/>
      <c r="K580" s="1678"/>
      <c r="L580" s="1679"/>
      <c r="M580" s="1678">
        <v>22</v>
      </c>
    </row>
    <row r="581" spans="1:13" ht="12.75" customHeight="1" thickBot="1">
      <c r="A581" s="3064"/>
      <c r="B581" s="1682"/>
      <c r="C581" s="1682"/>
      <c r="D581" s="1683"/>
      <c r="E581" s="1683"/>
      <c r="F581" s="1683"/>
      <c r="G581" s="44"/>
      <c r="H581" s="3070" t="s">
        <v>3776</v>
      </c>
      <c r="I581" s="1673" t="s">
        <v>1378</v>
      </c>
      <c r="L581" s="1674"/>
      <c r="M581" s="42">
        <v>9.6</v>
      </c>
    </row>
    <row r="582" spans="1:13" ht="12.75" customHeight="1" thickBot="1">
      <c r="A582" s="3064"/>
      <c r="B582" s="3065" t="s">
        <v>3771</v>
      </c>
      <c r="C582" s="3059" t="s">
        <v>996</v>
      </c>
      <c r="D582" s="3059" t="s">
        <v>3744</v>
      </c>
      <c r="E582" s="3059"/>
      <c r="F582" s="3059"/>
      <c r="G582" s="44"/>
      <c r="H582" s="3070"/>
      <c r="I582" s="1673" t="s">
        <v>3777</v>
      </c>
      <c r="L582" s="1674"/>
      <c r="M582" s="42">
        <v>4.3</v>
      </c>
    </row>
    <row r="583" spans="1:13" ht="15.75" customHeight="1" thickBot="1">
      <c r="A583" s="3064"/>
      <c r="B583" s="3065"/>
      <c r="C583" s="3059"/>
      <c r="D583" s="1566" t="s">
        <v>1320</v>
      </c>
      <c r="E583" s="1566" t="s">
        <v>3600</v>
      </c>
      <c r="F583" s="1566" t="s">
        <v>3601</v>
      </c>
      <c r="H583" s="3070"/>
      <c r="I583" s="1675" t="s">
        <v>3778</v>
      </c>
      <c r="L583" s="1674"/>
      <c r="M583" s="42">
        <v>7.2</v>
      </c>
    </row>
    <row r="584" spans="1:13" ht="13.5" customHeight="1" thickBot="1">
      <c r="A584" s="3064"/>
      <c r="B584" s="1676" t="s">
        <v>3779</v>
      </c>
      <c r="C584" s="1663"/>
      <c r="D584" s="1661">
        <v>3</v>
      </c>
      <c r="E584" s="1661">
        <v>1.5</v>
      </c>
      <c r="F584" s="1661">
        <v>1</v>
      </c>
      <c r="H584" s="3070"/>
      <c r="I584" s="1677" t="s">
        <v>3780</v>
      </c>
      <c r="J584" s="1678"/>
      <c r="K584" s="1678"/>
      <c r="L584" s="1679"/>
      <c r="M584" s="1678">
        <v>9.1</v>
      </c>
    </row>
    <row r="585" spans="1:13" ht="12.75" customHeight="1">
      <c r="A585" s="3064"/>
      <c r="B585" s="1682"/>
      <c r="C585" s="1682"/>
      <c r="D585" s="1683"/>
      <c r="E585" s="1683"/>
      <c r="F585" s="1683"/>
      <c r="G585" s="44"/>
      <c r="H585" s="42" t="s">
        <v>3781</v>
      </c>
    </row>
    <row r="586" spans="1:13" ht="12.75" customHeight="1">
      <c r="A586" s="3064"/>
      <c r="B586" s="3065" t="s">
        <v>3771</v>
      </c>
      <c r="C586" s="3059" t="s">
        <v>3762</v>
      </c>
      <c r="D586" s="3059" t="s">
        <v>3744</v>
      </c>
      <c r="E586" s="3059"/>
      <c r="F586" s="3059"/>
      <c r="G586" s="44"/>
    </row>
    <row r="587" spans="1:13" ht="15.75" customHeight="1">
      <c r="A587" s="3064"/>
      <c r="B587" s="3065"/>
      <c r="C587" s="3059"/>
      <c r="D587" s="1566" t="s">
        <v>1320</v>
      </c>
      <c r="E587" s="1566" t="s">
        <v>3600</v>
      </c>
      <c r="F587" s="1566" t="s">
        <v>3601</v>
      </c>
    </row>
    <row r="588" spans="1:13" ht="12.75" customHeight="1">
      <c r="A588" s="3064"/>
      <c r="B588" s="1663" t="s">
        <v>3782</v>
      </c>
      <c r="C588" s="1660"/>
      <c r="D588" s="1270">
        <v>6.8</v>
      </c>
      <c r="E588" s="1270">
        <v>9.5</v>
      </c>
      <c r="F588" s="1270">
        <v>5.5</v>
      </c>
    </row>
    <row r="590" spans="1:13" ht="12.75" customHeight="1">
      <c r="A590" s="3064" t="s">
        <v>3783</v>
      </c>
      <c r="B590" s="3065" t="s">
        <v>3743</v>
      </c>
      <c r="C590" s="3059" t="s">
        <v>2979</v>
      </c>
      <c r="D590" s="3059" t="s">
        <v>3744</v>
      </c>
      <c r="E590" s="3059"/>
      <c r="F590" s="3059"/>
    </row>
    <row r="591" spans="1:13" ht="15.75" customHeight="1">
      <c r="A591" s="3064"/>
      <c r="B591" s="3065"/>
      <c r="C591" s="3059"/>
      <c r="D591" s="1566" t="s">
        <v>1320</v>
      </c>
      <c r="E591" s="1566" t="s">
        <v>3600</v>
      </c>
      <c r="F591" s="1566" t="s">
        <v>3601</v>
      </c>
    </row>
    <row r="592" spans="1:13" ht="12.75" customHeight="1">
      <c r="A592" s="3064"/>
      <c r="B592" s="3067" t="s">
        <v>3784</v>
      </c>
      <c r="C592" s="3067"/>
      <c r="D592" s="1662">
        <v>5.3</v>
      </c>
      <c r="E592" s="1662">
        <v>1.7000000000000002</v>
      </c>
      <c r="F592" s="1662">
        <v>7.1</v>
      </c>
    </row>
    <row r="593" spans="1:6" ht="12.75" customHeight="1">
      <c r="A593" s="3064"/>
      <c r="B593" s="3067" t="s">
        <v>3785</v>
      </c>
      <c r="C593" s="3067"/>
      <c r="D593" s="1662">
        <v>5.0999999999999996</v>
      </c>
      <c r="E593" s="1662">
        <v>2.2999999999999998</v>
      </c>
      <c r="F593" s="1662">
        <v>6.2</v>
      </c>
    </row>
    <row r="594" spans="1:6" ht="12.75" customHeight="1">
      <c r="A594" s="3064"/>
      <c r="B594" s="3068" t="s">
        <v>3786</v>
      </c>
      <c r="C594" s="3068"/>
      <c r="D594" s="1662">
        <v>5.8</v>
      </c>
      <c r="E594" s="1662">
        <v>2.2999999999999998</v>
      </c>
      <c r="F594" s="1662">
        <v>9.6</v>
      </c>
    </row>
    <row r="595" spans="1:6" ht="12.75" customHeight="1">
      <c r="A595" s="3064"/>
      <c r="B595" s="3067" t="s">
        <v>3787</v>
      </c>
      <c r="C595" s="3067"/>
      <c r="D595" s="1662">
        <v>4.9000000000000004</v>
      </c>
      <c r="E595" s="1662">
        <v>2.2999999999999998</v>
      </c>
      <c r="F595" s="1662">
        <v>9</v>
      </c>
    </row>
    <row r="596" spans="1:6" ht="12.75" customHeight="1">
      <c r="A596" s="1684"/>
      <c r="B596" s="1685"/>
      <c r="C596" s="1685"/>
      <c r="D596" s="1686"/>
      <c r="E596" s="1686"/>
      <c r="F596" s="1686"/>
    </row>
    <row r="597" spans="1:6" ht="12.75" customHeight="1">
      <c r="A597" s="3064" t="s">
        <v>3788</v>
      </c>
      <c r="B597" s="3065" t="s">
        <v>3743</v>
      </c>
      <c r="C597" s="3059" t="s">
        <v>3789</v>
      </c>
      <c r="D597" s="3059" t="s">
        <v>3744</v>
      </c>
      <c r="E597" s="3059"/>
      <c r="F597" s="3059"/>
    </row>
    <row r="598" spans="1:6" ht="15.75" customHeight="1">
      <c r="A598" s="3064"/>
      <c r="B598" s="3065"/>
      <c r="C598" s="3059"/>
      <c r="D598" s="1566" t="s">
        <v>1320</v>
      </c>
      <c r="E598" s="1566" t="s">
        <v>3600</v>
      </c>
      <c r="F598" s="1566" t="s">
        <v>3601</v>
      </c>
    </row>
    <row r="599" spans="1:6" ht="12.75" customHeight="1">
      <c r="A599" s="3064"/>
      <c r="B599" s="1687" t="s">
        <v>3790</v>
      </c>
      <c r="C599" s="1688"/>
      <c r="D599" s="1662">
        <v>6.1</v>
      </c>
      <c r="E599" s="1662">
        <v>5.2</v>
      </c>
      <c r="F599" s="1662">
        <v>7</v>
      </c>
    </row>
    <row r="600" spans="1:6" ht="12.75" customHeight="1">
      <c r="A600" s="3064"/>
      <c r="B600" s="1687" t="s">
        <v>3791</v>
      </c>
      <c r="C600" s="1688"/>
      <c r="D600" s="1662">
        <v>6.7</v>
      </c>
      <c r="E600" s="1662">
        <v>4</v>
      </c>
      <c r="F600" s="1662">
        <v>12</v>
      </c>
    </row>
    <row r="601" spans="1:6" ht="12.75" customHeight="1">
      <c r="A601" s="3064"/>
      <c r="B601" s="1650"/>
      <c r="C601" s="1689"/>
      <c r="D601" s="1683"/>
      <c r="E601" s="1683"/>
      <c r="F601" s="1683"/>
    </row>
    <row r="602" spans="1:6" ht="12.75" customHeight="1">
      <c r="A602" s="3064"/>
      <c r="B602" s="3065" t="s">
        <v>3743</v>
      </c>
      <c r="C602" s="3059" t="s">
        <v>980</v>
      </c>
      <c r="D602" s="3059" t="s">
        <v>3744</v>
      </c>
      <c r="E602" s="3059"/>
      <c r="F602" s="3059"/>
    </row>
    <row r="603" spans="1:6" ht="15.75" customHeight="1">
      <c r="A603" s="3064"/>
      <c r="B603" s="3065"/>
      <c r="C603" s="3059"/>
      <c r="D603" s="1566" t="s">
        <v>1320</v>
      </c>
      <c r="E603" s="1566" t="s">
        <v>3600</v>
      </c>
      <c r="F603" s="1566" t="s">
        <v>3601</v>
      </c>
    </row>
    <row r="604" spans="1:6" ht="12.75" customHeight="1">
      <c r="A604" s="3064"/>
      <c r="B604" s="3066" t="s">
        <v>3792</v>
      </c>
      <c r="C604" s="3066"/>
      <c r="D604" s="1662">
        <v>7.2</v>
      </c>
      <c r="E604" s="1662">
        <v>7</v>
      </c>
      <c r="F604" s="1662">
        <v>10.199999999999999</v>
      </c>
    </row>
    <row r="605" spans="1:6" ht="12.75" customHeight="1">
      <c r="A605" s="3064"/>
      <c r="B605" s="1688" t="s">
        <v>3793</v>
      </c>
      <c r="C605" s="1690"/>
      <c r="D605" s="1662">
        <v>9.1</v>
      </c>
      <c r="E605" s="1662">
        <v>10.9</v>
      </c>
      <c r="F605" s="1662">
        <v>11.2</v>
      </c>
    </row>
    <row r="606" spans="1:6" ht="12.75" customHeight="1">
      <c r="A606" s="1691"/>
      <c r="B606" s="1260"/>
      <c r="C606" s="1260"/>
      <c r="D606" s="1692"/>
      <c r="E606" s="1692"/>
      <c r="F606" s="1692"/>
    </row>
    <row r="607" spans="1:6" ht="12.75" customHeight="1">
      <c r="A607" s="3064" t="s">
        <v>3794</v>
      </c>
      <c r="B607" s="3065" t="s">
        <v>3771</v>
      </c>
      <c r="C607" s="3059" t="s">
        <v>2979</v>
      </c>
      <c r="D607" s="3059" t="s">
        <v>3744</v>
      </c>
      <c r="E607" s="3059"/>
      <c r="F607" s="3059"/>
    </row>
    <row r="608" spans="1:6" ht="15.75" customHeight="1">
      <c r="A608" s="3064"/>
      <c r="B608" s="3065"/>
      <c r="C608" s="3059"/>
      <c r="D608" s="1566" t="s">
        <v>1320</v>
      </c>
      <c r="E608" s="1566" t="s">
        <v>3600</v>
      </c>
      <c r="F608" s="1566" t="s">
        <v>3601</v>
      </c>
    </row>
    <row r="609" spans="1:6" ht="12.75" customHeight="1">
      <c r="A609" s="3064"/>
      <c r="B609" s="1663" t="s">
        <v>3795</v>
      </c>
      <c r="C609" s="1660"/>
      <c r="D609" s="1661">
        <v>5.2</v>
      </c>
      <c r="E609" s="1661">
        <v>1.7000000000000002</v>
      </c>
      <c r="F609" s="1661">
        <v>4</v>
      </c>
    </row>
    <row r="610" spans="1:6" ht="12.75" customHeight="1">
      <c r="A610" s="3064"/>
      <c r="B610" s="1663" t="s">
        <v>3796</v>
      </c>
      <c r="C610" s="1660"/>
      <c r="D610" s="1661">
        <v>1.6</v>
      </c>
      <c r="E610" s="1661">
        <v>0.8</v>
      </c>
      <c r="F610" s="1661">
        <v>2.4</v>
      </c>
    </row>
    <row r="611" spans="1:6" ht="12.75" customHeight="1">
      <c r="A611" s="3064"/>
      <c r="B611" s="1681" t="s">
        <v>3797</v>
      </c>
      <c r="C611" s="1663"/>
      <c r="D611" s="1661">
        <v>2.7</v>
      </c>
      <c r="E611" s="1661">
        <v>1.1000000000000001</v>
      </c>
      <c r="F611" s="1661">
        <v>3.3</v>
      </c>
    </row>
    <row r="612" spans="1:6" ht="12.75" customHeight="1">
      <c r="A612" s="3064"/>
      <c r="B612" s="1681" t="s">
        <v>3798</v>
      </c>
      <c r="C612" s="1663"/>
      <c r="D612" s="1661">
        <v>2.5</v>
      </c>
      <c r="E612" s="1661">
        <v>1.1000000000000001</v>
      </c>
      <c r="F612" s="1661">
        <v>3.3</v>
      </c>
    </row>
    <row r="613" spans="1:6" ht="12.75" customHeight="1">
      <c r="A613" s="3064"/>
      <c r="B613" s="3066" t="s">
        <v>3799</v>
      </c>
      <c r="C613" s="3066"/>
      <c r="D613" s="1662">
        <v>4</v>
      </c>
      <c r="E613" s="1662">
        <v>2</v>
      </c>
      <c r="F613" s="1662">
        <v>5</v>
      </c>
    </row>
    <row r="614" spans="1:6" ht="12.75" customHeight="1">
      <c r="A614" s="3064"/>
      <c r="B614" s="1663" t="s">
        <v>3800</v>
      </c>
      <c r="C614" s="1660"/>
      <c r="D614" s="1661">
        <v>3.5</v>
      </c>
      <c r="E614" s="1661">
        <v>1.2</v>
      </c>
      <c r="F614" s="1661">
        <v>3.8</v>
      </c>
    </row>
    <row r="615" spans="1:6" ht="12.75" customHeight="1">
      <c r="A615" s="3064"/>
      <c r="B615" s="1577"/>
      <c r="C615" s="1693"/>
      <c r="D615" s="1694"/>
      <c r="E615" s="1694"/>
      <c r="F615" s="1694"/>
    </row>
    <row r="616" spans="1:6" ht="12.75" customHeight="1">
      <c r="A616" s="3064"/>
      <c r="B616" s="3065" t="s">
        <v>3771</v>
      </c>
      <c r="C616" s="3059" t="s">
        <v>3801</v>
      </c>
      <c r="D616" s="3059" t="s">
        <v>3744</v>
      </c>
      <c r="E616" s="3059"/>
      <c r="F616" s="3059"/>
    </row>
    <row r="617" spans="1:6" ht="15.75" customHeight="1">
      <c r="A617" s="3064"/>
      <c r="B617" s="3065"/>
      <c r="C617" s="3059"/>
      <c r="D617" s="1566" t="s">
        <v>1320</v>
      </c>
      <c r="E617" s="1566" t="s">
        <v>3600</v>
      </c>
      <c r="F617" s="1566" t="s">
        <v>3601</v>
      </c>
    </row>
    <row r="618" spans="1:6" ht="12.75" customHeight="1">
      <c r="A618" s="3064"/>
      <c r="B618" s="1663" t="s">
        <v>3802</v>
      </c>
      <c r="C618" s="1660"/>
      <c r="D618" s="1661">
        <v>3</v>
      </c>
      <c r="E618" s="1661">
        <v>2</v>
      </c>
      <c r="F618" s="1661">
        <v>3</v>
      </c>
    </row>
    <row r="619" spans="1:6" ht="12.75" customHeight="1">
      <c r="A619" s="1695"/>
    </row>
    <row r="620" spans="1:6" ht="12.75" customHeight="1">
      <c r="A620" s="3064" t="s">
        <v>3803</v>
      </c>
      <c r="B620" s="3065" t="s">
        <v>3771</v>
      </c>
      <c r="C620" s="3059" t="s">
        <v>980</v>
      </c>
      <c r="D620" s="3059" t="s">
        <v>3744</v>
      </c>
      <c r="E620" s="3059"/>
      <c r="F620" s="3059"/>
    </row>
    <row r="621" spans="1:6" ht="15.75" customHeight="1">
      <c r="A621" s="3064"/>
      <c r="B621" s="3065"/>
      <c r="C621" s="3059"/>
      <c r="D621" s="1566" t="s">
        <v>1320</v>
      </c>
      <c r="E621" s="1566" t="s">
        <v>3600</v>
      </c>
      <c r="F621" s="1566" t="s">
        <v>3601</v>
      </c>
    </row>
    <row r="622" spans="1:6" ht="12.75" customHeight="1">
      <c r="A622" s="3064"/>
      <c r="B622" s="1687" t="s">
        <v>3804</v>
      </c>
      <c r="C622" s="1688"/>
      <c r="D622" s="1662">
        <v>3</v>
      </c>
      <c r="E622" s="1662">
        <v>2.1</v>
      </c>
      <c r="F622" s="1662">
        <v>3</v>
      </c>
    </row>
    <row r="623" spans="1:6" ht="12.75" customHeight="1">
      <c r="A623" s="3064"/>
      <c r="B623" s="1696" t="s">
        <v>3805</v>
      </c>
      <c r="C623" s="1688"/>
      <c r="D623" s="1662">
        <v>4.5999999999999996</v>
      </c>
      <c r="E623" s="1662">
        <v>3.8</v>
      </c>
      <c r="F623" s="1662">
        <v>3</v>
      </c>
    </row>
    <row r="624" spans="1:6" ht="12.75" customHeight="1">
      <c r="A624" s="3064"/>
      <c r="B624" s="1687" t="s">
        <v>3806</v>
      </c>
      <c r="C624" s="1688"/>
      <c r="D624" s="1662">
        <v>9.6</v>
      </c>
      <c r="E624" s="1662">
        <v>4.8</v>
      </c>
      <c r="F624" s="1662">
        <v>5.9</v>
      </c>
    </row>
    <row r="625" spans="1:6" ht="12.75" customHeight="1">
      <c r="A625" s="3064"/>
      <c r="B625" s="1696" t="s">
        <v>3807</v>
      </c>
      <c r="C625" s="1687"/>
      <c r="D625" s="1662">
        <v>4.3</v>
      </c>
      <c r="E625" s="1662">
        <v>3.8</v>
      </c>
      <c r="F625" s="1662">
        <v>2.6</v>
      </c>
    </row>
    <row r="626" spans="1:6" ht="12.75" customHeight="1">
      <c r="A626" s="3064"/>
      <c r="B626" s="3066" t="s">
        <v>3808</v>
      </c>
      <c r="C626" s="3066"/>
      <c r="D626" s="1662">
        <v>3</v>
      </c>
      <c r="E626" s="1662">
        <v>0.9</v>
      </c>
      <c r="F626" s="1662">
        <v>5.7</v>
      </c>
    </row>
    <row r="627" spans="1:6" ht="12.75" customHeight="1">
      <c r="A627" s="3064"/>
      <c r="B627" s="1696" t="s">
        <v>3809</v>
      </c>
      <c r="C627" s="1688"/>
      <c r="D627" s="1662">
        <v>0.4</v>
      </c>
      <c r="E627" s="1662">
        <v>0.2</v>
      </c>
      <c r="F627" s="1662">
        <v>1.5</v>
      </c>
    </row>
    <row r="629" spans="1:6" ht="12.75" customHeight="1">
      <c r="A629" s="3064" t="s">
        <v>3810</v>
      </c>
      <c r="B629" s="3065" t="s">
        <v>3743</v>
      </c>
      <c r="C629" s="3059" t="s">
        <v>3811</v>
      </c>
      <c r="D629" s="3059" t="s">
        <v>3744</v>
      </c>
      <c r="E629" s="3059"/>
      <c r="F629" s="3059"/>
    </row>
    <row r="630" spans="1:6" ht="15.75" customHeight="1">
      <c r="A630" s="3064"/>
      <c r="B630" s="3065"/>
      <c r="C630" s="3059"/>
      <c r="D630" s="1566" t="s">
        <v>1320</v>
      </c>
      <c r="E630" s="1566" t="s">
        <v>3600</v>
      </c>
      <c r="F630" s="1566" t="s">
        <v>3601</v>
      </c>
    </row>
    <row r="631" spans="1:6" ht="12.75" customHeight="1">
      <c r="A631" s="3064"/>
      <c r="B631" s="1687" t="s">
        <v>3812</v>
      </c>
      <c r="C631" s="1688"/>
      <c r="D631" s="1662">
        <v>6.5</v>
      </c>
      <c r="E631" s="1662">
        <v>3.5</v>
      </c>
      <c r="F631" s="1662">
        <v>8.5</v>
      </c>
    </row>
    <row r="632" spans="1:6" ht="12.75" customHeight="1">
      <c r="A632" s="3064"/>
      <c r="B632" s="1696" t="s">
        <v>3813</v>
      </c>
      <c r="C632" s="1688"/>
      <c r="D632" s="1662">
        <v>6</v>
      </c>
      <c r="E632" s="1662">
        <v>3</v>
      </c>
      <c r="F632" s="1662">
        <v>9</v>
      </c>
    </row>
    <row r="633" spans="1:6" ht="12.75" customHeight="1">
      <c r="A633" s="3064"/>
      <c r="B633" s="1687" t="s">
        <v>3814</v>
      </c>
      <c r="C633" s="1688"/>
      <c r="D633" s="1662">
        <v>9</v>
      </c>
      <c r="E633" s="1662">
        <v>5.5</v>
      </c>
      <c r="F633" s="1662">
        <v>12</v>
      </c>
    </row>
    <row r="634" spans="1:6" ht="12.75" customHeight="1">
      <c r="A634" s="3064"/>
      <c r="B634" s="1696" t="s">
        <v>3815</v>
      </c>
      <c r="C634" s="1687"/>
      <c r="D634" s="1662">
        <v>26</v>
      </c>
      <c r="E634" s="1662">
        <v>22.5</v>
      </c>
      <c r="F634" s="1662">
        <v>22.5</v>
      </c>
    </row>
    <row r="635" spans="1:6" ht="12.75" customHeight="1">
      <c r="A635" s="3064"/>
      <c r="B635" s="1687" t="s">
        <v>3816</v>
      </c>
      <c r="C635" s="1687"/>
      <c r="D635" s="1662">
        <v>8.1999999999999993</v>
      </c>
      <c r="E635" s="1662">
        <v>3.2</v>
      </c>
      <c r="F635" s="1662">
        <v>9</v>
      </c>
    </row>
    <row r="636" spans="1:6" ht="12.75" customHeight="1">
      <c r="A636" s="3064"/>
      <c r="B636" s="3066" t="s">
        <v>3817</v>
      </c>
      <c r="C636" s="3066"/>
      <c r="D636" s="1662">
        <v>8</v>
      </c>
      <c r="E636" s="1662">
        <v>8</v>
      </c>
      <c r="F636" s="1662">
        <v>11</v>
      </c>
    </row>
    <row r="637" spans="1:6" ht="12.75" customHeight="1">
      <c r="A637" s="3064"/>
      <c r="B637" s="1577"/>
      <c r="C637" s="1693"/>
      <c r="D637" s="1693"/>
      <c r="E637" s="1693"/>
      <c r="F637" s="1693"/>
    </row>
    <row r="638" spans="1:6" ht="12.75" customHeight="1">
      <c r="A638" s="3064"/>
      <c r="B638" s="3065" t="s">
        <v>3771</v>
      </c>
      <c r="C638" s="3059" t="s">
        <v>3818</v>
      </c>
      <c r="D638" s="3059" t="s">
        <v>3744</v>
      </c>
      <c r="E638" s="3059"/>
      <c r="F638" s="3059"/>
    </row>
    <row r="639" spans="1:6" ht="15.75" customHeight="1">
      <c r="A639" s="3064"/>
      <c r="B639" s="3065"/>
      <c r="C639" s="3059"/>
      <c r="D639" s="1566" t="s">
        <v>1320</v>
      </c>
      <c r="E639" s="1566" t="s">
        <v>3600</v>
      </c>
      <c r="F639" s="1566" t="s">
        <v>3601</v>
      </c>
    </row>
    <row r="640" spans="1:6" ht="12.75" customHeight="1">
      <c r="A640" s="3064"/>
      <c r="B640" s="1687" t="s">
        <v>3817</v>
      </c>
      <c r="C640" s="1688"/>
      <c r="D640" s="1662">
        <v>3</v>
      </c>
      <c r="E640" s="1662">
        <v>1.5</v>
      </c>
      <c r="F640" s="1662">
        <v>2</v>
      </c>
    </row>
    <row r="641" spans="1:6" ht="12.75" customHeight="1">
      <c r="A641" s="3064"/>
      <c r="B641" s="1696" t="s">
        <v>3819</v>
      </c>
      <c r="C641" s="1688"/>
      <c r="D641" s="1662">
        <v>3.5</v>
      </c>
      <c r="E641" s="1662">
        <v>2</v>
      </c>
      <c r="F641" s="1662">
        <v>4</v>
      </c>
    </row>
    <row r="642" spans="1:6" ht="12.75" customHeight="1">
      <c r="A642" s="3064"/>
      <c r="B642" s="1650"/>
      <c r="C642" s="1689"/>
      <c r="D642" s="1683"/>
      <c r="E642" s="1683"/>
      <c r="F642" s="1683"/>
    </row>
    <row r="643" spans="1:6" ht="12.75" customHeight="1">
      <c r="A643" s="3064"/>
      <c r="B643" s="3065" t="s">
        <v>3771</v>
      </c>
      <c r="C643" s="3059" t="s">
        <v>3820</v>
      </c>
      <c r="D643" s="3059" t="s">
        <v>3744</v>
      </c>
      <c r="E643" s="3059"/>
      <c r="F643" s="3059"/>
    </row>
    <row r="644" spans="1:6" ht="15.75" customHeight="1">
      <c r="A644" s="3064"/>
      <c r="B644" s="3065"/>
      <c r="C644" s="3059"/>
      <c r="D644" s="1566" t="s">
        <v>1320</v>
      </c>
      <c r="E644" s="1566" t="s">
        <v>3600</v>
      </c>
      <c r="F644" s="1566" t="s">
        <v>3601</v>
      </c>
    </row>
    <row r="645" spans="1:6" ht="12.75" customHeight="1">
      <c r="A645" s="3064"/>
      <c r="B645" s="1696" t="s">
        <v>3819</v>
      </c>
      <c r="C645" s="1687"/>
      <c r="D645" s="1662">
        <v>0.8</v>
      </c>
      <c r="E645" s="1662">
        <v>0.30000000000000004</v>
      </c>
      <c r="F645" s="1662">
        <v>2.2000000000000002</v>
      </c>
    </row>
    <row r="647" spans="1:6" ht="12.75" customHeight="1">
      <c r="A647" s="3064" t="s">
        <v>3821</v>
      </c>
      <c r="B647" s="3065" t="s">
        <v>3743</v>
      </c>
      <c r="C647" s="3059" t="s">
        <v>3822</v>
      </c>
      <c r="D647" s="3059" t="s">
        <v>3744</v>
      </c>
      <c r="E647" s="3059"/>
      <c r="F647" s="3059"/>
    </row>
    <row r="648" spans="1:6" ht="15.75" customHeight="1">
      <c r="A648" s="3064"/>
      <c r="B648" s="3065"/>
      <c r="C648" s="3059"/>
      <c r="D648" s="1566" t="s">
        <v>1320</v>
      </c>
      <c r="E648" s="1566" t="s">
        <v>3600</v>
      </c>
      <c r="F648" s="1566" t="s">
        <v>3601</v>
      </c>
    </row>
    <row r="649" spans="1:6" ht="12.75" customHeight="1">
      <c r="A649" s="3064"/>
      <c r="B649" s="1687" t="s">
        <v>3823</v>
      </c>
      <c r="C649" s="1688"/>
      <c r="D649" s="1697" t="s">
        <v>3824</v>
      </c>
      <c r="E649" s="1697" t="s">
        <v>3825</v>
      </c>
      <c r="F649" s="1697" t="s">
        <v>3826</v>
      </c>
    </row>
    <row r="650" spans="1:6" ht="12.75" customHeight="1">
      <c r="A650" s="3064"/>
      <c r="B650" s="1696" t="s">
        <v>3827</v>
      </c>
      <c r="C650" s="1688"/>
      <c r="D650" s="1697" t="s">
        <v>3828</v>
      </c>
      <c r="E650" s="1697" t="s">
        <v>3829</v>
      </c>
      <c r="F650" s="1697" t="s">
        <v>3830</v>
      </c>
    </row>
    <row r="651" spans="1:6" ht="12.75" customHeight="1">
      <c r="A651" s="3064"/>
      <c r="B651" s="1687" t="s">
        <v>3831</v>
      </c>
      <c r="C651" s="1688"/>
      <c r="D651" s="1697" t="s">
        <v>3832</v>
      </c>
      <c r="E651" s="1697" t="s">
        <v>3833</v>
      </c>
      <c r="F651" s="1697" t="s">
        <v>3834</v>
      </c>
    </row>
    <row r="652" spans="1:6" ht="12.75" customHeight="1">
      <c r="A652" s="3064"/>
      <c r="B652" s="1696" t="s">
        <v>3835</v>
      </c>
      <c r="C652" s="1687"/>
      <c r="D652" s="1697" t="s">
        <v>3829</v>
      </c>
      <c r="E652" s="1697" t="s">
        <v>3836</v>
      </c>
      <c r="F652" s="1697" t="s">
        <v>3837</v>
      </c>
    </row>
    <row r="653" spans="1:6" ht="12.75" customHeight="1">
      <c r="A653" s="3064"/>
      <c r="B653" s="1687" t="s">
        <v>3838</v>
      </c>
      <c r="C653" s="1687"/>
      <c r="D653" s="1697" t="s">
        <v>3839</v>
      </c>
      <c r="E653" s="1697" t="s">
        <v>3840</v>
      </c>
      <c r="F653" s="1697" t="s">
        <v>3841</v>
      </c>
    </row>
    <row r="675" spans="1:16" ht="12.75" customHeight="1">
      <c r="P675" s="42" t="s">
        <v>3842</v>
      </c>
    </row>
    <row r="680" spans="1:16" ht="12.75" customHeight="1">
      <c r="D680" s="1249"/>
    </row>
    <row r="681" spans="1:16" ht="12.75" customHeight="1">
      <c r="D681" s="1249"/>
    </row>
    <row r="682" spans="1:16" ht="15" customHeight="1">
      <c r="A682" s="1562" t="s">
        <v>3843</v>
      </c>
      <c r="D682" s="1249"/>
    </row>
    <row r="683" spans="1:16" ht="12.75" customHeight="1">
      <c r="D683" s="1249"/>
    </row>
    <row r="684" spans="1:16" ht="12.75" customHeight="1">
      <c r="C684" s="1660" t="s">
        <v>3844</v>
      </c>
      <c r="D684" s="1566" t="s">
        <v>1320</v>
      </c>
      <c r="E684" s="1566" t="s">
        <v>1321</v>
      </c>
      <c r="F684" s="1566" t="s">
        <v>1322</v>
      </c>
    </row>
    <row r="685" spans="1:16" ht="12.75" customHeight="1">
      <c r="C685" s="1660" t="s">
        <v>1102</v>
      </c>
      <c r="D685" s="1270">
        <v>12.5</v>
      </c>
      <c r="E685" s="1661">
        <f>H685/0.437</f>
        <v>5.4919908466819223</v>
      </c>
      <c r="F685" s="1661">
        <f t="shared" ref="F685:F700" si="0">I685/0.83</f>
        <v>12.53012048192771</v>
      </c>
      <c r="H685" s="42">
        <v>2.4</v>
      </c>
      <c r="I685" s="42">
        <v>10.4</v>
      </c>
    </row>
    <row r="686" spans="1:16" ht="12.75" customHeight="1">
      <c r="C686" s="1660" t="s">
        <v>1106</v>
      </c>
      <c r="D686" s="1270">
        <v>20</v>
      </c>
      <c r="E686" s="1661">
        <f>H686/0.437</f>
        <v>5.9496567505720828</v>
      </c>
      <c r="F686" s="1661">
        <f t="shared" si="0"/>
        <v>24.939759036144576</v>
      </c>
      <c r="H686" s="42">
        <v>2.6</v>
      </c>
      <c r="I686" s="42">
        <v>20.7</v>
      </c>
    </row>
    <row r="687" spans="1:16" ht="12.75" customHeight="1">
      <c r="C687" s="1660" t="s">
        <v>1097</v>
      </c>
      <c r="D687" s="1270">
        <v>15</v>
      </c>
      <c r="E687" s="1661">
        <f>H687/0.437</f>
        <v>5.9496567505720828</v>
      </c>
      <c r="F687" s="1661">
        <f t="shared" si="0"/>
        <v>22.048192771084338</v>
      </c>
      <c r="H687" s="42">
        <v>2.6</v>
      </c>
      <c r="I687" s="42">
        <v>18.3</v>
      </c>
    </row>
    <row r="688" spans="1:16" ht="12.75" customHeight="1">
      <c r="C688" s="1660" t="s">
        <v>3034</v>
      </c>
      <c r="D688" s="1270">
        <v>28</v>
      </c>
      <c r="E688" s="1661">
        <f>H688/0.437</f>
        <v>5.9496567505720828</v>
      </c>
      <c r="F688" s="1661">
        <f t="shared" si="0"/>
        <v>24.939759036144576</v>
      </c>
      <c r="H688" s="42">
        <v>2.6</v>
      </c>
      <c r="I688" s="42">
        <v>20.7</v>
      </c>
    </row>
    <row r="689" spans="1:9" ht="12.75" customHeight="1">
      <c r="C689" s="1660" t="s">
        <v>1112</v>
      </c>
      <c r="D689" s="1270">
        <v>25</v>
      </c>
      <c r="E689" s="1661">
        <v>8</v>
      </c>
      <c r="F689" s="1661">
        <f t="shared" si="0"/>
        <v>33.012048192771083</v>
      </c>
      <c r="H689" s="42">
        <v>3.5</v>
      </c>
      <c r="I689" s="42">
        <v>27.4</v>
      </c>
    </row>
    <row r="690" spans="1:9" ht="12.75" customHeight="1">
      <c r="C690" s="1660" t="s">
        <v>1108</v>
      </c>
      <c r="D690" s="1270">
        <v>15</v>
      </c>
      <c r="E690" s="1661">
        <f t="shared" ref="E690:E700" si="1">H690/0.437</f>
        <v>5.9496567505720828</v>
      </c>
      <c r="F690" s="1661">
        <f t="shared" si="0"/>
        <v>20</v>
      </c>
      <c r="H690" s="42">
        <v>2.6</v>
      </c>
      <c r="I690" s="42">
        <v>16.600000000000001</v>
      </c>
    </row>
    <row r="691" spans="1:9" ht="12.75" customHeight="1">
      <c r="C691" s="1660" t="s">
        <v>1114</v>
      </c>
      <c r="D691" s="1270">
        <v>35</v>
      </c>
      <c r="E691" s="1661">
        <f t="shared" si="1"/>
        <v>8.0091533180778036</v>
      </c>
      <c r="F691" s="1661">
        <f t="shared" si="0"/>
        <v>40</v>
      </c>
      <c r="H691" s="42">
        <v>3.5</v>
      </c>
      <c r="I691" s="42">
        <v>33.200000000000003</v>
      </c>
    </row>
    <row r="692" spans="1:9" ht="12.75" customHeight="1">
      <c r="C692" s="1660" t="s">
        <v>1110</v>
      </c>
      <c r="D692" s="1270">
        <v>16</v>
      </c>
      <c r="E692" s="1661">
        <f t="shared" si="1"/>
        <v>3.4324942791762014</v>
      </c>
      <c r="F692" s="1661">
        <f t="shared" si="0"/>
        <v>34.939759036144572</v>
      </c>
      <c r="H692" s="42">
        <v>1.5</v>
      </c>
      <c r="I692" s="42">
        <v>29</v>
      </c>
    </row>
    <row r="693" spans="1:9" ht="12.75" customHeight="1">
      <c r="C693" s="1660" t="s">
        <v>3845</v>
      </c>
      <c r="D693" s="1270">
        <v>16</v>
      </c>
      <c r="E693" s="1661">
        <f t="shared" si="1"/>
        <v>2.2883295194508011</v>
      </c>
      <c r="F693" s="1661">
        <f t="shared" si="0"/>
        <v>7.4698795180722888</v>
      </c>
      <c r="H693" s="42">
        <v>1</v>
      </c>
      <c r="I693" s="42">
        <v>6.2</v>
      </c>
    </row>
    <row r="694" spans="1:9" ht="12.75" customHeight="1">
      <c r="C694" s="1660" t="s">
        <v>3846</v>
      </c>
      <c r="D694" s="1270">
        <v>16</v>
      </c>
      <c r="E694" s="1661">
        <f t="shared" si="1"/>
        <v>2.2883295194508011</v>
      </c>
      <c r="F694" s="1661">
        <f t="shared" si="0"/>
        <v>7.4698795180722888</v>
      </c>
      <c r="H694" s="42">
        <v>1</v>
      </c>
      <c r="I694" s="42">
        <v>6.2</v>
      </c>
    </row>
    <row r="695" spans="1:9" ht="12.75" customHeight="1">
      <c r="C695" s="1660" t="s">
        <v>3026</v>
      </c>
      <c r="D695" s="1270">
        <v>23.3</v>
      </c>
      <c r="E695" s="1661">
        <f t="shared" si="1"/>
        <v>1.1441647597254005</v>
      </c>
      <c r="F695" s="1661">
        <f t="shared" si="0"/>
        <v>47.951807228915655</v>
      </c>
      <c r="H695" s="42">
        <v>0.5</v>
      </c>
      <c r="I695" s="42">
        <v>39.799999999999997</v>
      </c>
    </row>
    <row r="696" spans="1:9" ht="12.75" customHeight="1">
      <c r="C696" s="1660" t="s">
        <v>3847</v>
      </c>
      <c r="D696" s="1270">
        <v>48</v>
      </c>
      <c r="E696" s="1661">
        <f t="shared" si="1"/>
        <v>13.043478260869566</v>
      </c>
      <c r="F696" s="1661">
        <f t="shared" si="0"/>
        <v>0.96385542168674698</v>
      </c>
      <c r="H696" s="42">
        <v>5.7</v>
      </c>
      <c r="I696" s="42">
        <v>0.8</v>
      </c>
    </row>
    <row r="697" spans="1:9" ht="12.75" customHeight="1">
      <c r="C697" s="1660" t="s">
        <v>3848</v>
      </c>
      <c r="D697" s="1270">
        <v>26</v>
      </c>
      <c r="E697" s="1661">
        <f t="shared" si="1"/>
        <v>6.1784897025171626</v>
      </c>
      <c r="F697" s="1661">
        <f t="shared" si="0"/>
        <v>18.072289156626503</v>
      </c>
      <c r="H697" s="42">
        <v>2.7</v>
      </c>
      <c r="I697" s="42">
        <v>15</v>
      </c>
    </row>
    <row r="698" spans="1:9" ht="12.75" customHeight="1">
      <c r="C698" s="1660" t="s">
        <v>3849</v>
      </c>
      <c r="D698" s="1270">
        <v>16</v>
      </c>
      <c r="E698" s="1661">
        <f t="shared" si="1"/>
        <v>2.5171624713958813</v>
      </c>
      <c r="F698" s="1661">
        <f t="shared" si="0"/>
        <v>12.048192771084336</v>
      </c>
      <c r="H698" s="42">
        <v>1.1000000000000001</v>
      </c>
      <c r="I698" s="42">
        <v>10</v>
      </c>
    </row>
    <row r="699" spans="1:9" ht="12.75" customHeight="1">
      <c r="C699" s="1660" t="s">
        <v>3850</v>
      </c>
      <c r="D699" s="1270">
        <v>6</v>
      </c>
      <c r="E699" s="1661">
        <f t="shared" si="1"/>
        <v>2.5171624713958813</v>
      </c>
      <c r="F699" s="1661">
        <f t="shared" si="0"/>
        <v>12.048192771084336</v>
      </c>
      <c r="H699" s="42">
        <v>1.1000000000000001</v>
      </c>
      <c r="I699" s="42">
        <v>10</v>
      </c>
    </row>
    <row r="700" spans="1:9" ht="12.75" customHeight="1">
      <c r="C700" s="1660" t="s">
        <v>1118</v>
      </c>
      <c r="D700" s="1270">
        <v>14</v>
      </c>
      <c r="E700" s="1661">
        <f t="shared" si="1"/>
        <v>2.9748283752860414</v>
      </c>
      <c r="F700" s="1661">
        <f t="shared" si="0"/>
        <v>24.939759036144576</v>
      </c>
      <c r="H700" s="42">
        <v>1.3</v>
      </c>
      <c r="I700" s="42">
        <v>20.7</v>
      </c>
    </row>
    <row r="701" spans="1:9" ht="12.75" customHeight="1">
      <c r="D701" s="1249"/>
      <c r="E701" s="1249"/>
      <c r="F701" s="1249"/>
    </row>
    <row r="702" spans="1:9" ht="15" customHeight="1">
      <c r="A702" s="1562" t="s">
        <v>3851</v>
      </c>
      <c r="D702" s="1249"/>
    </row>
    <row r="703" spans="1:9" ht="12.75" customHeight="1">
      <c r="D703" s="1249"/>
    </row>
    <row r="704" spans="1:9" ht="12.75" customHeight="1">
      <c r="C704" s="1660" t="s">
        <v>3852</v>
      </c>
      <c r="D704" s="1566" t="s">
        <v>1320</v>
      </c>
      <c r="E704" s="1566" t="s">
        <v>1321</v>
      </c>
      <c r="F704" s="1566" t="s">
        <v>1322</v>
      </c>
    </row>
    <row r="705" spans="2:9" ht="12.75" customHeight="1">
      <c r="B705" s="3064" t="s">
        <v>3853</v>
      </c>
      <c r="C705" s="1660" t="s">
        <v>1220</v>
      </c>
      <c r="D705" s="1270">
        <v>15.5</v>
      </c>
      <c r="E705" s="1661">
        <f>H705/0.437</f>
        <v>8.0091533180778036</v>
      </c>
      <c r="F705" s="1661">
        <f t="shared" ref="F705:F718" si="2">I705/0.83</f>
        <v>5.1807228915662646</v>
      </c>
      <c r="H705" s="42">
        <v>3.5</v>
      </c>
      <c r="I705" s="42">
        <v>4.3</v>
      </c>
    </row>
    <row r="706" spans="2:9" ht="12.75" customHeight="1">
      <c r="B706" s="3064"/>
      <c r="C706" s="1660" t="s">
        <v>3854</v>
      </c>
      <c r="D706" s="1270">
        <v>13</v>
      </c>
      <c r="E706" s="1661">
        <f>H706/0.437</f>
        <v>8.0091533180778036</v>
      </c>
      <c r="F706" s="1661">
        <f t="shared" si="2"/>
        <v>6.9879518072289146</v>
      </c>
      <c r="H706" s="42">
        <v>3.5</v>
      </c>
      <c r="I706" s="42">
        <v>5.8</v>
      </c>
    </row>
    <row r="707" spans="2:9" ht="12.75" customHeight="1">
      <c r="B707" s="3064"/>
      <c r="C707" s="1660" t="s">
        <v>1223</v>
      </c>
      <c r="D707" s="1270">
        <v>13</v>
      </c>
      <c r="E707" s="1661">
        <f>H707/0.437</f>
        <v>6.8649885583524028</v>
      </c>
      <c r="F707" s="1661">
        <f t="shared" si="2"/>
        <v>4.3373493975903612</v>
      </c>
      <c r="H707" s="42">
        <v>3</v>
      </c>
      <c r="I707" s="42">
        <v>3.6</v>
      </c>
    </row>
    <row r="708" spans="2:9" ht="12.75" customHeight="1">
      <c r="B708" s="3064"/>
      <c r="C708" s="1660" t="s">
        <v>3855</v>
      </c>
      <c r="D708" s="1270">
        <v>73</v>
      </c>
      <c r="E708" s="1661">
        <f>H708/0.437</f>
        <v>16.018306636155607</v>
      </c>
      <c r="F708" s="1661">
        <f t="shared" si="2"/>
        <v>20.963855421686745</v>
      </c>
      <c r="H708" s="42">
        <v>7</v>
      </c>
      <c r="I708" s="42">
        <v>17.399999999999999</v>
      </c>
    </row>
    <row r="709" spans="2:9" ht="12.75" customHeight="1">
      <c r="B709" s="3064"/>
      <c r="C709" s="1660" t="s">
        <v>3856</v>
      </c>
      <c r="D709" s="1270">
        <v>71</v>
      </c>
      <c r="E709" s="1661">
        <v>8</v>
      </c>
      <c r="F709" s="1661">
        <f t="shared" si="2"/>
        <v>20.963855421686745</v>
      </c>
      <c r="H709" s="42">
        <v>7</v>
      </c>
      <c r="I709" s="42">
        <v>17.399999999999999</v>
      </c>
    </row>
    <row r="710" spans="2:9" ht="12.75" customHeight="1">
      <c r="B710" s="3064"/>
      <c r="C710" s="1660" t="s">
        <v>3857</v>
      </c>
      <c r="D710" s="1270">
        <v>68</v>
      </c>
      <c r="E710" s="1661">
        <f t="shared" ref="E710:E718" si="3">H710/0.437</f>
        <v>13.958810068649885</v>
      </c>
      <c r="F710" s="1661">
        <f t="shared" si="2"/>
        <v>20.963855421686745</v>
      </c>
      <c r="H710" s="42">
        <v>6.1</v>
      </c>
      <c r="I710" s="42">
        <v>17.399999999999999</v>
      </c>
    </row>
    <row r="711" spans="2:9" ht="12.75" customHeight="1">
      <c r="B711" s="3064"/>
      <c r="C711" s="1660" t="s">
        <v>3858</v>
      </c>
      <c r="D711" s="1270">
        <v>56</v>
      </c>
      <c r="E711" s="1661">
        <f t="shared" si="3"/>
        <v>25.17162471395881</v>
      </c>
      <c r="F711" s="1661">
        <f t="shared" si="2"/>
        <v>13.012048192771084</v>
      </c>
      <c r="H711" s="42">
        <v>11</v>
      </c>
      <c r="I711" s="42">
        <v>10.8</v>
      </c>
    </row>
    <row r="712" spans="2:9" ht="12.75" customHeight="1">
      <c r="B712" s="3064"/>
      <c r="C712" s="1660" t="s">
        <v>3402</v>
      </c>
      <c r="D712" s="1270">
        <v>32.5</v>
      </c>
      <c r="E712" s="1661">
        <f t="shared" si="3"/>
        <v>8.695652173913043</v>
      </c>
      <c r="F712" s="1661">
        <f t="shared" si="2"/>
        <v>11.204819277108435</v>
      </c>
      <c r="H712" s="42">
        <v>3.8</v>
      </c>
      <c r="I712" s="42">
        <v>9.3000000000000007</v>
      </c>
    </row>
    <row r="713" spans="2:9" ht="12.75" customHeight="1">
      <c r="B713" s="3064"/>
      <c r="C713" s="1660" t="s">
        <v>3859</v>
      </c>
      <c r="D713" s="1270">
        <v>55.5</v>
      </c>
      <c r="E713" s="1661">
        <f t="shared" si="3"/>
        <v>8.9244851258581228</v>
      </c>
      <c r="F713" s="1661">
        <f t="shared" si="2"/>
        <v>16.987951807228914</v>
      </c>
      <c r="H713" s="42">
        <v>3.9</v>
      </c>
      <c r="I713" s="42">
        <v>14.1</v>
      </c>
    </row>
    <row r="714" spans="2:9" ht="12.75" customHeight="1">
      <c r="B714" s="3064"/>
      <c r="C714" s="1660" t="s">
        <v>3860</v>
      </c>
      <c r="D714" s="1270">
        <v>16</v>
      </c>
      <c r="E714" s="1661">
        <f t="shared" si="3"/>
        <v>2.2883295194508011</v>
      </c>
      <c r="F714" s="1661">
        <f t="shared" si="2"/>
        <v>7.4698795180722888</v>
      </c>
      <c r="H714" s="42">
        <v>1</v>
      </c>
      <c r="I714" s="42">
        <v>6.2</v>
      </c>
    </row>
    <row r="715" spans="2:9" ht="12.75" customHeight="1">
      <c r="B715" s="3064"/>
      <c r="C715" s="1660" t="s">
        <v>3861</v>
      </c>
      <c r="D715" s="1270">
        <v>25.6</v>
      </c>
      <c r="E715" s="1661">
        <f t="shared" si="3"/>
        <v>6.1784897025171626</v>
      </c>
      <c r="F715" s="1661">
        <f t="shared" si="2"/>
        <v>18.072289156626503</v>
      </c>
      <c r="H715" s="42">
        <v>2.7</v>
      </c>
      <c r="I715" s="42">
        <v>15</v>
      </c>
    </row>
    <row r="716" spans="2:9" ht="12.75" customHeight="1">
      <c r="B716" s="3064"/>
      <c r="C716" s="1660" t="s">
        <v>3862</v>
      </c>
      <c r="D716" s="1270">
        <v>28.8</v>
      </c>
      <c r="E716" s="1661">
        <f t="shared" si="3"/>
        <v>6.1784897025171626</v>
      </c>
      <c r="F716" s="1661">
        <f t="shared" si="2"/>
        <v>18.072289156626503</v>
      </c>
      <c r="H716" s="42">
        <v>2.7</v>
      </c>
      <c r="I716" s="42">
        <v>15</v>
      </c>
    </row>
    <row r="717" spans="2:9" ht="12.75" customHeight="1">
      <c r="B717" s="3064"/>
      <c r="C717" s="1660" t="s">
        <v>3863</v>
      </c>
      <c r="D717" s="1270">
        <v>32</v>
      </c>
      <c r="E717" s="1661">
        <f t="shared" si="3"/>
        <v>6.1784897025171626</v>
      </c>
      <c r="F717" s="1661">
        <f t="shared" si="2"/>
        <v>18.072289156626503</v>
      </c>
      <c r="H717" s="42">
        <v>2.7</v>
      </c>
      <c r="I717" s="42">
        <v>15</v>
      </c>
    </row>
    <row r="718" spans="2:9" ht="12.75" customHeight="1">
      <c r="B718" s="3064"/>
      <c r="C718" s="1660" t="s">
        <v>3864</v>
      </c>
      <c r="D718" s="1270">
        <v>35.200000000000003</v>
      </c>
      <c r="E718" s="1661">
        <f t="shared" si="3"/>
        <v>6.1784897025171626</v>
      </c>
      <c r="F718" s="1661">
        <f t="shared" si="2"/>
        <v>18.072289156626503</v>
      </c>
      <c r="H718" s="42">
        <v>2.7</v>
      </c>
      <c r="I718" s="42">
        <v>15</v>
      </c>
    </row>
    <row r="719" spans="2:9" ht="12.75" customHeight="1">
      <c r="D719" s="1249"/>
    </row>
    <row r="720" spans="2:9" ht="12.75" customHeight="1">
      <c r="C720" s="1660" t="s">
        <v>3852</v>
      </c>
      <c r="D720" s="1566" t="s">
        <v>1320</v>
      </c>
      <c r="E720" s="1566" t="s">
        <v>1321</v>
      </c>
      <c r="F720" s="1566" t="s">
        <v>1322</v>
      </c>
    </row>
    <row r="721" spans="1:9" ht="12.75" customHeight="1">
      <c r="B721" s="3064" t="s">
        <v>3865</v>
      </c>
      <c r="C721" s="1660" t="s">
        <v>3866</v>
      </c>
      <c r="D721" s="1270">
        <v>19.2</v>
      </c>
      <c r="E721" s="1661">
        <f>H721/0.437</f>
        <v>8.9244851258581228</v>
      </c>
      <c r="F721" s="1661">
        <f t="shared" ref="F721:F734" si="4">I721/0.83</f>
        <v>6.0240963855421681</v>
      </c>
      <c r="H721" s="42">
        <v>3.9</v>
      </c>
      <c r="I721" s="42">
        <v>5</v>
      </c>
    </row>
    <row r="722" spans="1:9" ht="12.75" customHeight="1">
      <c r="B722" s="3064"/>
      <c r="C722" s="1660" t="s">
        <v>3867</v>
      </c>
      <c r="D722" s="1270">
        <v>22.4</v>
      </c>
      <c r="E722" s="1661">
        <f>H722/0.437</f>
        <v>8.9244851258581228</v>
      </c>
      <c r="F722" s="1661">
        <f t="shared" si="4"/>
        <v>6.9879518072289146</v>
      </c>
      <c r="H722" s="42">
        <v>3.9</v>
      </c>
      <c r="I722" s="42">
        <v>5.8</v>
      </c>
    </row>
    <row r="723" spans="1:9" ht="12.75" customHeight="1">
      <c r="B723" s="3064"/>
      <c r="C723" s="1660" t="s">
        <v>3868</v>
      </c>
      <c r="D723" s="1270">
        <v>29</v>
      </c>
      <c r="E723" s="1661">
        <f>H723/0.437</f>
        <v>10.068649885583525</v>
      </c>
      <c r="F723" s="1661">
        <f t="shared" si="4"/>
        <v>9.0361445783132517</v>
      </c>
      <c r="H723" s="42">
        <v>4.4000000000000004</v>
      </c>
      <c r="I723" s="42">
        <v>7.5</v>
      </c>
    </row>
    <row r="724" spans="1:9" ht="12.75" customHeight="1">
      <c r="B724" s="3064"/>
      <c r="C724" s="1660" t="s">
        <v>3869</v>
      </c>
      <c r="D724" s="1270">
        <v>35</v>
      </c>
      <c r="E724" s="1661">
        <f>H724/0.437</f>
        <v>10.983981693363845</v>
      </c>
      <c r="F724" s="1661">
        <f t="shared" si="4"/>
        <v>11.084337349397588</v>
      </c>
      <c r="H724" s="42">
        <v>4.8</v>
      </c>
      <c r="I724" s="42">
        <v>9.1999999999999993</v>
      </c>
    </row>
    <row r="725" spans="1:9" ht="12.75" customHeight="1">
      <c r="B725" s="3064"/>
      <c r="C725" s="1660" t="s">
        <v>3870</v>
      </c>
      <c r="D725" s="1270">
        <v>42</v>
      </c>
      <c r="E725" s="1661">
        <v>8</v>
      </c>
      <c r="F725" s="1661">
        <f t="shared" si="4"/>
        <v>12.048192771084336</v>
      </c>
      <c r="H725" s="42">
        <v>5.2</v>
      </c>
      <c r="I725" s="42">
        <v>10</v>
      </c>
    </row>
    <row r="726" spans="1:9" ht="12.75" customHeight="1">
      <c r="B726" s="3064"/>
      <c r="C726" s="1660" t="s">
        <v>3871</v>
      </c>
      <c r="D726" s="1270">
        <v>48</v>
      </c>
      <c r="E726" s="1661">
        <f t="shared" ref="E726:E734" si="5">H726/0.437</f>
        <v>13.043478260869566</v>
      </c>
      <c r="F726" s="1661">
        <f t="shared" si="4"/>
        <v>14.096385542168672</v>
      </c>
      <c r="H726" s="42">
        <v>5.7</v>
      </c>
      <c r="I726" s="42">
        <v>11.7</v>
      </c>
    </row>
    <row r="727" spans="1:9" ht="12.75" customHeight="1">
      <c r="B727" s="3064"/>
      <c r="C727" s="1660" t="s">
        <v>3872</v>
      </c>
      <c r="D727" s="1270">
        <v>58</v>
      </c>
      <c r="E727" s="1661">
        <f t="shared" si="5"/>
        <v>13.958810068649885</v>
      </c>
      <c r="F727" s="1661">
        <f t="shared" si="4"/>
        <v>17.108433734939755</v>
      </c>
      <c r="H727" s="42">
        <v>6.1</v>
      </c>
      <c r="I727" s="42">
        <v>14.2</v>
      </c>
    </row>
    <row r="728" spans="1:9" ht="12.75" customHeight="1">
      <c r="B728" s="3064"/>
      <c r="C728" s="1660" t="s">
        <v>3873</v>
      </c>
      <c r="D728" s="1270">
        <v>64</v>
      </c>
      <c r="E728" s="1661">
        <f t="shared" si="5"/>
        <v>14.874141876430206</v>
      </c>
      <c r="F728" s="1661">
        <f t="shared" si="4"/>
        <v>19.277108433734938</v>
      </c>
      <c r="H728" s="42">
        <v>6.5</v>
      </c>
      <c r="I728" s="42">
        <v>16</v>
      </c>
    </row>
    <row r="729" spans="1:9" ht="12.75" customHeight="1">
      <c r="B729" s="3064"/>
      <c r="C729" s="1660" t="s">
        <v>3874</v>
      </c>
      <c r="D729" s="1270">
        <v>70</v>
      </c>
      <c r="E729" s="1661">
        <f t="shared" si="5"/>
        <v>16.018306636155607</v>
      </c>
      <c r="F729" s="1661">
        <f t="shared" si="4"/>
        <v>20.120481927710841</v>
      </c>
      <c r="H729" s="42">
        <v>7</v>
      </c>
      <c r="I729" s="42">
        <v>16.7</v>
      </c>
    </row>
    <row r="730" spans="1:9" ht="12.75" customHeight="1">
      <c r="B730" s="3064"/>
      <c r="C730" s="1660" t="s">
        <v>1151</v>
      </c>
      <c r="D730" s="1270">
        <v>36</v>
      </c>
      <c r="E730" s="1661">
        <f t="shared" si="5"/>
        <v>23.798627002288331</v>
      </c>
      <c r="F730" s="1661">
        <f t="shared" si="4"/>
        <v>21.08433734939759</v>
      </c>
      <c r="H730" s="42">
        <v>10.4</v>
      </c>
      <c r="I730" s="42">
        <v>17.5</v>
      </c>
    </row>
    <row r="731" spans="1:9" ht="12.75" customHeight="1">
      <c r="B731" s="3064"/>
      <c r="C731" s="1698" t="s">
        <v>3875</v>
      </c>
      <c r="D731" s="1270">
        <v>29</v>
      </c>
      <c r="E731" s="1661">
        <f t="shared" si="5"/>
        <v>14.874141876430206</v>
      </c>
      <c r="F731" s="1661">
        <f t="shared" si="4"/>
        <v>9.0361445783132517</v>
      </c>
      <c r="H731" s="42">
        <v>6.5</v>
      </c>
      <c r="I731" s="42">
        <v>7.5</v>
      </c>
    </row>
    <row r="732" spans="1:9" ht="12.75" customHeight="1">
      <c r="B732" s="3064"/>
      <c r="C732" s="1660" t="s">
        <v>3876</v>
      </c>
      <c r="D732" s="1270">
        <v>27.2</v>
      </c>
      <c r="E732" s="1661">
        <f t="shared" si="5"/>
        <v>14.874141876430206</v>
      </c>
      <c r="F732" s="1661">
        <f t="shared" si="4"/>
        <v>9.6385542168674689</v>
      </c>
      <c r="H732" s="42">
        <v>6.5</v>
      </c>
      <c r="I732" s="42">
        <v>8</v>
      </c>
    </row>
    <row r="733" spans="1:9" ht="12.75" customHeight="1">
      <c r="B733" s="3064"/>
      <c r="C733" s="1660" t="s">
        <v>3877</v>
      </c>
      <c r="D733" s="1270">
        <v>35.200000000000003</v>
      </c>
      <c r="E733" s="1661">
        <f t="shared" si="5"/>
        <v>16.018306636155607</v>
      </c>
      <c r="F733" s="1661">
        <f t="shared" si="4"/>
        <v>10.963855421686745</v>
      </c>
      <c r="H733" s="42">
        <v>7</v>
      </c>
      <c r="I733" s="42">
        <v>9.1</v>
      </c>
    </row>
    <row r="734" spans="1:9" ht="12.75" customHeight="1">
      <c r="B734" s="3064"/>
      <c r="C734" s="1660" t="s">
        <v>3878</v>
      </c>
      <c r="D734" s="1270">
        <v>26.4</v>
      </c>
      <c r="E734" s="1661">
        <f t="shared" si="5"/>
        <v>16.018306636155607</v>
      </c>
      <c r="F734" s="1661">
        <f t="shared" si="4"/>
        <v>8.4337349397590362</v>
      </c>
      <c r="H734" s="42">
        <v>7</v>
      </c>
      <c r="I734" s="42">
        <v>7</v>
      </c>
    </row>
    <row r="735" spans="1:9" ht="12.75" customHeight="1">
      <c r="D735" s="1249"/>
    </row>
    <row r="736" spans="1:9" ht="15" customHeight="1">
      <c r="A736" s="1562" t="s">
        <v>3879</v>
      </c>
      <c r="D736" s="1249"/>
    </row>
    <row r="738" spans="2:6" ht="15" customHeight="1">
      <c r="B738" s="1660" t="s">
        <v>3880</v>
      </c>
      <c r="C738" s="1566" t="s">
        <v>3881</v>
      </c>
      <c r="D738" s="1566" t="s">
        <v>3882</v>
      </c>
      <c r="E738" s="1566" t="s">
        <v>3883</v>
      </c>
      <c r="F738" s="1566" t="s">
        <v>3884</v>
      </c>
    </row>
    <row r="739" spans="2:6" ht="15" customHeight="1">
      <c r="B739" s="1660" t="s">
        <v>3885</v>
      </c>
      <c r="C739" s="1270">
        <v>0.05</v>
      </c>
      <c r="D739" s="1270" t="s">
        <v>3886</v>
      </c>
      <c r="E739" s="1270">
        <v>0.05</v>
      </c>
      <c r="F739" s="1270" t="s">
        <v>3886</v>
      </c>
    </row>
    <row r="740" spans="2:6" ht="15" customHeight="1">
      <c r="B740" s="1660" t="s">
        <v>3887</v>
      </c>
      <c r="C740" s="1270">
        <v>0.32</v>
      </c>
      <c r="D740" s="1270">
        <v>0.315</v>
      </c>
      <c r="E740" s="1270">
        <v>0.30000000000000004</v>
      </c>
      <c r="F740" s="1270">
        <v>0.37</v>
      </c>
    </row>
    <row r="741" spans="2:6" ht="15" customHeight="1">
      <c r="B741" s="1699" t="s">
        <v>3888</v>
      </c>
      <c r="C741" s="1270">
        <v>0.60000000000000009</v>
      </c>
      <c r="D741" s="1270">
        <v>0.63</v>
      </c>
      <c r="E741" s="1270">
        <v>0.55000000000000004</v>
      </c>
      <c r="F741" s="1270">
        <v>0.60000000000000009</v>
      </c>
    </row>
    <row r="742" spans="2:6" ht="15" customHeight="1">
      <c r="B742" s="1660" t="s">
        <v>3889</v>
      </c>
      <c r="C742" s="1270">
        <v>0.67</v>
      </c>
      <c r="D742" s="1270">
        <v>0.69500000000000006</v>
      </c>
      <c r="E742" s="1270">
        <v>0.60000000000000009</v>
      </c>
      <c r="F742" s="1270">
        <v>0.625</v>
      </c>
    </row>
    <row r="743" spans="2:6" ht="15" customHeight="1">
      <c r="B743" s="1660" t="s">
        <v>3890</v>
      </c>
      <c r="C743" s="1270">
        <v>0.69</v>
      </c>
      <c r="D743" s="1270">
        <v>0.71</v>
      </c>
      <c r="E743" s="1270">
        <v>0.65</v>
      </c>
      <c r="F743" s="1270">
        <v>0.68</v>
      </c>
    </row>
    <row r="744" spans="2:6" ht="15" customHeight="1">
      <c r="B744" s="1660" t="s">
        <v>3891</v>
      </c>
      <c r="C744" s="1270">
        <v>0.74</v>
      </c>
      <c r="D744" s="1270">
        <v>0.75</v>
      </c>
      <c r="E744" s="1270">
        <v>0.71</v>
      </c>
      <c r="F744" s="1270" t="s">
        <v>3886</v>
      </c>
    </row>
    <row r="745" spans="2:6" ht="15" customHeight="1">
      <c r="B745" s="1660" t="s">
        <v>3892</v>
      </c>
      <c r="C745" s="1270" t="s">
        <v>3886</v>
      </c>
      <c r="D745" s="1270">
        <v>0.32</v>
      </c>
      <c r="E745" s="1270" t="s">
        <v>3886</v>
      </c>
      <c r="F745" s="1270">
        <v>0.30000000000000004</v>
      </c>
    </row>
    <row r="746" spans="2:6" ht="15" customHeight="1">
      <c r="B746" s="1699" t="s">
        <v>3893</v>
      </c>
      <c r="C746" s="1270">
        <v>0.62</v>
      </c>
      <c r="D746" s="1270">
        <v>0.63</v>
      </c>
      <c r="E746" s="1270" t="s">
        <v>3886</v>
      </c>
      <c r="F746" s="1270">
        <v>0.60000000000000009</v>
      </c>
    </row>
    <row r="747" spans="2:6" ht="15" customHeight="1">
      <c r="D747" s="1249"/>
    </row>
    <row r="748" spans="2:6" ht="15" customHeight="1">
      <c r="B748" s="3063" t="s">
        <v>3894</v>
      </c>
      <c r="C748" s="3063"/>
      <c r="D748" s="3063"/>
    </row>
    <row r="749" spans="2:6" ht="15" customHeight="1">
      <c r="B749" s="1660" t="s">
        <v>980</v>
      </c>
      <c r="C749" s="1660" t="s">
        <v>3895</v>
      </c>
      <c r="D749" s="1270">
        <v>1.4999999999999999E-2</v>
      </c>
    </row>
    <row r="750" spans="2:6" ht="15" customHeight="1">
      <c r="B750" s="1660"/>
      <c r="C750" s="1660" t="s">
        <v>3896</v>
      </c>
      <c r="D750" s="1270">
        <v>0.105</v>
      </c>
    </row>
    <row r="751" spans="2:6" ht="15" customHeight="1">
      <c r="B751" s="1660"/>
      <c r="C751" s="1660" t="s">
        <v>3897</v>
      </c>
      <c r="D751" s="1270">
        <v>0.2</v>
      </c>
    </row>
    <row r="752" spans="2:6" ht="15" customHeight="1">
      <c r="B752" s="1660" t="s">
        <v>986</v>
      </c>
      <c r="C752" s="1660" t="s">
        <v>3898</v>
      </c>
      <c r="D752" s="1270">
        <v>5.0000000000000002E-5</v>
      </c>
    </row>
    <row r="753" spans="2:8" ht="15" customHeight="1">
      <c r="B753" s="1660"/>
      <c r="C753" s="1660" t="s">
        <v>3899</v>
      </c>
      <c r="D753" s="1270">
        <v>1.4E-3</v>
      </c>
    </row>
    <row r="754" spans="2:8" ht="15" customHeight="1">
      <c r="B754" s="1660"/>
      <c r="C754" s="1660" t="s">
        <v>3900</v>
      </c>
      <c r="D754" s="1270">
        <v>1.8000000000000002E-3</v>
      </c>
    </row>
    <row r="755" spans="2:8" ht="15" customHeight="1">
      <c r="B755" s="1660"/>
      <c r="C755" s="1660" t="s">
        <v>3901</v>
      </c>
      <c r="D755" s="1270">
        <v>2.2000000000000001E-3</v>
      </c>
    </row>
    <row r="756" spans="2:8" ht="15" customHeight="1">
      <c r="B756" s="1660"/>
      <c r="C756" s="1660" t="s">
        <v>2511</v>
      </c>
      <c r="D756" s="1270">
        <v>6.4000000000000003E-3</v>
      </c>
    </row>
    <row r="757" spans="2:8" ht="15" customHeight="1">
      <c r="B757" s="1660"/>
      <c r="C757" s="1660" t="s">
        <v>3902</v>
      </c>
      <c r="D757" s="1270">
        <v>1.6000000000000001E-3</v>
      </c>
    </row>
    <row r="758" spans="2:8" ht="15" customHeight="1">
      <c r="B758" s="1660"/>
      <c r="C758" s="1660" t="s">
        <v>3903</v>
      </c>
      <c r="D758" s="1270">
        <v>3.5000000000000001E-3</v>
      </c>
    </row>
    <row r="759" spans="2:8" ht="15" customHeight="1">
      <c r="B759" s="1660"/>
      <c r="C759" s="1660" t="s">
        <v>3904</v>
      </c>
      <c r="D759" s="1270">
        <v>3.1000000000000003E-3</v>
      </c>
    </row>
    <row r="760" spans="2:8" ht="15" customHeight="1">
      <c r="B760" s="1660"/>
      <c r="C760" s="1660" t="s">
        <v>2515</v>
      </c>
      <c r="D760" s="1270">
        <v>5.5000000000000005E-3</v>
      </c>
    </row>
    <row r="761" spans="2:8" ht="15" customHeight="1">
      <c r="B761" s="1660" t="s">
        <v>3905</v>
      </c>
      <c r="C761" s="1660" t="s">
        <v>3905</v>
      </c>
      <c r="D761" s="1270">
        <v>2.3E-3</v>
      </c>
    </row>
    <row r="762" spans="2:8" ht="15" customHeight="1">
      <c r="B762" s="1660"/>
      <c r="C762" s="1660" t="s">
        <v>3906</v>
      </c>
      <c r="D762" s="1270">
        <v>4.2000000000000006E-3</v>
      </c>
    </row>
    <row r="763" spans="2:8" ht="15" customHeight="1">
      <c r="D763" s="1249"/>
    </row>
    <row r="764" spans="2:8" ht="12.75" customHeight="1">
      <c r="B764" s="1660" t="s">
        <v>3907</v>
      </c>
      <c r="C764" s="1566" t="s">
        <v>1320</v>
      </c>
      <c r="D764" s="1566" t="s">
        <v>1321</v>
      </c>
      <c r="E764" s="1566" t="s">
        <v>1322</v>
      </c>
    </row>
    <row r="765" spans="2:8" ht="12.75" customHeight="1">
      <c r="B765" s="1663" t="s">
        <v>3759</v>
      </c>
      <c r="C765" s="1270">
        <v>24</v>
      </c>
      <c r="D765" s="1661">
        <f>G765/0.437</f>
        <v>16.018306636155607</v>
      </c>
      <c r="E765" s="1661">
        <f t="shared" ref="E765:E779" si="6">H765/0.83</f>
        <v>4.9397590361445776</v>
      </c>
      <c r="G765" s="42">
        <v>7</v>
      </c>
      <c r="H765" s="42">
        <v>4.0999999999999996</v>
      </c>
    </row>
    <row r="766" spans="2:8" ht="12.75" customHeight="1">
      <c r="B766" s="1663" t="s">
        <v>3908</v>
      </c>
      <c r="C766" s="1270">
        <v>24</v>
      </c>
      <c r="D766" s="1661">
        <f>G766/0.437</f>
        <v>16.018306636155607</v>
      </c>
      <c r="E766" s="1661">
        <f t="shared" si="6"/>
        <v>4.9397590361445776</v>
      </c>
      <c r="G766" s="42">
        <v>7</v>
      </c>
      <c r="H766" s="42">
        <v>4.0999999999999996</v>
      </c>
    </row>
    <row r="767" spans="2:8" ht="12.75" customHeight="1">
      <c r="B767" s="1663" t="s">
        <v>3909</v>
      </c>
      <c r="C767" s="1270">
        <v>24</v>
      </c>
      <c r="D767" s="1661">
        <f>G767/0.437</f>
        <v>13.958810068649885</v>
      </c>
      <c r="E767" s="1661">
        <f t="shared" si="6"/>
        <v>2.1686746987951806</v>
      </c>
      <c r="G767" s="42">
        <v>6.1</v>
      </c>
      <c r="H767" s="42">
        <v>1.8</v>
      </c>
    </row>
    <row r="768" spans="2:8" ht="12.75" customHeight="1">
      <c r="B768" s="1663" t="s">
        <v>3776</v>
      </c>
      <c r="C768" s="1270">
        <v>24</v>
      </c>
      <c r="D768" s="1661">
        <v>8</v>
      </c>
      <c r="E768" s="1661">
        <f t="shared" si="6"/>
        <v>4.9397590361445776</v>
      </c>
      <c r="G768" s="42">
        <v>4.4000000000000004</v>
      </c>
      <c r="H768" s="42">
        <v>4.0999999999999996</v>
      </c>
    </row>
    <row r="769" spans="1:8" ht="15" customHeight="1">
      <c r="A769" s="1562"/>
      <c r="B769" s="1660" t="s">
        <v>3910</v>
      </c>
      <c r="C769" s="1270">
        <v>19.2</v>
      </c>
      <c r="D769" s="1661">
        <f t="shared" ref="D769:D779" si="7">G769/0.437</f>
        <v>4.5766590389016022</v>
      </c>
      <c r="E769" s="1661">
        <f t="shared" si="6"/>
        <v>1.4457831325301203</v>
      </c>
      <c r="G769" s="42">
        <v>2</v>
      </c>
      <c r="H769" s="42">
        <v>1.2</v>
      </c>
    </row>
    <row r="770" spans="1:8" ht="12.75" customHeight="1">
      <c r="B770" s="1663" t="s">
        <v>3911</v>
      </c>
      <c r="C770" s="1270">
        <v>22.4</v>
      </c>
      <c r="D770" s="1661">
        <f t="shared" si="7"/>
        <v>8.0091533180778036</v>
      </c>
      <c r="E770" s="1661">
        <f t="shared" si="6"/>
        <v>2.4096385542168672</v>
      </c>
      <c r="G770" s="42">
        <v>3.5</v>
      </c>
      <c r="H770" s="42">
        <v>2</v>
      </c>
    </row>
    <row r="771" spans="1:8" ht="12.75" customHeight="1">
      <c r="B771" s="1663" t="s">
        <v>3912</v>
      </c>
      <c r="C771" s="1270">
        <v>32</v>
      </c>
      <c r="D771" s="1661">
        <f t="shared" si="7"/>
        <v>10.983981693363845</v>
      </c>
      <c r="E771" s="1661">
        <f t="shared" si="6"/>
        <v>2.1686746987951806</v>
      </c>
      <c r="G771" s="42">
        <v>4.8</v>
      </c>
      <c r="H771" s="42">
        <v>1.8</v>
      </c>
    </row>
    <row r="772" spans="1:8" ht="12.75" customHeight="1">
      <c r="B772" s="1663" t="s">
        <v>3913</v>
      </c>
      <c r="C772" s="1270">
        <v>20.76</v>
      </c>
      <c r="D772" s="1661">
        <f t="shared" si="7"/>
        <v>8.0091533180778036</v>
      </c>
      <c r="E772" s="1661">
        <f t="shared" si="6"/>
        <v>2.4096385542168672</v>
      </c>
      <c r="G772" s="42">
        <v>3.5</v>
      </c>
      <c r="H772" s="42">
        <v>2</v>
      </c>
    </row>
    <row r="773" spans="1:8" ht="12.75" customHeight="1">
      <c r="B773" s="1663" t="s">
        <v>2511</v>
      </c>
      <c r="C773" s="1270">
        <v>37.6</v>
      </c>
      <c r="D773" s="1661">
        <f t="shared" si="7"/>
        <v>15.560640732265446</v>
      </c>
      <c r="E773" s="1661">
        <f t="shared" si="6"/>
        <v>2.5301204819277108</v>
      </c>
      <c r="G773" s="42">
        <v>6.8</v>
      </c>
      <c r="H773" s="42">
        <v>2.1</v>
      </c>
    </row>
    <row r="774" spans="1:8" ht="12.75" customHeight="1">
      <c r="B774" s="1663" t="s">
        <v>3914</v>
      </c>
      <c r="C774" s="1270">
        <v>18.899999999999999</v>
      </c>
      <c r="D774" s="1661">
        <f t="shared" si="7"/>
        <v>6.8649885583524028</v>
      </c>
      <c r="E774" s="1661">
        <f t="shared" si="6"/>
        <v>2.0481927710843375</v>
      </c>
      <c r="G774" s="42">
        <v>3</v>
      </c>
      <c r="H774" s="42">
        <v>1.7000000000000002</v>
      </c>
    </row>
    <row r="775" spans="1:8" ht="12.75" customHeight="1">
      <c r="B775" s="1663" t="s">
        <v>2508</v>
      </c>
      <c r="C775" s="1270">
        <v>30.5</v>
      </c>
      <c r="D775" s="1661">
        <f t="shared" si="7"/>
        <v>13.043478260869566</v>
      </c>
      <c r="E775" s="1661">
        <f t="shared" si="6"/>
        <v>2.771084337349397</v>
      </c>
      <c r="G775" s="42">
        <v>5.7</v>
      </c>
      <c r="H775" s="42">
        <v>2.2999999999999998</v>
      </c>
    </row>
    <row r="776" spans="1:8" ht="12.75" customHeight="1">
      <c r="B776" s="1700" t="s">
        <v>3915</v>
      </c>
      <c r="C776" s="1270">
        <v>20.03</v>
      </c>
      <c r="D776" s="1661">
        <f t="shared" si="7"/>
        <v>7.3226544622425633</v>
      </c>
      <c r="E776" s="1661">
        <f t="shared" si="6"/>
        <v>2.4096385542168672</v>
      </c>
      <c r="G776" s="42">
        <v>3.2</v>
      </c>
      <c r="H776" s="42">
        <v>2</v>
      </c>
    </row>
    <row r="777" spans="1:8" ht="12.75" customHeight="1">
      <c r="B777" s="1663" t="s">
        <v>3902</v>
      </c>
      <c r="C777" s="1270">
        <v>37.6</v>
      </c>
      <c r="D777" s="1661">
        <f t="shared" si="7"/>
        <v>14.874141876430206</v>
      </c>
      <c r="E777" s="1661">
        <f t="shared" si="6"/>
        <v>3.012048192771084</v>
      </c>
      <c r="G777" s="42">
        <v>6.5</v>
      </c>
      <c r="H777" s="42">
        <v>2.5</v>
      </c>
    </row>
    <row r="778" spans="1:8" ht="12.75" customHeight="1">
      <c r="B778" s="1663" t="s">
        <v>2515</v>
      </c>
      <c r="C778" s="1270">
        <v>35.6</v>
      </c>
      <c r="D778" s="1661">
        <f t="shared" si="7"/>
        <v>14.416475972540045</v>
      </c>
      <c r="E778" s="1661">
        <f t="shared" si="6"/>
        <v>2.5301204819277108</v>
      </c>
      <c r="G778" s="42">
        <v>6.3</v>
      </c>
      <c r="H778" s="42">
        <v>2.1</v>
      </c>
    </row>
    <row r="779" spans="1:8" ht="12.75" customHeight="1">
      <c r="B779" s="1663" t="s">
        <v>3905</v>
      </c>
      <c r="C779" s="1270">
        <v>32</v>
      </c>
      <c r="D779" s="1661">
        <f t="shared" si="7"/>
        <v>5.0343249427917627</v>
      </c>
      <c r="E779" s="1661">
        <f t="shared" si="6"/>
        <v>4.3373493975903612</v>
      </c>
      <c r="G779" s="42">
        <v>2.2000000000000002</v>
      </c>
      <c r="H779" s="42">
        <v>3.6</v>
      </c>
    </row>
    <row r="781" spans="1:8" ht="18" customHeight="1">
      <c r="A781" s="1639" t="s">
        <v>3916</v>
      </c>
      <c r="D781" s="1249"/>
    </row>
    <row r="782" spans="1:8" ht="12.75" customHeight="1">
      <c r="D782" s="1249"/>
    </row>
    <row r="783" spans="1:8" ht="15" customHeight="1">
      <c r="A783" s="1562" t="s">
        <v>3917</v>
      </c>
      <c r="D783" s="1249"/>
    </row>
    <row r="785" spans="1:9" ht="15" customHeight="1">
      <c r="A785" s="1562"/>
      <c r="B785" s="42" t="s">
        <v>3918</v>
      </c>
      <c r="D785" s="1249"/>
    </row>
    <row r="786" spans="1:9" ht="15" customHeight="1">
      <c r="A786" s="1562"/>
      <c r="D786" s="1249"/>
    </row>
    <row r="787" spans="1:9" ht="15" customHeight="1">
      <c r="A787" s="1562"/>
      <c r="B787" s="1701"/>
      <c r="C787" s="1566" t="s">
        <v>3881</v>
      </c>
      <c r="D787" s="1566" t="s">
        <v>3882</v>
      </c>
      <c r="E787" s="1566" t="s">
        <v>3883</v>
      </c>
      <c r="F787" s="1566" t="s">
        <v>3884</v>
      </c>
    </row>
    <row r="788" spans="1:9" ht="15" customHeight="1">
      <c r="A788" s="1562"/>
      <c r="B788" s="1660" t="s">
        <v>3919</v>
      </c>
      <c r="C788" s="1270" t="s">
        <v>3886</v>
      </c>
      <c r="D788" s="1270" t="s">
        <v>3886</v>
      </c>
      <c r="E788" s="1270" t="s">
        <v>3886</v>
      </c>
      <c r="F788" s="1270">
        <v>0.66</v>
      </c>
    </row>
    <row r="789" spans="1:9" ht="15" customHeight="1">
      <c r="A789" s="1562"/>
      <c r="B789" s="1660" t="s">
        <v>3889</v>
      </c>
      <c r="C789" s="1270">
        <v>0.5</v>
      </c>
      <c r="D789" s="1270">
        <v>0.53</v>
      </c>
      <c r="E789" s="1270">
        <v>0.47</v>
      </c>
      <c r="F789" s="1270">
        <v>0.55000000000000004</v>
      </c>
    </row>
    <row r="790" spans="1:9" ht="15" customHeight="1">
      <c r="A790" s="1562"/>
      <c r="B790" s="1699" t="s">
        <v>3920</v>
      </c>
      <c r="C790" s="1270">
        <v>0.52</v>
      </c>
      <c r="D790" s="1270">
        <v>0.55000000000000004</v>
      </c>
      <c r="E790" s="1270">
        <v>0.48</v>
      </c>
      <c r="F790" s="1270">
        <v>0.57000000000000006</v>
      </c>
    </row>
    <row r="791" spans="1:9" ht="15" customHeight="1">
      <c r="A791" s="1562"/>
      <c r="B791" s="1699" t="s">
        <v>3921</v>
      </c>
      <c r="C791" s="1270">
        <v>0.55000000000000004</v>
      </c>
      <c r="D791" s="1270">
        <v>0.60000000000000009</v>
      </c>
      <c r="E791" s="1270">
        <v>0.52</v>
      </c>
      <c r="F791" s="1270">
        <v>0.61</v>
      </c>
    </row>
    <row r="792" spans="1:9" ht="15" customHeight="1">
      <c r="A792" s="1562"/>
      <c r="B792" s="1660" t="s">
        <v>3891</v>
      </c>
      <c r="C792" s="1270">
        <v>0.53</v>
      </c>
      <c r="D792" s="1270">
        <v>0.57000000000000006</v>
      </c>
      <c r="E792" s="1270">
        <v>0.49</v>
      </c>
      <c r="F792" s="1270">
        <v>0.59</v>
      </c>
    </row>
    <row r="793" spans="1:9" ht="15" customHeight="1">
      <c r="A793" s="1562"/>
      <c r="D793" s="1249"/>
    </row>
    <row r="794" spans="1:9" ht="15" customHeight="1">
      <c r="A794" s="1562"/>
      <c r="D794" s="1249"/>
    </row>
    <row r="795" spans="1:9" ht="15" customHeight="1">
      <c r="A795" s="1562" t="s">
        <v>3922</v>
      </c>
      <c r="D795" s="1249"/>
    </row>
    <row r="796" spans="1:9" ht="15" customHeight="1">
      <c r="A796" s="1562"/>
      <c r="D796" s="1249"/>
    </row>
    <row r="797" spans="1:9" ht="15" customHeight="1">
      <c r="A797" s="1562"/>
      <c r="B797" s="1660" t="s">
        <v>3923</v>
      </c>
      <c r="C797" s="1566" t="s">
        <v>3924</v>
      </c>
      <c r="D797" s="1566" t="s">
        <v>1320</v>
      </c>
      <c r="E797" s="1566" t="s">
        <v>1321</v>
      </c>
      <c r="F797" s="1566" t="s">
        <v>1322</v>
      </c>
    </row>
    <row r="798" spans="1:9" ht="15" customHeight="1">
      <c r="A798" s="1562"/>
      <c r="B798" s="1660" t="s">
        <v>3925</v>
      </c>
      <c r="C798" s="1270"/>
      <c r="D798" s="1270">
        <f>(C798*1.033)/6.06</f>
        <v>0</v>
      </c>
      <c r="E798" s="1661">
        <f>H798/0.437</f>
        <v>2.1739130434782608</v>
      </c>
      <c r="F798" s="1661">
        <f>I798/0.83</f>
        <v>1.8674698795180722</v>
      </c>
      <c r="H798" s="42">
        <v>0.95</v>
      </c>
      <c r="I798" s="42">
        <v>1.55</v>
      </c>
    </row>
    <row r="799" spans="1:9" ht="15" customHeight="1">
      <c r="A799" s="1562"/>
      <c r="B799" s="1660" t="s">
        <v>3926</v>
      </c>
      <c r="C799" s="1270"/>
      <c r="D799" s="1270">
        <f>(C799*1.033)/6.06</f>
        <v>0</v>
      </c>
      <c r="E799" s="1661">
        <f>H799/0.437</f>
        <v>3.5469107551487413</v>
      </c>
      <c r="F799" s="1661">
        <f>I799/0.83</f>
        <v>1.7469879518072287</v>
      </c>
      <c r="H799" s="42">
        <v>1.55</v>
      </c>
      <c r="I799" s="42">
        <v>1.45</v>
      </c>
    </row>
    <row r="800" spans="1:9" ht="15" customHeight="1">
      <c r="A800" s="1562"/>
      <c r="B800" s="1660" t="s">
        <v>3927</v>
      </c>
      <c r="C800" s="1270"/>
      <c r="D800" s="1270">
        <f>(C800*1.033)/5.74</f>
        <v>0</v>
      </c>
      <c r="E800" s="1661">
        <f>H800/0.437</f>
        <v>2.2883295194508011</v>
      </c>
      <c r="F800" s="1661">
        <f>I800/0.83</f>
        <v>2.3614457831325297</v>
      </c>
      <c r="H800" s="42">
        <v>1</v>
      </c>
      <c r="I800" s="42">
        <v>1.96</v>
      </c>
    </row>
    <row r="803" spans="1:9" ht="15" customHeight="1">
      <c r="A803" s="1562" t="s">
        <v>3928</v>
      </c>
      <c r="D803" s="1249"/>
    </row>
    <row r="804" spans="1:9" ht="15" customHeight="1">
      <c r="A804" s="1562"/>
      <c r="D804" s="1249"/>
    </row>
    <row r="805" spans="1:9" ht="12.75" customHeight="1">
      <c r="A805" s="3058" t="s">
        <v>2952</v>
      </c>
      <c r="B805" s="3059" t="s">
        <v>559</v>
      </c>
      <c r="C805" s="3059"/>
      <c r="D805" s="3059" t="s">
        <v>1863</v>
      </c>
      <c r="E805" s="3059" t="s">
        <v>3648</v>
      </c>
      <c r="F805" s="3059"/>
      <c r="G805" s="3059"/>
      <c r="I805" s="42" t="s">
        <v>2966</v>
      </c>
    </row>
    <row r="806" spans="1:9" ht="15.75" customHeight="1">
      <c r="A806" s="3058"/>
      <c r="B806" s="3059"/>
      <c r="C806" s="3059"/>
      <c r="D806" s="3059"/>
      <c r="E806" s="1566" t="s">
        <v>1320</v>
      </c>
      <c r="F806" s="1566" t="s">
        <v>3600</v>
      </c>
      <c r="G806" s="1566" t="s">
        <v>3601</v>
      </c>
    </row>
    <row r="807" spans="1:9" ht="12.75" customHeight="1">
      <c r="A807" s="1270">
        <v>1</v>
      </c>
      <c r="B807" s="1650" t="s">
        <v>3929</v>
      </c>
      <c r="C807" s="1646"/>
      <c r="D807" s="1210" t="s">
        <v>3930</v>
      </c>
      <c r="E807" s="1661">
        <v>1.3</v>
      </c>
      <c r="F807" s="1661">
        <v>0.5</v>
      </c>
      <c r="G807" s="1661">
        <v>3.6</v>
      </c>
    </row>
    <row r="808" spans="1:9" ht="12.75" customHeight="1">
      <c r="A808" s="1643">
        <v>2</v>
      </c>
      <c r="B808" s="1640" t="s">
        <v>3931</v>
      </c>
      <c r="C808" s="1641"/>
      <c r="D808" s="1270" t="s">
        <v>3603</v>
      </c>
      <c r="E808" s="1661">
        <v>1.3</v>
      </c>
      <c r="F808" s="1661">
        <v>2.8</v>
      </c>
      <c r="G808" s="1661">
        <v>5.4</v>
      </c>
    </row>
    <row r="809" spans="1:9" ht="12.75" customHeight="1">
      <c r="A809" s="1270">
        <v>3</v>
      </c>
      <c r="B809" s="1650" t="s">
        <v>3932</v>
      </c>
      <c r="C809" s="1646"/>
      <c r="D809" s="1209" t="s">
        <v>3933</v>
      </c>
      <c r="E809" s="1702">
        <v>0.8</v>
      </c>
      <c r="F809" s="1702">
        <v>0.30000000000000004</v>
      </c>
      <c r="G809" s="1702">
        <v>2.7</v>
      </c>
    </row>
    <row r="810" spans="1:9" ht="12.75" customHeight="1">
      <c r="A810" s="1643">
        <v>4</v>
      </c>
      <c r="B810" s="1703" t="s">
        <v>3934</v>
      </c>
      <c r="C810" s="1644"/>
      <c r="D810" s="1210" t="s">
        <v>3933</v>
      </c>
      <c r="E810" s="1661">
        <v>3.2</v>
      </c>
      <c r="F810" s="1661">
        <v>1.3</v>
      </c>
      <c r="G810" s="1661">
        <v>6.2</v>
      </c>
    </row>
    <row r="811" spans="1:9" ht="12.75" customHeight="1">
      <c r="A811" s="1270">
        <v>5</v>
      </c>
      <c r="B811" s="1703" t="s">
        <v>3935</v>
      </c>
      <c r="C811" s="1644"/>
      <c r="D811" s="1210" t="s">
        <v>3933</v>
      </c>
      <c r="E811" s="1661">
        <v>5.5</v>
      </c>
      <c r="F811" s="1661">
        <v>2</v>
      </c>
      <c r="G811" s="1661">
        <v>10</v>
      </c>
    </row>
    <row r="812" spans="1:9" ht="12.75" customHeight="1">
      <c r="A812" s="1643">
        <v>6</v>
      </c>
      <c r="B812" s="1703" t="s">
        <v>3936</v>
      </c>
      <c r="C812" s="1644"/>
      <c r="D812" s="1210" t="s">
        <v>3933</v>
      </c>
      <c r="E812" s="1661">
        <v>8</v>
      </c>
      <c r="F812" s="1661">
        <v>2.5</v>
      </c>
      <c r="G812" s="1661">
        <v>16.5</v>
      </c>
    </row>
    <row r="813" spans="1:9" ht="12.75" customHeight="1">
      <c r="A813" s="1270">
        <v>7</v>
      </c>
      <c r="B813" s="1703" t="s">
        <v>3937</v>
      </c>
      <c r="C813" s="1644"/>
      <c r="D813" s="1210" t="s">
        <v>3933</v>
      </c>
      <c r="E813" s="1661">
        <v>3.8</v>
      </c>
      <c r="F813" s="1661">
        <v>1.2</v>
      </c>
      <c r="G813" s="1661">
        <v>6</v>
      </c>
    </row>
    <row r="814" spans="1:9" ht="12.75" customHeight="1">
      <c r="A814" s="1643">
        <v>8</v>
      </c>
      <c r="B814" s="1703" t="s">
        <v>3938</v>
      </c>
      <c r="C814" s="1644"/>
      <c r="D814" s="1210" t="s">
        <v>3933</v>
      </c>
      <c r="E814" s="1661">
        <v>4.5999999999999996</v>
      </c>
      <c r="F814" s="1661">
        <v>1.6</v>
      </c>
      <c r="G814" s="1661">
        <v>8.5</v>
      </c>
    </row>
    <row r="815" spans="1:9" ht="12.75" customHeight="1">
      <c r="A815" s="1270">
        <v>9</v>
      </c>
      <c r="B815" s="1703" t="s">
        <v>3939</v>
      </c>
      <c r="C815" s="1644"/>
      <c r="D815" s="1210" t="s">
        <v>3933</v>
      </c>
      <c r="E815" s="1661">
        <v>6.5</v>
      </c>
      <c r="F815" s="1661">
        <v>2.1</v>
      </c>
      <c r="G815" s="1661">
        <v>13.3</v>
      </c>
    </row>
    <row r="816" spans="1:9" ht="12.75" customHeight="1">
      <c r="A816" s="1643">
        <v>10</v>
      </c>
      <c r="B816" s="1703" t="s">
        <v>3940</v>
      </c>
      <c r="C816" s="1644"/>
      <c r="D816" s="1210" t="s">
        <v>3933</v>
      </c>
      <c r="E816" s="1661">
        <v>4.5</v>
      </c>
      <c r="F816" s="1661">
        <v>1.2</v>
      </c>
      <c r="G816" s="1661">
        <v>5.5</v>
      </c>
    </row>
    <row r="817" spans="1:7" ht="12.75" customHeight="1">
      <c r="A817" s="1270">
        <v>11</v>
      </c>
      <c r="B817" s="1703" t="s">
        <v>3941</v>
      </c>
      <c r="C817" s="1644"/>
      <c r="D817" s="1210" t="s">
        <v>3933</v>
      </c>
      <c r="E817" s="1661">
        <v>6.5</v>
      </c>
      <c r="F817" s="1661">
        <v>2</v>
      </c>
      <c r="G817" s="1661">
        <v>10.8</v>
      </c>
    </row>
    <row r="818" spans="1:7" ht="12.75" customHeight="1">
      <c r="A818" s="1643">
        <v>12</v>
      </c>
      <c r="B818" s="1704" t="s">
        <v>3942</v>
      </c>
      <c r="C818" s="1644"/>
      <c r="D818" s="1210" t="s">
        <v>3933</v>
      </c>
      <c r="E818" s="1661">
        <v>9.5</v>
      </c>
      <c r="F818" s="1661">
        <v>2.8</v>
      </c>
      <c r="G818" s="1661">
        <v>21.5</v>
      </c>
    </row>
    <row r="819" spans="1:7" ht="12.75" customHeight="1">
      <c r="A819" s="1270">
        <v>13</v>
      </c>
      <c r="B819" s="1640" t="s">
        <v>3943</v>
      </c>
      <c r="C819" s="1641"/>
      <c r="D819" s="1270" t="s">
        <v>3933</v>
      </c>
      <c r="E819" s="1661">
        <v>3</v>
      </c>
      <c r="F819" s="1661">
        <v>1</v>
      </c>
      <c r="G819" s="1661">
        <v>3</v>
      </c>
    </row>
    <row r="820" spans="1:7" ht="12.75" customHeight="1">
      <c r="A820" s="1643">
        <v>14</v>
      </c>
      <c r="B820" s="1650" t="s">
        <v>3944</v>
      </c>
      <c r="C820" s="1646"/>
      <c r="D820" s="1209" t="s">
        <v>3933</v>
      </c>
      <c r="E820" s="1702">
        <v>1.1000000000000001</v>
      </c>
      <c r="F820" s="1702">
        <v>0.4</v>
      </c>
      <c r="G820" s="1702">
        <v>2.4</v>
      </c>
    </row>
    <row r="821" spans="1:7" ht="12.75" customHeight="1">
      <c r="A821" s="1270">
        <v>15</v>
      </c>
      <c r="B821" s="1650" t="s">
        <v>3945</v>
      </c>
      <c r="C821" s="1646"/>
      <c r="D821" s="1209" t="s">
        <v>3933</v>
      </c>
      <c r="E821" s="1702">
        <v>2.8</v>
      </c>
      <c r="F821" s="1702">
        <v>0.8</v>
      </c>
      <c r="G821" s="1702">
        <v>5.5</v>
      </c>
    </row>
    <row r="822" spans="1:7" ht="12.75" customHeight="1">
      <c r="A822" s="1643">
        <v>16</v>
      </c>
      <c r="B822" s="1577" t="s">
        <v>3946</v>
      </c>
      <c r="C822" s="1644" t="s">
        <v>3947</v>
      </c>
      <c r="D822" s="1270" t="s">
        <v>3603</v>
      </c>
      <c r="E822" s="1661">
        <v>1.9</v>
      </c>
      <c r="F822" s="1661">
        <v>0.8</v>
      </c>
      <c r="G822" s="1661">
        <v>0.7</v>
      </c>
    </row>
    <row r="823" spans="1:7" ht="12.75" customHeight="1">
      <c r="A823" s="1270">
        <v>17</v>
      </c>
      <c r="B823" s="1577" t="s">
        <v>3946</v>
      </c>
      <c r="C823" s="1644" t="s">
        <v>3948</v>
      </c>
      <c r="D823" s="1270" t="s">
        <v>3603</v>
      </c>
      <c r="E823" s="1661">
        <v>2.5</v>
      </c>
      <c r="F823" s="1661">
        <v>1.1000000000000001</v>
      </c>
      <c r="G823" s="1661">
        <v>1.9</v>
      </c>
    </row>
    <row r="824" spans="1:7" ht="12.75" customHeight="1">
      <c r="A824" s="1643">
        <v>18</v>
      </c>
      <c r="B824" s="1650" t="s">
        <v>3949</v>
      </c>
      <c r="C824" s="1646"/>
      <c r="D824" s="1209" t="s">
        <v>3933</v>
      </c>
      <c r="E824" s="1702">
        <v>1.7000000000000002</v>
      </c>
      <c r="F824" s="1702">
        <v>0.5</v>
      </c>
      <c r="G824" s="1702">
        <v>6</v>
      </c>
    </row>
    <row r="825" spans="1:7" ht="12.75" customHeight="1">
      <c r="A825" s="1270">
        <v>19</v>
      </c>
      <c r="B825" s="1640" t="s">
        <v>3950</v>
      </c>
      <c r="C825" s="1641"/>
      <c r="D825" s="1270" t="s">
        <v>3951</v>
      </c>
      <c r="E825" s="1661">
        <v>1.5</v>
      </c>
      <c r="F825" s="1661">
        <v>0.5</v>
      </c>
      <c r="G825" s="1661">
        <v>2</v>
      </c>
    </row>
    <row r="826" spans="1:7" ht="12.75" customHeight="1">
      <c r="A826" s="1643">
        <v>20</v>
      </c>
      <c r="B826" s="1640" t="s">
        <v>3952</v>
      </c>
      <c r="C826" s="1641"/>
      <c r="D826" s="1270" t="s">
        <v>3951</v>
      </c>
      <c r="E826" s="1661">
        <v>3</v>
      </c>
      <c r="F826" s="1661">
        <v>1</v>
      </c>
      <c r="G826" s="1661">
        <v>4</v>
      </c>
    </row>
    <row r="827" spans="1:7" ht="12.75" customHeight="1">
      <c r="A827" s="1270">
        <v>21</v>
      </c>
      <c r="B827" s="1640" t="s">
        <v>1110</v>
      </c>
      <c r="C827" s="1641"/>
      <c r="D827" s="1270" t="s">
        <v>3951</v>
      </c>
      <c r="E827" s="1661">
        <v>16</v>
      </c>
      <c r="F827" s="1661">
        <v>3.4</v>
      </c>
      <c r="G827" s="1661">
        <v>34.9</v>
      </c>
    </row>
    <row r="828" spans="1:7" ht="12.75" customHeight="1">
      <c r="A828" s="1643">
        <v>22</v>
      </c>
      <c r="B828" s="1640" t="s">
        <v>3953</v>
      </c>
      <c r="C828" s="1641"/>
      <c r="D828" s="1270" t="s">
        <v>3933</v>
      </c>
      <c r="E828" s="1661">
        <v>2.7</v>
      </c>
      <c r="F828" s="1661">
        <v>1.3</v>
      </c>
      <c r="G828" s="1661">
        <v>5.2</v>
      </c>
    </row>
    <row r="829" spans="1:7" ht="12.75" customHeight="1">
      <c r="A829" s="1270">
        <v>23</v>
      </c>
      <c r="B829" s="1640" t="s">
        <v>3954</v>
      </c>
      <c r="C829" s="1641"/>
      <c r="D829" s="1270" t="s">
        <v>3933</v>
      </c>
      <c r="E829" s="1661">
        <v>2</v>
      </c>
      <c r="F829" s="1661">
        <v>1</v>
      </c>
      <c r="G829" s="1661">
        <v>3</v>
      </c>
    </row>
    <row r="830" spans="1:7" ht="12.75" customHeight="1">
      <c r="A830" s="1643">
        <v>24</v>
      </c>
      <c r="B830" s="1577" t="s">
        <v>1221</v>
      </c>
      <c r="C830" s="1644" t="s">
        <v>3947</v>
      </c>
      <c r="D830" s="1270" t="s">
        <v>3603</v>
      </c>
      <c r="E830" s="1661">
        <v>2.1</v>
      </c>
      <c r="F830" s="1661">
        <v>1.2</v>
      </c>
      <c r="G830" s="1661">
        <v>0.60000000000000009</v>
      </c>
    </row>
    <row r="831" spans="1:7" ht="12.75" customHeight="1">
      <c r="A831" s="1270">
        <v>25</v>
      </c>
      <c r="B831" s="1651" t="s">
        <v>1220</v>
      </c>
      <c r="C831" s="1644" t="s">
        <v>3947</v>
      </c>
      <c r="D831" s="1270" t="s">
        <v>3603</v>
      </c>
      <c r="E831" s="1662">
        <f>1.9</f>
        <v>1.9</v>
      </c>
      <c r="F831" s="1662">
        <f>0.9</f>
        <v>0.9</v>
      </c>
      <c r="G831" s="1662">
        <v>0.60000000000000009</v>
      </c>
    </row>
    <row r="832" spans="1:7" ht="12.75" customHeight="1">
      <c r="A832" s="1643">
        <v>26</v>
      </c>
      <c r="B832" s="1577" t="s">
        <v>1220</v>
      </c>
      <c r="C832" s="1644" t="s">
        <v>3948</v>
      </c>
      <c r="D832" s="1270" t="s">
        <v>3603</v>
      </c>
      <c r="E832" s="1661">
        <v>2.5</v>
      </c>
      <c r="F832" s="1661">
        <v>1.1000000000000001</v>
      </c>
      <c r="G832" s="1661">
        <v>1.7000000000000002</v>
      </c>
    </row>
    <row r="833" spans="1:7" ht="12.75" customHeight="1">
      <c r="A833" s="1270">
        <v>27</v>
      </c>
      <c r="B833" s="1577" t="s">
        <v>3955</v>
      </c>
      <c r="C833" s="1644"/>
      <c r="D833" s="1270" t="s">
        <v>3933</v>
      </c>
      <c r="E833" s="1661">
        <v>3</v>
      </c>
      <c r="F833" s="1661">
        <v>2</v>
      </c>
      <c r="G833" s="1661">
        <v>6</v>
      </c>
    </row>
    <row r="834" spans="1:7" ht="12.75" customHeight="1">
      <c r="A834" s="1643">
        <v>28</v>
      </c>
      <c r="B834" s="1640" t="s">
        <v>3073</v>
      </c>
      <c r="C834" s="1641"/>
      <c r="D834" s="1270" t="s">
        <v>3933</v>
      </c>
      <c r="E834" s="1661">
        <v>2</v>
      </c>
      <c r="F834" s="1661">
        <v>2</v>
      </c>
      <c r="G834" s="1661">
        <v>6</v>
      </c>
    </row>
    <row r="835" spans="1:7" ht="12.75" customHeight="1">
      <c r="A835" s="1270">
        <v>29</v>
      </c>
      <c r="B835" s="1640" t="s">
        <v>3074</v>
      </c>
      <c r="C835" s="1641"/>
      <c r="D835" s="1270" t="s">
        <v>3933</v>
      </c>
      <c r="E835" s="1661">
        <v>2</v>
      </c>
      <c r="F835" s="1661">
        <v>2</v>
      </c>
      <c r="G835" s="1661">
        <v>4.4000000000000004</v>
      </c>
    </row>
    <row r="836" spans="1:7" ht="12.75" customHeight="1">
      <c r="A836" s="1643">
        <v>30</v>
      </c>
      <c r="B836" s="1650" t="s">
        <v>3956</v>
      </c>
      <c r="C836" s="1646"/>
      <c r="D836" s="1210" t="s">
        <v>3930</v>
      </c>
      <c r="E836" s="1661">
        <v>2</v>
      </c>
      <c r="F836" s="1661">
        <v>0.5</v>
      </c>
      <c r="G836" s="1661">
        <v>3</v>
      </c>
    </row>
    <row r="837" spans="1:7" ht="12.75" customHeight="1">
      <c r="A837" s="1270">
        <v>31</v>
      </c>
      <c r="B837" s="1577" t="s">
        <v>3957</v>
      </c>
      <c r="C837" s="1644"/>
      <c r="D837" s="1270" t="s">
        <v>3958</v>
      </c>
      <c r="E837" s="1661">
        <v>25</v>
      </c>
      <c r="F837" s="1661">
        <v>8</v>
      </c>
      <c r="G837" s="1661">
        <v>24</v>
      </c>
    </row>
    <row r="838" spans="1:7" ht="12.75" customHeight="1">
      <c r="A838" s="1643">
        <v>32</v>
      </c>
      <c r="B838" s="1577" t="s">
        <v>3959</v>
      </c>
      <c r="C838" s="1644"/>
      <c r="D838" s="1270" t="s">
        <v>3958</v>
      </c>
      <c r="E838" s="1661">
        <v>12</v>
      </c>
      <c r="F838" s="1661">
        <v>4</v>
      </c>
      <c r="G838" s="1661">
        <v>11</v>
      </c>
    </row>
    <row r="839" spans="1:7" ht="12.75" customHeight="1">
      <c r="A839" s="1270">
        <v>33</v>
      </c>
      <c r="B839" s="1577" t="s">
        <v>3960</v>
      </c>
      <c r="C839" s="1644"/>
      <c r="D839" s="1270" t="s">
        <v>3958</v>
      </c>
      <c r="E839" s="1661">
        <v>10</v>
      </c>
      <c r="F839" s="1661">
        <v>3</v>
      </c>
      <c r="G839" s="1661">
        <v>10</v>
      </c>
    </row>
    <row r="840" spans="1:7" ht="12.75" customHeight="1">
      <c r="A840" s="1643">
        <v>34</v>
      </c>
      <c r="B840" s="1577" t="s">
        <v>3961</v>
      </c>
      <c r="C840" s="1644"/>
      <c r="D840" s="1270" t="s">
        <v>3958</v>
      </c>
      <c r="E840" s="1661">
        <v>20</v>
      </c>
      <c r="F840" s="1661">
        <v>5</v>
      </c>
      <c r="G840" s="1661">
        <v>20</v>
      </c>
    </row>
    <row r="841" spans="1:7" ht="12.75" customHeight="1">
      <c r="A841" s="1270">
        <v>35</v>
      </c>
      <c r="B841" s="1577" t="s">
        <v>3962</v>
      </c>
      <c r="C841" s="1644"/>
      <c r="D841" s="1270" t="s">
        <v>3958</v>
      </c>
      <c r="E841" s="1661">
        <v>11</v>
      </c>
      <c r="F841" s="1661">
        <v>4</v>
      </c>
      <c r="G841" s="1661">
        <v>11</v>
      </c>
    </row>
    <row r="842" spans="1:7" ht="12.75" customHeight="1">
      <c r="A842" s="1643">
        <v>36</v>
      </c>
      <c r="B842" s="1577" t="s">
        <v>3963</v>
      </c>
      <c r="C842" s="1644"/>
      <c r="D842" s="1270" t="s">
        <v>3958</v>
      </c>
      <c r="E842" s="1661">
        <v>22</v>
      </c>
      <c r="F842" s="1661">
        <v>8</v>
      </c>
      <c r="G842" s="1661">
        <v>21</v>
      </c>
    </row>
    <row r="843" spans="1:7" ht="12.75" customHeight="1">
      <c r="A843" s="1270">
        <v>37</v>
      </c>
      <c r="B843" s="1640" t="s">
        <v>3964</v>
      </c>
      <c r="C843" s="1641"/>
      <c r="D843" s="1270" t="s">
        <v>3951</v>
      </c>
      <c r="E843" s="1661">
        <v>35</v>
      </c>
      <c r="F843" s="1661">
        <v>10</v>
      </c>
      <c r="G843" s="1661">
        <v>45</v>
      </c>
    </row>
    <row r="844" spans="1:7" ht="12.75" customHeight="1">
      <c r="A844" s="1643">
        <v>38</v>
      </c>
      <c r="B844" s="1640" t="s">
        <v>3965</v>
      </c>
      <c r="C844" s="1641"/>
      <c r="D844" s="1270" t="s">
        <v>3951</v>
      </c>
      <c r="E844" s="1661">
        <v>25</v>
      </c>
      <c r="F844" s="1661">
        <v>8</v>
      </c>
      <c r="G844" s="1661">
        <v>33</v>
      </c>
    </row>
    <row r="845" spans="1:7" ht="12.75" customHeight="1">
      <c r="A845" s="1270">
        <v>39</v>
      </c>
      <c r="B845" s="1650" t="s">
        <v>3966</v>
      </c>
      <c r="C845" s="1646"/>
      <c r="D845" s="1209" t="s">
        <v>3933</v>
      </c>
      <c r="E845" s="1702">
        <v>1.6</v>
      </c>
      <c r="F845" s="1702">
        <v>0.4</v>
      </c>
      <c r="G845" s="1702">
        <v>2.1</v>
      </c>
    </row>
    <row r="846" spans="1:7" ht="12.75" customHeight="1">
      <c r="A846" s="1643">
        <v>40</v>
      </c>
      <c r="B846" s="1650" t="s">
        <v>3967</v>
      </c>
      <c r="C846" s="1646"/>
      <c r="D846" s="1209" t="s">
        <v>3603</v>
      </c>
      <c r="E846" s="1702">
        <v>3.8</v>
      </c>
      <c r="F846" s="1702">
        <v>1.8</v>
      </c>
      <c r="G846" s="1702">
        <v>0.9</v>
      </c>
    </row>
    <row r="847" spans="1:7" ht="12.75" customHeight="1">
      <c r="A847" s="1270">
        <v>41</v>
      </c>
      <c r="B847" s="1640" t="s">
        <v>1114</v>
      </c>
      <c r="C847" s="1641"/>
      <c r="D847" s="1270" t="s">
        <v>3951</v>
      </c>
      <c r="E847" s="1661">
        <v>53</v>
      </c>
      <c r="F847" s="1661">
        <v>16</v>
      </c>
      <c r="G847" s="1661">
        <v>16</v>
      </c>
    </row>
    <row r="848" spans="1:7" ht="12.75" customHeight="1">
      <c r="A848" s="1643">
        <v>42</v>
      </c>
      <c r="B848" s="1651" t="s">
        <v>3968</v>
      </c>
      <c r="C848" s="1644" t="s">
        <v>3947</v>
      </c>
      <c r="D848" s="1270" t="s">
        <v>3603</v>
      </c>
      <c r="E848" s="1662">
        <v>3.5</v>
      </c>
      <c r="F848" s="1662">
        <v>1.5</v>
      </c>
      <c r="G848" s="1662">
        <v>1</v>
      </c>
    </row>
    <row r="849" spans="1:7" ht="12.75" customHeight="1">
      <c r="A849" s="1270">
        <v>43</v>
      </c>
      <c r="B849" s="1577" t="s">
        <v>3968</v>
      </c>
      <c r="C849" s="1644" t="s">
        <v>3948</v>
      </c>
      <c r="D849" s="1270" t="s">
        <v>3603</v>
      </c>
      <c r="E849" s="1661">
        <v>7</v>
      </c>
      <c r="F849" s="1661">
        <v>2.5</v>
      </c>
      <c r="G849" s="1661">
        <v>10</v>
      </c>
    </row>
    <row r="850" spans="1:7" ht="12.75" customHeight="1">
      <c r="A850" s="1643">
        <v>44</v>
      </c>
      <c r="B850" s="1640" t="s">
        <v>3969</v>
      </c>
      <c r="C850" s="1641"/>
      <c r="D850" s="1270" t="s">
        <v>3933</v>
      </c>
      <c r="E850" s="1661">
        <v>2.4</v>
      </c>
      <c r="F850" s="1661">
        <v>0.9</v>
      </c>
      <c r="G850" s="1661">
        <v>3.7</v>
      </c>
    </row>
    <row r="851" spans="1:7" ht="12.75" customHeight="1">
      <c r="A851" s="1270">
        <v>45</v>
      </c>
      <c r="B851" s="1577" t="s">
        <v>3970</v>
      </c>
      <c r="C851" s="1644"/>
      <c r="D851" s="1270" t="s">
        <v>3933</v>
      </c>
      <c r="E851" s="1661">
        <v>2</v>
      </c>
      <c r="F851" s="1661">
        <v>1.5</v>
      </c>
      <c r="G851" s="1661">
        <v>5.5</v>
      </c>
    </row>
    <row r="852" spans="1:7" ht="12.75" customHeight="1">
      <c r="A852" s="1643">
        <v>46</v>
      </c>
      <c r="B852" s="1651" t="s">
        <v>3971</v>
      </c>
      <c r="C852" s="1644"/>
      <c r="D852" s="1270" t="s">
        <v>3933</v>
      </c>
      <c r="E852" s="1662">
        <v>2.5</v>
      </c>
      <c r="F852" s="1662">
        <v>1.5</v>
      </c>
      <c r="G852" s="1662">
        <v>5</v>
      </c>
    </row>
    <row r="853" spans="1:7" ht="12.75" customHeight="1">
      <c r="A853" s="1270">
        <v>47</v>
      </c>
      <c r="B853" s="1640" t="s">
        <v>3972</v>
      </c>
      <c r="C853" s="1641"/>
      <c r="D853" s="1270" t="s">
        <v>3951</v>
      </c>
      <c r="E853" s="1661">
        <v>20</v>
      </c>
      <c r="F853" s="1661">
        <v>6</v>
      </c>
      <c r="G853" s="1661">
        <v>25</v>
      </c>
    </row>
    <row r="854" spans="1:7" ht="12.75" customHeight="1">
      <c r="A854" s="3058" t="s">
        <v>2952</v>
      </c>
      <c r="B854" s="3059" t="s">
        <v>559</v>
      </c>
      <c r="C854" s="3059"/>
      <c r="D854" s="3059" t="s">
        <v>1863</v>
      </c>
      <c r="E854" s="3059" t="s">
        <v>3648</v>
      </c>
      <c r="F854" s="3059"/>
      <c r="G854" s="3059"/>
    </row>
    <row r="855" spans="1:7" ht="15.75" customHeight="1">
      <c r="A855" s="3058"/>
      <c r="B855" s="3059"/>
      <c r="C855" s="3059"/>
      <c r="D855" s="3059"/>
      <c r="E855" s="1566" t="s">
        <v>1320</v>
      </c>
      <c r="F855" s="1566" t="s">
        <v>3600</v>
      </c>
      <c r="G855" s="1566" t="s">
        <v>3601</v>
      </c>
    </row>
    <row r="856" spans="1:7" ht="12.75" customHeight="1">
      <c r="A856" s="1643">
        <v>48</v>
      </c>
      <c r="B856" s="1577" t="s">
        <v>3973</v>
      </c>
      <c r="C856" s="1644"/>
      <c r="D856" s="1270" t="s">
        <v>3933</v>
      </c>
      <c r="E856" s="1661">
        <v>5</v>
      </c>
      <c r="F856" s="1661">
        <v>1.5</v>
      </c>
      <c r="G856" s="1661">
        <v>3</v>
      </c>
    </row>
    <row r="857" spans="1:7" ht="12.75" customHeight="1">
      <c r="A857" s="1270">
        <v>49</v>
      </c>
      <c r="B857" s="1577" t="s">
        <v>3974</v>
      </c>
      <c r="C857" s="1644" t="s">
        <v>3947</v>
      </c>
      <c r="D857" s="1270" t="s">
        <v>3603</v>
      </c>
      <c r="E857" s="1661">
        <v>3.3</v>
      </c>
      <c r="F857" s="1661">
        <v>1.2</v>
      </c>
      <c r="G857" s="1661">
        <v>1.4</v>
      </c>
    </row>
    <row r="858" spans="1:7" ht="12.75" customHeight="1">
      <c r="A858" s="1643">
        <v>50</v>
      </c>
      <c r="B858" s="1577" t="s">
        <v>3974</v>
      </c>
      <c r="C858" s="1644" t="s">
        <v>3975</v>
      </c>
      <c r="D858" s="1270" t="s">
        <v>3603</v>
      </c>
      <c r="E858" s="1661">
        <v>4.9000000000000004</v>
      </c>
      <c r="F858" s="1661">
        <v>1.3</v>
      </c>
      <c r="G858" s="1661">
        <v>3.1</v>
      </c>
    </row>
    <row r="859" spans="1:7" ht="12.75" customHeight="1">
      <c r="A859" s="1270">
        <v>51</v>
      </c>
      <c r="B859" s="1577" t="s">
        <v>3976</v>
      </c>
      <c r="C859" s="1644" t="s">
        <v>3947</v>
      </c>
      <c r="D859" s="1270" t="s">
        <v>3603</v>
      </c>
      <c r="E859" s="1661">
        <v>3.6</v>
      </c>
      <c r="F859" s="1661">
        <v>1.2</v>
      </c>
      <c r="G859" s="1661">
        <v>1.4</v>
      </c>
    </row>
    <row r="860" spans="1:7" ht="12.75" customHeight="1">
      <c r="A860" s="1643">
        <v>52</v>
      </c>
      <c r="B860" s="1577" t="s">
        <v>3976</v>
      </c>
      <c r="C860" s="1644" t="s">
        <v>3975</v>
      </c>
      <c r="D860" s="1270" t="s">
        <v>3603</v>
      </c>
      <c r="E860" s="1661">
        <v>5.0999999999999996</v>
      </c>
      <c r="F860" s="1661">
        <v>1.3</v>
      </c>
      <c r="G860" s="1661">
        <v>3.6</v>
      </c>
    </row>
    <row r="861" spans="1:7" ht="12.75" customHeight="1">
      <c r="A861" s="1270">
        <v>53</v>
      </c>
      <c r="B861" s="1640" t="s">
        <v>3977</v>
      </c>
      <c r="C861" s="1641"/>
      <c r="D861" s="1270" t="s">
        <v>3951</v>
      </c>
      <c r="E861" s="1661">
        <v>13</v>
      </c>
      <c r="F861" s="1661">
        <v>5</v>
      </c>
      <c r="G861" s="1661">
        <v>20</v>
      </c>
    </row>
    <row r="862" spans="1:7" ht="12.75" customHeight="1">
      <c r="A862" s="1643">
        <v>54</v>
      </c>
      <c r="B862" s="1640" t="s">
        <v>3978</v>
      </c>
      <c r="C862" s="1641"/>
      <c r="D862" s="1270" t="s">
        <v>3951</v>
      </c>
      <c r="E862" s="1661">
        <v>15</v>
      </c>
      <c r="F862" s="1661">
        <v>6</v>
      </c>
      <c r="G862" s="1661">
        <v>22</v>
      </c>
    </row>
    <row r="863" spans="1:7" ht="12.75" customHeight="1">
      <c r="A863" s="1270">
        <v>55</v>
      </c>
      <c r="B863" s="1650" t="s">
        <v>3979</v>
      </c>
      <c r="C863" s="1646"/>
      <c r="D863" s="1210" t="s">
        <v>3930</v>
      </c>
      <c r="E863" s="1661">
        <v>1</v>
      </c>
      <c r="F863" s="1661">
        <v>1</v>
      </c>
      <c r="G863" s="1661">
        <v>2</v>
      </c>
    </row>
    <row r="864" spans="1:7" ht="12.75" customHeight="1">
      <c r="A864" s="1643">
        <v>56</v>
      </c>
      <c r="B864" s="1577" t="s">
        <v>3980</v>
      </c>
      <c r="C864" s="1644"/>
      <c r="D864" s="1270" t="s">
        <v>3933</v>
      </c>
      <c r="E864" s="1661">
        <v>3.6</v>
      </c>
      <c r="F864" s="1661">
        <v>1</v>
      </c>
      <c r="G864" s="1661">
        <v>1.4</v>
      </c>
    </row>
    <row r="865" spans="1:7" ht="12.75" customHeight="1">
      <c r="A865" s="1270">
        <v>57</v>
      </c>
      <c r="B865" s="1577" t="s">
        <v>3981</v>
      </c>
      <c r="C865" s="1644"/>
      <c r="D865" s="1270" t="s">
        <v>3933</v>
      </c>
      <c r="E865" s="1661">
        <v>3.4</v>
      </c>
      <c r="F865" s="1661">
        <v>1</v>
      </c>
      <c r="G865" s="1661">
        <v>3.2</v>
      </c>
    </row>
    <row r="866" spans="1:7" ht="12.75" customHeight="1">
      <c r="A866" s="1643">
        <v>58</v>
      </c>
      <c r="B866" s="1640" t="s">
        <v>3982</v>
      </c>
      <c r="C866" s="1641"/>
      <c r="D866" s="1270" t="s">
        <v>3933</v>
      </c>
      <c r="E866" s="1661">
        <v>1.9</v>
      </c>
      <c r="F866" s="1661">
        <v>1</v>
      </c>
      <c r="G866" s="1661">
        <v>4</v>
      </c>
    </row>
    <row r="867" spans="1:7" ht="12.75" customHeight="1">
      <c r="A867" s="1270">
        <v>59</v>
      </c>
      <c r="B867" s="1640" t="s">
        <v>3983</v>
      </c>
      <c r="C867" s="1641"/>
      <c r="D867" s="1270" t="s">
        <v>3933</v>
      </c>
      <c r="E867" s="1661">
        <v>2.4</v>
      </c>
      <c r="F867" s="1661">
        <v>0.9</v>
      </c>
      <c r="G867" s="1661">
        <v>5.0999999999999996</v>
      </c>
    </row>
    <row r="868" spans="1:7" ht="12.75" customHeight="1">
      <c r="A868" s="1643">
        <v>60</v>
      </c>
      <c r="B868" s="1577" t="s">
        <v>3984</v>
      </c>
      <c r="C868" s="1644"/>
      <c r="D868" s="1270" t="s">
        <v>3985</v>
      </c>
      <c r="E868" s="1661">
        <v>1.2</v>
      </c>
      <c r="F868" s="1661">
        <v>1</v>
      </c>
      <c r="G868" s="1661">
        <v>5</v>
      </c>
    </row>
    <row r="869" spans="1:7" ht="12.75" customHeight="1">
      <c r="A869" s="1270">
        <v>61</v>
      </c>
      <c r="B869" s="1640" t="s">
        <v>3986</v>
      </c>
      <c r="C869" s="1641"/>
      <c r="D869" s="1270" t="s">
        <v>3933</v>
      </c>
      <c r="E869" s="1661">
        <v>1.6</v>
      </c>
      <c r="F869" s="1661">
        <v>0.7</v>
      </c>
      <c r="G869" s="1661">
        <v>3.8</v>
      </c>
    </row>
    <row r="870" spans="1:7" ht="12.75" customHeight="1">
      <c r="A870" s="1643">
        <v>62</v>
      </c>
      <c r="B870" s="1640" t="s">
        <v>3987</v>
      </c>
      <c r="C870" s="1641"/>
      <c r="D870" s="1270" t="s">
        <v>3933</v>
      </c>
      <c r="E870" s="1661">
        <v>2.6</v>
      </c>
      <c r="F870" s="1661">
        <v>3.1</v>
      </c>
      <c r="G870" s="1661">
        <v>5.3</v>
      </c>
    </row>
    <row r="871" spans="1:7" ht="12.75" customHeight="1">
      <c r="A871" s="1270">
        <v>63</v>
      </c>
      <c r="B871" s="1640" t="s">
        <v>3988</v>
      </c>
      <c r="C871" s="1641"/>
      <c r="D871" s="1270" t="s">
        <v>3951</v>
      </c>
      <c r="E871" s="1661">
        <v>32</v>
      </c>
      <c r="F871" s="1661">
        <v>10</v>
      </c>
      <c r="G871" s="1661">
        <v>25</v>
      </c>
    </row>
    <row r="872" spans="1:7" ht="12.75" customHeight="1">
      <c r="A872" s="1643">
        <v>64</v>
      </c>
      <c r="B872" s="1640" t="s">
        <v>3989</v>
      </c>
      <c r="C872" s="1641"/>
      <c r="D872" s="1270" t="s">
        <v>3951</v>
      </c>
      <c r="E872" s="1661">
        <v>46</v>
      </c>
      <c r="F872" s="1661">
        <v>12</v>
      </c>
      <c r="G872" s="1661">
        <v>35</v>
      </c>
    </row>
    <row r="873" spans="1:7" ht="12.75" customHeight="1">
      <c r="A873" s="1270">
        <v>65</v>
      </c>
      <c r="B873" s="1650" t="s">
        <v>3990</v>
      </c>
      <c r="C873" s="1646"/>
      <c r="D873" s="1209" t="s">
        <v>3603</v>
      </c>
      <c r="E873" s="1702">
        <v>0.9</v>
      </c>
      <c r="F873" s="1702">
        <v>0.2</v>
      </c>
      <c r="G873" s="1702">
        <v>1.3</v>
      </c>
    </row>
    <row r="874" spans="1:7" ht="12.75" customHeight="1">
      <c r="A874" s="1643">
        <v>66</v>
      </c>
      <c r="B874" s="1577" t="s">
        <v>3991</v>
      </c>
      <c r="C874" s="1644" t="s">
        <v>3947</v>
      </c>
      <c r="D874" s="1270" t="s">
        <v>3603</v>
      </c>
      <c r="E874" s="1661">
        <v>3.5</v>
      </c>
      <c r="F874" s="1661">
        <v>1.8</v>
      </c>
      <c r="G874" s="1661">
        <v>1.2</v>
      </c>
    </row>
    <row r="875" spans="1:7" ht="12.75" customHeight="1">
      <c r="A875" s="1270">
        <v>67</v>
      </c>
      <c r="B875" s="1577" t="s">
        <v>3992</v>
      </c>
      <c r="C875" s="1644" t="s">
        <v>3947</v>
      </c>
      <c r="D875" s="1270" t="s">
        <v>3603</v>
      </c>
      <c r="E875" s="1661">
        <v>5.6</v>
      </c>
      <c r="F875" s="1661">
        <v>0.9</v>
      </c>
      <c r="G875" s="1661">
        <v>1.7000000000000002</v>
      </c>
    </row>
    <row r="876" spans="1:7" ht="12.75" customHeight="1">
      <c r="A876" s="1643">
        <v>68</v>
      </c>
      <c r="B876" s="1577" t="s">
        <v>3992</v>
      </c>
      <c r="C876" s="1644" t="s">
        <v>3975</v>
      </c>
      <c r="D876" s="1270" t="s">
        <v>3603</v>
      </c>
      <c r="E876" s="1661">
        <v>6.1</v>
      </c>
      <c r="F876" s="1661">
        <v>1.1000000000000001</v>
      </c>
      <c r="G876" s="1661">
        <v>2.5</v>
      </c>
    </row>
    <row r="877" spans="1:7" ht="12.75" customHeight="1">
      <c r="A877" s="1270">
        <v>69</v>
      </c>
      <c r="B877" s="1577" t="s">
        <v>3993</v>
      </c>
      <c r="C877" s="1644" t="s">
        <v>3947</v>
      </c>
      <c r="D877" s="1270" t="s">
        <v>3603</v>
      </c>
      <c r="E877" s="1661">
        <v>5.6</v>
      </c>
      <c r="F877" s="1661">
        <v>0.9</v>
      </c>
      <c r="G877" s="1661">
        <v>1.7000000000000002</v>
      </c>
    </row>
    <row r="878" spans="1:7" ht="12.75" customHeight="1">
      <c r="A878" s="1643">
        <v>70</v>
      </c>
      <c r="B878" s="1577" t="s">
        <v>3993</v>
      </c>
      <c r="C878" s="1644" t="s">
        <v>3975</v>
      </c>
      <c r="D878" s="1270" t="s">
        <v>3603</v>
      </c>
      <c r="E878" s="1661">
        <v>6.2</v>
      </c>
      <c r="F878" s="1661">
        <v>1</v>
      </c>
      <c r="G878" s="1661">
        <v>3.9</v>
      </c>
    </row>
    <row r="879" spans="1:7" ht="12.75" customHeight="1">
      <c r="A879" s="1270">
        <v>71</v>
      </c>
      <c r="B879" s="1640" t="s">
        <v>3994</v>
      </c>
      <c r="C879" s="1641"/>
      <c r="D879" s="1270" t="s">
        <v>3951</v>
      </c>
      <c r="E879" s="1661">
        <v>12.5</v>
      </c>
      <c r="F879" s="1661">
        <v>5.5</v>
      </c>
      <c r="G879" s="1661">
        <v>12.5</v>
      </c>
    </row>
    <row r="880" spans="1:7" ht="12.75" customHeight="1">
      <c r="A880" s="1643">
        <v>72</v>
      </c>
      <c r="B880" s="1651" t="s">
        <v>1223</v>
      </c>
      <c r="C880" s="1644" t="s">
        <v>3947</v>
      </c>
      <c r="D880" s="1270" t="s">
        <v>3603</v>
      </c>
      <c r="E880" s="1662">
        <v>1.4</v>
      </c>
      <c r="F880" s="1662">
        <v>0.7</v>
      </c>
      <c r="G880" s="1662">
        <v>0.5</v>
      </c>
    </row>
    <row r="881" spans="1:7" ht="12.75" customHeight="1">
      <c r="A881" s="1270">
        <v>73</v>
      </c>
      <c r="B881" s="1577" t="s">
        <v>1223</v>
      </c>
      <c r="C881" s="1644" t="s">
        <v>3948</v>
      </c>
      <c r="D881" s="1270" t="s">
        <v>3603</v>
      </c>
      <c r="E881" s="1661">
        <v>2.2000000000000002</v>
      </c>
      <c r="F881" s="1661">
        <v>0.9</v>
      </c>
      <c r="G881" s="1661">
        <v>2.2999999999999998</v>
      </c>
    </row>
    <row r="882" spans="1:7" ht="12.75" customHeight="1">
      <c r="A882" s="1643">
        <v>74</v>
      </c>
      <c r="B882" s="1577" t="s">
        <v>3995</v>
      </c>
      <c r="C882" s="1644" t="s">
        <v>3947</v>
      </c>
      <c r="D882" s="1270" t="s">
        <v>3603</v>
      </c>
      <c r="E882" s="1661">
        <v>1.5</v>
      </c>
      <c r="F882" s="1661">
        <v>0.7</v>
      </c>
      <c r="G882" s="1661">
        <v>0.5</v>
      </c>
    </row>
    <row r="883" spans="1:7" ht="12.75" customHeight="1">
      <c r="A883" s="1270">
        <v>75</v>
      </c>
      <c r="B883" s="1650" t="s">
        <v>3996</v>
      </c>
      <c r="C883" s="1646"/>
      <c r="D883" s="1209" t="s">
        <v>3933</v>
      </c>
      <c r="E883" s="1702">
        <v>1.5</v>
      </c>
      <c r="F883" s="1702">
        <v>0.4</v>
      </c>
      <c r="G883" s="1702">
        <v>2.5</v>
      </c>
    </row>
    <row r="884" spans="1:7" ht="12.75" customHeight="1">
      <c r="A884" s="1643">
        <v>76</v>
      </c>
      <c r="B884" s="1640" t="s">
        <v>3997</v>
      </c>
      <c r="C884" s="1641"/>
      <c r="D884" s="1270" t="s">
        <v>3933</v>
      </c>
      <c r="E884" s="1661">
        <v>2.2000000000000002</v>
      </c>
      <c r="F884" s="1661">
        <v>0.8</v>
      </c>
      <c r="G884" s="1661">
        <v>0.4</v>
      </c>
    </row>
    <row r="885" spans="1:7" ht="12.75" customHeight="1">
      <c r="A885" s="1270">
        <v>77</v>
      </c>
      <c r="B885" s="1640" t="s">
        <v>3998</v>
      </c>
      <c r="C885" s="1641"/>
      <c r="D885" s="1270" t="s">
        <v>3951</v>
      </c>
      <c r="E885" s="1661">
        <v>1.8</v>
      </c>
      <c r="F885" s="1661">
        <v>0.30000000000000004</v>
      </c>
      <c r="G885" s="1661">
        <v>4</v>
      </c>
    </row>
    <row r="886" spans="1:7" ht="12.75" customHeight="1">
      <c r="A886" s="1643">
        <v>78</v>
      </c>
      <c r="B886" s="1650" t="s">
        <v>3999</v>
      </c>
      <c r="C886" s="1641"/>
      <c r="D886" s="1270" t="s">
        <v>3933</v>
      </c>
      <c r="E886" s="1662">
        <v>1.6</v>
      </c>
      <c r="F886" s="1662">
        <v>0.9</v>
      </c>
      <c r="G886" s="1662">
        <v>4.2</v>
      </c>
    </row>
    <row r="887" spans="1:7" ht="12.75" customHeight="1">
      <c r="A887" s="1270">
        <v>79</v>
      </c>
      <c r="B887" s="1650" t="s">
        <v>4000</v>
      </c>
      <c r="C887" s="1646"/>
      <c r="D887" s="1209" t="s">
        <v>3933</v>
      </c>
      <c r="E887" s="1702">
        <v>15.8</v>
      </c>
      <c r="F887" s="1702">
        <v>7.5</v>
      </c>
      <c r="G887" s="1702">
        <v>10</v>
      </c>
    </row>
    <row r="888" spans="1:7" ht="12.75" customHeight="1">
      <c r="A888" s="1643">
        <v>80</v>
      </c>
      <c r="B888" s="1650" t="s">
        <v>4001</v>
      </c>
      <c r="C888" s="1646"/>
      <c r="D888" s="1209" t="s">
        <v>3933</v>
      </c>
      <c r="E888" s="1702">
        <v>31.4</v>
      </c>
      <c r="F888" s="1702">
        <v>9.9</v>
      </c>
      <c r="G888" s="1702">
        <v>6.7</v>
      </c>
    </row>
    <row r="889" spans="1:7" ht="12.75" customHeight="1">
      <c r="A889" s="1270">
        <v>81</v>
      </c>
      <c r="B889" s="1651" t="s">
        <v>4002</v>
      </c>
      <c r="C889" s="1644"/>
      <c r="D889" s="1270" t="s">
        <v>3933</v>
      </c>
      <c r="E889" s="1662">
        <v>2</v>
      </c>
      <c r="F889" s="1662">
        <v>1.5</v>
      </c>
      <c r="G889" s="1662">
        <v>4.5999999999999996</v>
      </c>
    </row>
    <row r="890" spans="1:7" ht="12.75" customHeight="1">
      <c r="A890" s="1643">
        <v>82</v>
      </c>
      <c r="B890" s="1650" t="s">
        <v>4003</v>
      </c>
      <c r="C890" s="1646"/>
      <c r="D890" s="1209" t="s">
        <v>3933</v>
      </c>
      <c r="E890" s="1702">
        <v>1.8</v>
      </c>
      <c r="F890" s="1702">
        <v>0.5</v>
      </c>
      <c r="G890" s="1702">
        <v>3.2</v>
      </c>
    </row>
    <row r="891" spans="1:7" ht="12.75" customHeight="1">
      <c r="A891" s="1270">
        <v>83</v>
      </c>
      <c r="B891" s="1705" t="s">
        <v>3854</v>
      </c>
      <c r="C891" s="1644" t="s">
        <v>3947</v>
      </c>
      <c r="D891" s="1270" t="s">
        <v>3603</v>
      </c>
      <c r="E891" s="1706">
        <v>1.5</v>
      </c>
      <c r="F891" s="1706">
        <v>0.8</v>
      </c>
      <c r="G891" s="1706">
        <v>0.7</v>
      </c>
    </row>
    <row r="892" spans="1:7" ht="12.75" customHeight="1">
      <c r="A892" s="1643">
        <v>84</v>
      </c>
      <c r="B892" s="1577" t="s">
        <v>3854</v>
      </c>
      <c r="C892" s="1644" t="s">
        <v>3948</v>
      </c>
      <c r="D892" s="1270" t="s">
        <v>3603</v>
      </c>
      <c r="E892" s="1661">
        <v>2.1</v>
      </c>
      <c r="F892" s="1661">
        <v>1</v>
      </c>
      <c r="G892" s="1661">
        <v>1.9</v>
      </c>
    </row>
    <row r="893" spans="1:7" ht="12.75" customHeight="1">
      <c r="A893" s="1270">
        <v>85</v>
      </c>
      <c r="B893" s="1650" t="s">
        <v>4004</v>
      </c>
      <c r="C893" s="1658"/>
      <c r="D893" s="1270" t="s">
        <v>3951</v>
      </c>
      <c r="E893" s="1661">
        <v>6</v>
      </c>
      <c r="F893" s="1661">
        <v>3</v>
      </c>
      <c r="G893" s="1661">
        <v>12</v>
      </c>
    </row>
    <row r="894" spans="1:7" ht="12.75" customHeight="1">
      <c r="A894" s="1643">
        <v>86</v>
      </c>
      <c r="B894" s="1650" t="s">
        <v>4005</v>
      </c>
      <c r="C894" s="1658"/>
      <c r="D894" s="1270" t="s">
        <v>3951</v>
      </c>
      <c r="E894" s="1661">
        <v>6</v>
      </c>
      <c r="F894" s="1661">
        <v>2</v>
      </c>
      <c r="G894" s="1661">
        <v>10</v>
      </c>
    </row>
    <row r="895" spans="1:7" ht="12.75" customHeight="1">
      <c r="A895" s="1270">
        <v>87</v>
      </c>
      <c r="B895" s="1650" t="s">
        <v>4006</v>
      </c>
      <c r="C895" s="1658"/>
      <c r="D895" s="1270" t="s">
        <v>3951</v>
      </c>
      <c r="E895" s="1661">
        <v>6</v>
      </c>
      <c r="F895" s="1661">
        <v>2</v>
      </c>
      <c r="G895" s="1661">
        <v>12</v>
      </c>
    </row>
    <row r="896" spans="1:7" ht="12.75" customHeight="1">
      <c r="A896" s="1643">
        <v>88</v>
      </c>
      <c r="B896" s="1650" t="s">
        <v>4007</v>
      </c>
      <c r="C896" s="1646"/>
      <c r="D896" s="1209" t="s">
        <v>3933</v>
      </c>
      <c r="E896" s="1702">
        <v>1.1000000000000001</v>
      </c>
      <c r="F896" s="1702">
        <v>0.30000000000000004</v>
      </c>
      <c r="G896" s="1702">
        <v>2.4</v>
      </c>
    </row>
    <row r="897" spans="1:7" ht="12.75" customHeight="1">
      <c r="A897" s="1270">
        <v>89</v>
      </c>
      <c r="B897" s="1640" t="s">
        <v>4008</v>
      </c>
      <c r="C897" s="1641"/>
      <c r="D897" s="1270" t="s">
        <v>3951</v>
      </c>
      <c r="E897" s="1661">
        <v>50</v>
      </c>
      <c r="F897" s="1661">
        <v>10</v>
      </c>
      <c r="G897" s="1661">
        <v>55</v>
      </c>
    </row>
    <row r="898" spans="1:7" ht="12.75" customHeight="1">
      <c r="A898" s="1643">
        <v>90</v>
      </c>
      <c r="B898" s="1640" t="s">
        <v>4009</v>
      </c>
      <c r="C898" s="1641"/>
      <c r="D898" s="1270" t="s">
        <v>3951</v>
      </c>
      <c r="E898" s="1661">
        <v>35</v>
      </c>
      <c r="F898" s="1661">
        <v>8</v>
      </c>
      <c r="G898" s="1661">
        <v>45</v>
      </c>
    </row>
    <row r="899" spans="1:7" ht="12.75" customHeight="1">
      <c r="A899" s="1270">
        <v>91</v>
      </c>
      <c r="B899" s="1640" t="s">
        <v>4010</v>
      </c>
      <c r="C899" s="1641"/>
      <c r="D899" s="1270" t="s">
        <v>3951</v>
      </c>
      <c r="E899" s="1661">
        <v>25</v>
      </c>
      <c r="F899" s="1661">
        <v>7</v>
      </c>
      <c r="G899" s="1661">
        <v>33</v>
      </c>
    </row>
    <row r="900" spans="1:7" ht="12.75" customHeight="1">
      <c r="A900" s="1643">
        <v>92</v>
      </c>
      <c r="B900" s="1577" t="s">
        <v>4011</v>
      </c>
      <c r="C900" s="1644"/>
      <c r="D900" s="1210" t="s">
        <v>3930</v>
      </c>
      <c r="E900" s="1661">
        <v>4.8</v>
      </c>
      <c r="F900" s="1661">
        <v>1</v>
      </c>
      <c r="G900" s="1661">
        <v>3.7</v>
      </c>
    </row>
    <row r="901" spans="1:7" ht="12.75" customHeight="1">
      <c r="A901" s="1270">
        <v>93</v>
      </c>
      <c r="B901" s="1650" t="s">
        <v>3093</v>
      </c>
      <c r="C901" s="1641"/>
      <c r="D901" s="1270" t="s">
        <v>3933</v>
      </c>
      <c r="E901" s="1662">
        <v>2.8</v>
      </c>
      <c r="F901" s="1662">
        <v>1</v>
      </c>
      <c r="G901" s="1662">
        <v>4</v>
      </c>
    </row>
    <row r="902" spans="1:7" ht="12.75" customHeight="1">
      <c r="A902" s="1643">
        <v>94</v>
      </c>
      <c r="B902" s="1577" t="s">
        <v>4012</v>
      </c>
      <c r="C902" s="1644"/>
      <c r="D902" s="1210" t="s">
        <v>3930</v>
      </c>
      <c r="E902" s="1661">
        <v>1.2</v>
      </c>
      <c r="F902" s="1661">
        <v>0.30000000000000004</v>
      </c>
      <c r="G902" s="1661">
        <v>1.9</v>
      </c>
    </row>
    <row r="903" spans="1:7" ht="12.75" customHeight="1">
      <c r="A903" s="1270">
        <v>95</v>
      </c>
      <c r="B903" s="1577" t="s">
        <v>4013</v>
      </c>
      <c r="C903" s="1644" t="s">
        <v>3947</v>
      </c>
      <c r="D903" s="1270" t="s">
        <v>3603</v>
      </c>
      <c r="E903" s="1661">
        <v>3.3</v>
      </c>
      <c r="F903" s="1661">
        <v>0.8</v>
      </c>
      <c r="G903" s="1661">
        <v>1.1000000000000001</v>
      </c>
    </row>
    <row r="904" spans="1:7" ht="12.75" customHeight="1">
      <c r="A904" s="1643">
        <v>96</v>
      </c>
      <c r="B904" s="1577" t="s">
        <v>4013</v>
      </c>
      <c r="C904" s="1644" t="s">
        <v>3975</v>
      </c>
      <c r="D904" s="1270" t="s">
        <v>3603</v>
      </c>
      <c r="E904" s="1661">
        <v>5</v>
      </c>
      <c r="F904" s="1661">
        <v>1.4</v>
      </c>
      <c r="G904" s="1661">
        <v>4.2</v>
      </c>
    </row>
    <row r="905" spans="1:7" ht="12.75" customHeight="1">
      <c r="A905" s="3058" t="s">
        <v>2952</v>
      </c>
      <c r="B905" s="3059" t="s">
        <v>559</v>
      </c>
      <c r="C905" s="3059"/>
      <c r="D905" s="3059" t="s">
        <v>1863</v>
      </c>
      <c r="E905" s="3059" t="s">
        <v>3648</v>
      </c>
      <c r="F905" s="3059"/>
      <c r="G905" s="3059"/>
    </row>
    <row r="906" spans="1:7" ht="15.75" customHeight="1">
      <c r="A906" s="3058"/>
      <c r="B906" s="3059"/>
      <c r="C906" s="3059"/>
      <c r="D906" s="3059"/>
      <c r="E906" s="1566" t="s">
        <v>1320</v>
      </c>
      <c r="F906" s="1566" t="s">
        <v>3600</v>
      </c>
      <c r="G906" s="1566" t="s">
        <v>3601</v>
      </c>
    </row>
    <row r="907" spans="1:7" ht="12.75" customHeight="1">
      <c r="A907" s="1270">
        <v>97</v>
      </c>
      <c r="B907" s="1577" t="s">
        <v>4014</v>
      </c>
      <c r="C907" s="1644" t="s">
        <v>3947</v>
      </c>
      <c r="D907" s="1270" t="s">
        <v>3603</v>
      </c>
      <c r="E907" s="1661">
        <v>3.3</v>
      </c>
      <c r="F907" s="1661">
        <v>0.8</v>
      </c>
      <c r="G907" s="1661">
        <v>1.1000000000000001</v>
      </c>
    </row>
    <row r="908" spans="1:7" ht="12.75" customHeight="1">
      <c r="A908" s="1643">
        <v>98</v>
      </c>
      <c r="B908" s="1577" t="s">
        <v>4014</v>
      </c>
      <c r="C908" s="1644" t="s">
        <v>3975</v>
      </c>
      <c r="D908" s="1270" t="s">
        <v>3603</v>
      </c>
      <c r="E908" s="1661">
        <v>5</v>
      </c>
      <c r="F908" s="1661">
        <v>1.1000000000000001</v>
      </c>
      <c r="G908" s="1661">
        <v>3.9</v>
      </c>
    </row>
    <row r="909" spans="1:7" ht="12.75" customHeight="1">
      <c r="A909" s="1270">
        <v>99</v>
      </c>
      <c r="B909" s="1577" t="s">
        <v>4015</v>
      </c>
      <c r="C909" s="1644"/>
      <c r="D909" s="1270" t="s">
        <v>3933</v>
      </c>
      <c r="E909" s="1661">
        <v>3.6</v>
      </c>
      <c r="F909" s="1661">
        <v>1.7000000000000002</v>
      </c>
      <c r="G909" s="1661">
        <v>6.5</v>
      </c>
    </row>
    <row r="910" spans="1:7" ht="12.75" customHeight="1">
      <c r="A910" s="1643">
        <v>100</v>
      </c>
      <c r="B910" s="1577" t="s">
        <v>4016</v>
      </c>
      <c r="C910" s="1644"/>
      <c r="D910" s="1210" t="s">
        <v>3930</v>
      </c>
      <c r="E910" s="1661">
        <v>1.5</v>
      </c>
      <c r="F910" s="1661">
        <v>0.5</v>
      </c>
      <c r="G910" s="1661">
        <v>1.9</v>
      </c>
    </row>
    <row r="911" spans="1:7" ht="12.75" customHeight="1">
      <c r="A911" s="1270">
        <v>101</v>
      </c>
      <c r="B911" s="1577" t="s">
        <v>4017</v>
      </c>
      <c r="C911" s="1644"/>
      <c r="D911" s="1210" t="s">
        <v>3930</v>
      </c>
      <c r="E911" s="1661">
        <v>1.3</v>
      </c>
      <c r="F911" s="1661">
        <v>0.4</v>
      </c>
      <c r="G911" s="1661">
        <v>3</v>
      </c>
    </row>
    <row r="912" spans="1:7" ht="12.75" customHeight="1">
      <c r="A912" s="1643">
        <v>102</v>
      </c>
      <c r="B912" s="1640" t="s">
        <v>2593</v>
      </c>
      <c r="C912" s="1641"/>
      <c r="D912" s="1210" t="s">
        <v>3930</v>
      </c>
      <c r="E912" s="1707">
        <v>1.6</v>
      </c>
      <c r="F912" s="1707">
        <v>0.5</v>
      </c>
      <c r="G912" s="1707">
        <v>2.4</v>
      </c>
    </row>
    <row r="913" spans="1:7" ht="12.75" customHeight="1">
      <c r="A913" s="1270">
        <v>103</v>
      </c>
      <c r="B913" s="1577" t="s">
        <v>4018</v>
      </c>
      <c r="C913" s="1644" t="s">
        <v>3947</v>
      </c>
      <c r="D913" s="1270" t="s">
        <v>3603</v>
      </c>
      <c r="E913" s="1661">
        <v>1.4</v>
      </c>
      <c r="F913" s="1661">
        <v>0.30000000000000004</v>
      </c>
      <c r="G913" s="1661">
        <v>0.30000000000000004</v>
      </c>
    </row>
    <row r="914" spans="1:7" ht="12.75" customHeight="1">
      <c r="A914" s="1643">
        <v>104</v>
      </c>
      <c r="B914" s="1577" t="s">
        <v>4019</v>
      </c>
      <c r="C914" s="1644" t="s">
        <v>3947</v>
      </c>
      <c r="D914" s="1270" t="s">
        <v>3603</v>
      </c>
      <c r="E914" s="1661">
        <v>1.4</v>
      </c>
      <c r="F914" s="1661">
        <v>1</v>
      </c>
      <c r="G914" s="1661">
        <v>0.60000000000000009</v>
      </c>
    </row>
    <row r="915" spans="1:7" ht="12.75" customHeight="1">
      <c r="A915" s="1270">
        <v>105</v>
      </c>
      <c r="B915" s="1577" t="s">
        <v>4019</v>
      </c>
      <c r="C915" s="1644" t="s">
        <v>3948</v>
      </c>
      <c r="D915" s="1270" t="s">
        <v>3603</v>
      </c>
      <c r="E915" s="1661">
        <v>2</v>
      </c>
      <c r="F915" s="1661">
        <v>1.3</v>
      </c>
      <c r="G915" s="1661">
        <v>1.8</v>
      </c>
    </row>
    <row r="916" spans="1:7" ht="12.75" customHeight="1">
      <c r="A916" s="1643">
        <v>106</v>
      </c>
      <c r="B916" s="1577" t="s">
        <v>3101</v>
      </c>
      <c r="C916" s="1644" t="s">
        <v>3947</v>
      </c>
      <c r="D916" s="1270" t="s">
        <v>3603</v>
      </c>
      <c r="E916" s="1661">
        <v>5.7</v>
      </c>
      <c r="F916" s="1661">
        <v>1.4</v>
      </c>
      <c r="G916" s="1661">
        <v>1.7000000000000002</v>
      </c>
    </row>
    <row r="917" spans="1:7" ht="12.75" customHeight="1">
      <c r="A917" s="1270">
        <v>107</v>
      </c>
      <c r="B917" s="1577" t="s">
        <v>3101</v>
      </c>
      <c r="C917" s="1644" t="s">
        <v>3975</v>
      </c>
      <c r="D917" s="1270" t="s">
        <v>3603</v>
      </c>
      <c r="E917" s="1661">
        <v>7.1</v>
      </c>
      <c r="F917" s="1661">
        <v>2.2000000000000002</v>
      </c>
      <c r="G917" s="1661">
        <v>5.5</v>
      </c>
    </row>
    <row r="918" spans="1:7" ht="12.75" customHeight="1">
      <c r="A918" s="1643">
        <v>108</v>
      </c>
      <c r="B918" s="1577" t="s">
        <v>4020</v>
      </c>
      <c r="C918" s="1644" t="s">
        <v>3947</v>
      </c>
      <c r="D918" s="1270" t="s">
        <v>3603</v>
      </c>
      <c r="E918" s="1661">
        <v>2</v>
      </c>
      <c r="F918" s="1661">
        <v>0.8</v>
      </c>
      <c r="G918" s="1661">
        <v>0.5</v>
      </c>
    </row>
    <row r="919" spans="1:7" ht="12.75" customHeight="1">
      <c r="A919" s="1270">
        <v>109</v>
      </c>
      <c r="B919" s="1640" t="s">
        <v>4021</v>
      </c>
      <c r="C919" s="1641"/>
      <c r="D919" s="1270" t="s">
        <v>3951</v>
      </c>
      <c r="E919" s="1661">
        <v>15</v>
      </c>
      <c r="F919" s="1661">
        <v>5.9</v>
      </c>
      <c r="G919" s="1661">
        <v>20</v>
      </c>
    </row>
    <row r="920" spans="1:7" ht="12.75" customHeight="1">
      <c r="A920" s="1643">
        <v>110</v>
      </c>
      <c r="B920" s="1650" t="s">
        <v>4022</v>
      </c>
      <c r="C920" s="1646"/>
      <c r="D920" s="1209" t="s">
        <v>3951</v>
      </c>
      <c r="E920" s="1661">
        <v>4</v>
      </c>
      <c r="F920" s="1661">
        <v>0.5</v>
      </c>
      <c r="G920" s="1661">
        <v>3</v>
      </c>
    </row>
    <row r="921" spans="1:7" ht="12.75" customHeight="1">
      <c r="A921" s="1270">
        <v>111</v>
      </c>
      <c r="B921" s="1650" t="s">
        <v>4023</v>
      </c>
      <c r="C921" s="1646"/>
      <c r="D921" s="1209" t="s">
        <v>3951</v>
      </c>
      <c r="E921" s="1662">
        <v>7.5</v>
      </c>
      <c r="F921" s="1662">
        <v>0.60000000000000009</v>
      </c>
      <c r="G921" s="1662">
        <v>6</v>
      </c>
    </row>
    <row r="922" spans="1:7" ht="12.75" customHeight="1">
      <c r="A922" s="1643">
        <v>112</v>
      </c>
      <c r="B922" s="1640" t="s">
        <v>4024</v>
      </c>
      <c r="C922" s="1641"/>
      <c r="D922" s="1270" t="s">
        <v>3933</v>
      </c>
      <c r="E922" s="1661">
        <v>1.6</v>
      </c>
      <c r="F922" s="1661">
        <v>0.60000000000000009</v>
      </c>
      <c r="G922" s="1661">
        <v>3.4</v>
      </c>
    </row>
    <row r="923" spans="1:7" ht="12.75" customHeight="1">
      <c r="A923" s="1270">
        <v>113</v>
      </c>
      <c r="B923" s="1651" t="s">
        <v>4025</v>
      </c>
      <c r="C923" s="1644" t="s">
        <v>3947</v>
      </c>
      <c r="D923" s="1270" t="s">
        <v>3603</v>
      </c>
      <c r="E923" s="1662">
        <v>1.9</v>
      </c>
      <c r="F923" s="1662">
        <v>1.3</v>
      </c>
      <c r="G923" s="1662">
        <v>0.8</v>
      </c>
    </row>
    <row r="924" spans="1:7" ht="12.75" customHeight="1">
      <c r="A924" s="1643">
        <v>114</v>
      </c>
      <c r="B924" s="1577" t="s">
        <v>4025</v>
      </c>
      <c r="C924" s="1644" t="s">
        <v>3948</v>
      </c>
      <c r="D924" s="1270" t="s">
        <v>3603</v>
      </c>
      <c r="E924" s="1661">
        <v>3.7</v>
      </c>
      <c r="F924" s="1661">
        <v>2.5</v>
      </c>
      <c r="G924" s="1661">
        <v>10</v>
      </c>
    </row>
    <row r="925" spans="1:7" ht="12.75" customHeight="1">
      <c r="A925" s="1270">
        <v>115</v>
      </c>
      <c r="B925" s="1577" t="s">
        <v>1228</v>
      </c>
      <c r="C925" s="1644" t="s">
        <v>3947</v>
      </c>
      <c r="D925" s="1270" t="s">
        <v>3603</v>
      </c>
      <c r="E925" s="1661">
        <v>1.9</v>
      </c>
      <c r="F925" s="1661">
        <v>0.9</v>
      </c>
      <c r="G925" s="1661">
        <v>0.60000000000000009</v>
      </c>
    </row>
    <row r="926" spans="1:7" ht="12.75" customHeight="1">
      <c r="A926" s="1643">
        <v>116</v>
      </c>
      <c r="B926" s="1577" t="s">
        <v>1228</v>
      </c>
      <c r="C926" s="1644" t="s">
        <v>3948</v>
      </c>
      <c r="D926" s="1270" t="s">
        <v>3603</v>
      </c>
      <c r="E926" s="1661">
        <v>2.5</v>
      </c>
      <c r="F926" s="1661">
        <v>1.1000000000000001</v>
      </c>
      <c r="G926" s="1661">
        <v>1.6</v>
      </c>
    </row>
    <row r="927" spans="1:7" ht="12.75" customHeight="1">
      <c r="A927" s="1270">
        <v>117</v>
      </c>
      <c r="B927" s="1650" t="s">
        <v>1926</v>
      </c>
      <c r="C927" s="1646"/>
      <c r="D927" s="1209" t="s">
        <v>3675</v>
      </c>
      <c r="E927" s="1708">
        <v>3.2000000000000001E-2</v>
      </c>
      <c r="F927" s="1708">
        <v>0.03</v>
      </c>
      <c r="G927" s="1708">
        <v>0.12</v>
      </c>
    </row>
    <row r="934" spans="1:9" ht="15" customHeight="1">
      <c r="A934" s="623" t="s">
        <v>4026</v>
      </c>
    </row>
    <row r="935" spans="1:9" ht="13.5" customHeight="1" thickBot="1"/>
    <row r="936" spans="1:9" ht="27" customHeight="1" thickTop="1" thickBot="1">
      <c r="A936" s="1709"/>
      <c r="B936" s="1710" t="s">
        <v>1861</v>
      </c>
      <c r="C936" s="1710" t="s">
        <v>4027</v>
      </c>
      <c r="D936" s="1711" t="s">
        <v>1863</v>
      </c>
      <c r="E936" s="3040" t="s">
        <v>4028</v>
      </c>
      <c r="F936" s="3040"/>
      <c r="G936" s="3040"/>
      <c r="H936" s="3040"/>
      <c r="I936" s="1712" t="s">
        <v>1866</v>
      </c>
    </row>
    <row r="937" spans="1:9" ht="25.5" customHeight="1" thickBot="1">
      <c r="A937" s="3060" t="s">
        <v>4029</v>
      </c>
      <c r="B937" s="1713" t="s">
        <v>4030</v>
      </c>
      <c r="C937" s="1714">
        <f>D800+D801+D802</f>
        <v>0</v>
      </c>
      <c r="D937" s="1715" t="s">
        <v>1023</v>
      </c>
      <c r="E937" s="1716" t="s">
        <v>4031</v>
      </c>
      <c r="F937" s="3051">
        <v>3</v>
      </c>
      <c r="G937" s="3051"/>
      <c r="H937" s="3051"/>
      <c r="I937" s="1717">
        <f>C937*F937</f>
        <v>0</v>
      </c>
    </row>
    <row r="938" spans="1:9" ht="12.75" customHeight="1" thickBot="1">
      <c r="A938" s="3060"/>
      <c r="B938" s="1718" t="s">
        <v>1870</v>
      </c>
      <c r="C938" s="1719">
        <f>D799</f>
        <v>0</v>
      </c>
      <c r="D938" s="1720" t="s">
        <v>1871</v>
      </c>
      <c r="E938" s="1721" t="s">
        <v>4031</v>
      </c>
      <c r="F938" s="3061">
        <v>0.8</v>
      </c>
      <c r="G938" s="3061"/>
      <c r="H938" s="3061"/>
      <c r="I938" s="1722">
        <f>C938*F938</f>
        <v>0</v>
      </c>
    </row>
    <row r="939" spans="1:9" ht="12.75" customHeight="1" thickBot="1">
      <c r="A939" s="3060"/>
      <c r="B939" s="1718" t="s">
        <v>4032</v>
      </c>
      <c r="C939" s="1719" t="e">
        <f>D804+D805</f>
        <v>#VALUE!</v>
      </c>
      <c r="D939" s="1723" t="s">
        <v>4033</v>
      </c>
      <c r="E939" s="1721" t="s">
        <v>4031</v>
      </c>
      <c r="F939" s="3062">
        <v>3.4</v>
      </c>
      <c r="G939" s="3062"/>
      <c r="H939" s="3062"/>
      <c r="I939" s="1722" t="e">
        <f>C939*F939</f>
        <v>#VALUE!</v>
      </c>
    </row>
    <row r="940" spans="1:9" ht="25.5" customHeight="1" thickBot="1">
      <c r="A940" s="3060"/>
      <c r="B940" s="1725" t="s">
        <v>4034</v>
      </c>
      <c r="C940" s="1719" t="s">
        <v>4035</v>
      </c>
      <c r="D940" s="1723" t="s">
        <v>4036</v>
      </c>
      <c r="E940" s="1721" t="s">
        <v>4031</v>
      </c>
      <c r="F940" s="3062">
        <v>6.2</v>
      </c>
      <c r="G940" s="3062"/>
      <c r="H940" s="3062"/>
      <c r="I940" s="1722" t="s">
        <v>4037</v>
      </c>
    </row>
    <row r="941" spans="1:9" ht="26.25" customHeight="1" thickBot="1">
      <c r="A941" s="3060"/>
      <c r="B941" s="1726" t="s">
        <v>4038</v>
      </c>
      <c r="C941" s="1727" t="s">
        <v>4035</v>
      </c>
      <c r="D941" s="1728" t="s">
        <v>1034</v>
      </c>
      <c r="E941" s="1729" t="s">
        <v>4031</v>
      </c>
      <c r="F941" s="3053">
        <v>1.2</v>
      </c>
      <c r="G941" s="3053"/>
      <c r="H941" s="3053"/>
      <c r="I941" s="1730" t="s">
        <v>4037</v>
      </c>
    </row>
    <row r="942" spans="1:9" ht="12.75" customHeight="1" thickBot="1">
      <c r="A942" s="3054" t="s">
        <v>4039</v>
      </c>
      <c r="B942" s="1731" t="s">
        <v>1890</v>
      </c>
      <c r="C942" s="3055">
        <f>J506</f>
        <v>0</v>
      </c>
      <c r="D942" s="3056" t="s">
        <v>4040</v>
      </c>
      <c r="E942" s="1716" t="s">
        <v>4031</v>
      </c>
      <c r="F942" s="3051">
        <v>2500</v>
      </c>
      <c r="G942" s="3051"/>
      <c r="H942" s="3051"/>
      <c r="I942" s="1722">
        <f>C942*F942</f>
        <v>0</v>
      </c>
    </row>
    <row r="943" spans="1:9" ht="25.5" customHeight="1" thickBot="1">
      <c r="A943" s="3054"/>
      <c r="B943" s="1732" t="s">
        <v>1897</v>
      </c>
      <c r="C943" s="3055"/>
      <c r="D943" s="3056"/>
      <c r="E943" s="1721" t="s">
        <v>4041</v>
      </c>
      <c r="F943" s="1733"/>
      <c r="G943" s="3057" t="s">
        <v>4042</v>
      </c>
      <c r="H943" s="1724">
        <v>81</v>
      </c>
      <c r="I943" s="1722">
        <f>C942*F943*H943</f>
        <v>0</v>
      </c>
    </row>
    <row r="944" spans="1:9" ht="13.5" customHeight="1" thickBot="1">
      <c r="A944" s="3054"/>
      <c r="B944" s="1734" t="s">
        <v>1904</v>
      </c>
      <c r="C944" s="3055"/>
      <c r="D944" s="3056"/>
      <c r="E944" s="1735" t="s">
        <v>4041</v>
      </c>
      <c r="F944" s="1736"/>
      <c r="G944" s="3057"/>
      <c r="H944" s="1737">
        <v>0.60000000000000009</v>
      </c>
      <c r="I944" s="1722">
        <f>C942*F944*H944</f>
        <v>0</v>
      </c>
    </row>
    <row r="945" spans="1:9" ht="25.5" customHeight="1" thickBot="1">
      <c r="A945" s="3047" t="s">
        <v>4043</v>
      </c>
      <c r="B945" s="1738" t="s">
        <v>4044</v>
      </c>
      <c r="C945" s="3048">
        <f>J506</f>
        <v>0</v>
      </c>
      <c r="D945" s="3049" t="s">
        <v>4040</v>
      </c>
      <c r="E945" s="1739" t="s">
        <v>4041</v>
      </c>
      <c r="F945" s="1740"/>
      <c r="G945" s="3050" t="s">
        <v>4042</v>
      </c>
      <c r="H945" s="1741">
        <v>47</v>
      </c>
      <c r="I945" s="1717">
        <f>C945*F945*H945</f>
        <v>0</v>
      </c>
    </row>
    <row r="946" spans="1:9" ht="12.75" customHeight="1" thickBot="1">
      <c r="A946" s="3047"/>
      <c r="B946" s="1742" t="s">
        <v>1904</v>
      </c>
      <c r="C946" s="3048"/>
      <c r="D946" s="3049"/>
      <c r="E946" s="1721" t="s">
        <v>4045</v>
      </c>
      <c r="F946" s="1733"/>
      <c r="G946" s="3050"/>
      <c r="H946" s="1724">
        <v>53</v>
      </c>
      <c r="I946" s="1722">
        <f>C945*F946*H946</f>
        <v>0</v>
      </c>
    </row>
    <row r="947" spans="1:9" ht="26.25" customHeight="1" thickBot="1">
      <c r="A947" s="3047"/>
      <c r="B947" s="1743" t="s">
        <v>4034</v>
      </c>
      <c r="C947" s="1744" t="s">
        <v>4035</v>
      </c>
      <c r="D947" s="1745" t="s">
        <v>4046</v>
      </c>
      <c r="E947" s="1716" t="s">
        <v>4031</v>
      </c>
      <c r="F947" s="3051">
        <v>5</v>
      </c>
      <c r="G947" s="3051"/>
      <c r="H947" s="3051"/>
      <c r="I947" s="1730" t="s">
        <v>4037</v>
      </c>
    </row>
    <row r="948" spans="1:9" ht="13.5" customHeight="1" thickBot="1">
      <c r="A948" s="3052" t="s">
        <v>4047</v>
      </c>
      <c r="B948" s="3052"/>
      <c r="C948" s="3052"/>
      <c r="D948" s="3052"/>
      <c r="E948" s="3052"/>
      <c r="F948" s="3052"/>
      <c r="G948" s="3052"/>
      <c r="H948" s="3052"/>
      <c r="I948" s="1746" t="e">
        <f>SUM(I937:I947)</f>
        <v>#VALUE!</v>
      </c>
    </row>
    <row r="949" spans="1:9" ht="39" customHeight="1" thickBot="1">
      <c r="A949" s="3041" t="s">
        <v>1920</v>
      </c>
      <c r="B949" s="1747" t="s">
        <v>1921</v>
      </c>
      <c r="C949" s="1748">
        <f>F449</f>
        <v>0.68649885583524028</v>
      </c>
      <c r="D949" s="1747" t="s">
        <v>921</v>
      </c>
      <c r="E949" s="1749" t="s">
        <v>4031</v>
      </c>
      <c r="F949" s="3042">
        <v>1835</v>
      </c>
      <c r="G949" s="3042"/>
      <c r="H949" s="3042"/>
      <c r="I949" s="1717">
        <f>C949*F949</f>
        <v>1259.725400457666</v>
      </c>
    </row>
    <row r="950" spans="1:9" ht="26.25" customHeight="1" thickBot="1">
      <c r="A950" s="3041"/>
      <c r="B950" s="1747" t="s">
        <v>3455</v>
      </c>
      <c r="C950" s="1748" t="str">
        <f>D850</f>
        <v>T</v>
      </c>
      <c r="D950" s="1747" t="s">
        <v>1929</v>
      </c>
      <c r="E950" s="1749" t="s">
        <v>4031</v>
      </c>
      <c r="F950" s="3043">
        <v>4.5999999999999996</v>
      </c>
      <c r="G950" s="3043"/>
      <c r="H950" s="3043"/>
      <c r="I950" s="1722" t="e">
        <f>C950*F950</f>
        <v>#VALUE!</v>
      </c>
    </row>
    <row r="951" spans="1:9" ht="12.75" customHeight="1" thickBot="1">
      <c r="A951" s="3041"/>
      <c r="B951" s="3044" t="s">
        <v>3460</v>
      </c>
      <c r="C951" s="3045"/>
      <c r="D951" s="3044" t="s">
        <v>4048</v>
      </c>
      <c r="E951" s="3046" t="s">
        <v>4049</v>
      </c>
      <c r="F951" s="3043">
        <v>500</v>
      </c>
      <c r="G951" s="3043"/>
      <c r="H951" s="3043"/>
      <c r="I951" s="3039">
        <f>C951*F951</f>
        <v>0</v>
      </c>
    </row>
    <row r="952" spans="1:9" ht="13.5" customHeight="1" thickBot="1">
      <c r="A952" s="3041"/>
      <c r="B952" s="3044"/>
      <c r="C952" s="3045"/>
      <c r="D952" s="3044"/>
      <c r="E952" s="3046"/>
      <c r="F952" s="3043"/>
      <c r="G952" s="3043"/>
      <c r="H952" s="3043"/>
      <c r="I952" s="3039"/>
    </row>
    <row r="953" spans="1:9" ht="13.5" customHeight="1" thickBot="1">
      <c r="A953" s="3040" t="s">
        <v>4050</v>
      </c>
      <c r="B953" s="3040"/>
      <c r="C953" s="3040"/>
      <c r="D953" s="3040"/>
      <c r="E953" s="3040"/>
      <c r="F953" s="3040"/>
      <c r="G953" s="3040"/>
      <c r="H953" s="3040"/>
      <c r="I953" s="1750" t="e">
        <f>SUM(I949:I952)</f>
        <v>#VALUE!</v>
      </c>
    </row>
    <row r="955" spans="1:9" ht="12.75" customHeight="1">
      <c r="A955" s="42" t="s">
        <v>4051</v>
      </c>
    </row>
    <row r="1233" spans="1:7" ht="12.75" customHeight="1">
      <c r="A1233" s="42" t="s">
        <v>644</v>
      </c>
    </row>
    <row r="1235" spans="1:7" ht="12.75" customHeight="1">
      <c r="B1235" s="1249" t="s">
        <v>1817</v>
      </c>
      <c r="C1235" s="1249" t="s">
        <v>1818</v>
      </c>
      <c r="D1235" s="1249"/>
      <c r="E1235" s="1249"/>
      <c r="F1235" s="1249"/>
      <c r="G1235" s="1249"/>
    </row>
    <row r="1236" spans="1:7" ht="12.75" customHeight="1">
      <c r="B1236" s="1249"/>
      <c r="C1236" s="1249">
        <v>2000</v>
      </c>
      <c r="D1236" s="1249">
        <v>2007</v>
      </c>
      <c r="E1236" s="1249">
        <v>2013</v>
      </c>
      <c r="F1236" s="1249">
        <v>2018</v>
      </c>
      <c r="G1236" s="1249"/>
    </row>
    <row r="1237" spans="1:7" ht="12.75" customHeight="1">
      <c r="A1237" s="42" t="s">
        <v>4052</v>
      </c>
      <c r="B1237" s="1249">
        <v>6.5599999999999999E-3</v>
      </c>
      <c r="C1237" s="1249">
        <v>1</v>
      </c>
      <c r="D1237" s="1249">
        <v>0.6</v>
      </c>
      <c r="E1237" s="1249">
        <v>0.3</v>
      </c>
      <c r="F1237" s="1249">
        <v>0.1</v>
      </c>
      <c r="G1237" s="1249">
        <v>0.1</v>
      </c>
    </row>
    <row r="1238" spans="1:7" ht="12.75" customHeight="1">
      <c r="A1238" s="42" t="s">
        <v>4053</v>
      </c>
      <c r="B1238" s="1249">
        <v>5.2900000000000004E-3</v>
      </c>
      <c r="C1238" s="1249">
        <v>1</v>
      </c>
      <c r="D1238" s="1249">
        <v>0.6</v>
      </c>
      <c r="E1238" s="1249">
        <v>0.3</v>
      </c>
      <c r="F1238" s="1249">
        <v>0.1</v>
      </c>
      <c r="G1238" s="1249">
        <v>0.1</v>
      </c>
    </row>
    <row r="1239" spans="1:7" ht="12.75" customHeight="1">
      <c r="A1239" s="42" t="s">
        <v>4054</v>
      </c>
      <c r="B1239" s="1249">
        <v>5.8300000000000001E-3</v>
      </c>
      <c r="C1239" s="1249">
        <v>1</v>
      </c>
      <c r="D1239" s="1249">
        <v>0.6</v>
      </c>
      <c r="E1239" s="1249">
        <v>0.3</v>
      </c>
      <c r="F1239" s="1249">
        <v>0.1</v>
      </c>
      <c r="G1239" s="1249">
        <v>0.1</v>
      </c>
    </row>
    <row r="1240" spans="1:7" ht="12.75" customHeight="1">
      <c r="A1240" s="42" t="s">
        <v>1825</v>
      </c>
      <c r="B1240" s="1249">
        <v>5.8300000000000001E-3</v>
      </c>
      <c r="C1240" s="1249">
        <v>1</v>
      </c>
      <c r="D1240" s="1249">
        <v>0.6</v>
      </c>
      <c r="E1240" s="1249">
        <v>0.3</v>
      </c>
      <c r="F1240" s="1249">
        <v>0.1</v>
      </c>
      <c r="G1240" s="1249">
        <v>0.1</v>
      </c>
    </row>
    <row r="1241" spans="1:7" ht="12.75" customHeight="1">
      <c r="A1241" s="42" t="s">
        <v>4055</v>
      </c>
      <c r="B1241" s="1249">
        <v>5.8300000000000001E-3</v>
      </c>
      <c r="C1241" s="1249">
        <v>1</v>
      </c>
      <c r="D1241" s="1249">
        <v>1</v>
      </c>
      <c r="E1241" s="1249">
        <v>1</v>
      </c>
      <c r="F1241" s="1249">
        <v>1</v>
      </c>
      <c r="G1241" s="1249">
        <v>0.6</v>
      </c>
    </row>
    <row r="1242" spans="1:7" ht="12.75" customHeight="1">
      <c r="A1242" s="42" t="s">
        <v>4056</v>
      </c>
      <c r="B1242" s="1249">
        <v>5.8300000000000001E-3</v>
      </c>
      <c r="C1242" s="1249">
        <v>1</v>
      </c>
      <c r="D1242" s="1249">
        <v>1</v>
      </c>
      <c r="E1242" s="1249">
        <v>1</v>
      </c>
      <c r="F1242" s="1249">
        <v>1</v>
      </c>
      <c r="G1242" s="1249">
        <v>0.6</v>
      </c>
    </row>
    <row r="1243" spans="1:7" ht="12.75" customHeight="1">
      <c r="A1243" s="42" t="s">
        <v>4057</v>
      </c>
      <c r="B1243" s="1249">
        <v>5.8300000000000001E-3</v>
      </c>
      <c r="C1243" s="1249">
        <v>1</v>
      </c>
      <c r="D1243" s="1249">
        <v>1</v>
      </c>
      <c r="E1243" s="1249">
        <v>1</v>
      </c>
      <c r="F1243" s="1249">
        <v>1</v>
      </c>
      <c r="G1243" s="1249">
        <v>0.6</v>
      </c>
    </row>
    <row r="1244" spans="1:7" ht="12.75" customHeight="1">
      <c r="A1244" s="42" t="s">
        <v>1028</v>
      </c>
      <c r="B1244" s="1249">
        <v>5.8300000000000001E-3</v>
      </c>
      <c r="C1244" s="1249">
        <v>1</v>
      </c>
      <c r="D1244" s="1249">
        <v>1</v>
      </c>
      <c r="E1244" s="1249">
        <v>1</v>
      </c>
      <c r="F1244" s="1249">
        <v>1</v>
      </c>
      <c r="G1244" s="1249">
        <v>0.6</v>
      </c>
    </row>
    <row r="1246" spans="1:7" ht="12.75" customHeight="1">
      <c r="C1246" s="42">
        <f>IF('Input and Calculation Tool'!F1006&lt;=C1236,1,2)</f>
        <v>2</v>
      </c>
    </row>
  </sheetData>
  <sheetProtection selectLockedCells="1" selectUnlockedCells="1"/>
  <mergeCells count="173">
    <mergeCell ref="S155:Y155"/>
    <mergeCell ref="T157:T158"/>
    <mergeCell ref="U157:X157"/>
    <mergeCell ref="S163:Y163"/>
    <mergeCell ref="T165:T166"/>
    <mergeCell ref="U165:Y165"/>
    <mergeCell ref="S174:Y174"/>
    <mergeCell ref="B176:H176"/>
    <mergeCell ref="B177:H177"/>
    <mergeCell ref="B178:H178"/>
    <mergeCell ref="A183:A184"/>
    <mergeCell ref="B183:B184"/>
    <mergeCell ref="C183:C184"/>
    <mergeCell ref="D183:E184"/>
    <mergeCell ref="F183:F184"/>
    <mergeCell ref="G183:G184"/>
    <mergeCell ref="B226:B227"/>
    <mergeCell ref="C226:C227"/>
    <mergeCell ref="D226:D227"/>
    <mergeCell ref="B233:B234"/>
    <mergeCell ref="C233:C234"/>
    <mergeCell ref="D233:D234"/>
    <mergeCell ref="D187:D189"/>
    <mergeCell ref="E187:E189"/>
    <mergeCell ref="F187:F189"/>
    <mergeCell ref="D191:D192"/>
    <mergeCell ref="E191:E192"/>
    <mergeCell ref="F191:F192"/>
    <mergeCell ref="A437:A438"/>
    <mergeCell ref="B437:C438"/>
    <mergeCell ref="D437:D438"/>
    <mergeCell ref="E437:G437"/>
    <mergeCell ref="A488:A489"/>
    <mergeCell ref="B488:C489"/>
    <mergeCell ref="D488:D489"/>
    <mergeCell ref="E488:G488"/>
    <mergeCell ref="G309:G312"/>
    <mergeCell ref="G314:G316"/>
    <mergeCell ref="G318:G319"/>
    <mergeCell ref="G320:G321"/>
    <mergeCell ref="G322:G332"/>
    <mergeCell ref="A392:A393"/>
    <mergeCell ref="B392:C393"/>
    <mergeCell ref="D392:D393"/>
    <mergeCell ref="E392:G392"/>
    <mergeCell ref="B517:C517"/>
    <mergeCell ref="A533:A539"/>
    <mergeCell ref="B533:C534"/>
    <mergeCell ref="D533:F533"/>
    <mergeCell ref="B539:C539"/>
    <mergeCell ref="A541:A567"/>
    <mergeCell ref="B541:B542"/>
    <mergeCell ref="C541:C542"/>
    <mergeCell ref="D541:F541"/>
    <mergeCell ref="B545:C545"/>
    <mergeCell ref="B559:C559"/>
    <mergeCell ref="B562:B563"/>
    <mergeCell ref="C562:C563"/>
    <mergeCell ref="D562:F562"/>
    <mergeCell ref="B566:C566"/>
    <mergeCell ref="B548:B549"/>
    <mergeCell ref="C548:C549"/>
    <mergeCell ref="D548:F548"/>
    <mergeCell ref="B552:C552"/>
    <mergeCell ref="B555:B556"/>
    <mergeCell ref="C555:C556"/>
    <mergeCell ref="D555:F555"/>
    <mergeCell ref="H577:H580"/>
    <mergeCell ref="B580:C580"/>
    <mergeCell ref="H581:H584"/>
    <mergeCell ref="B582:B583"/>
    <mergeCell ref="C582:C583"/>
    <mergeCell ref="D582:F582"/>
    <mergeCell ref="A569:A574"/>
    <mergeCell ref="B569:B570"/>
    <mergeCell ref="C569:C570"/>
    <mergeCell ref="D569:F569"/>
    <mergeCell ref="B573:C573"/>
    <mergeCell ref="A576:A588"/>
    <mergeCell ref="B576:B577"/>
    <mergeCell ref="C576:C577"/>
    <mergeCell ref="D576:F576"/>
    <mergeCell ref="B586:B587"/>
    <mergeCell ref="C586:C587"/>
    <mergeCell ref="D586:F586"/>
    <mergeCell ref="H568:H576"/>
    <mergeCell ref="A590:A595"/>
    <mergeCell ref="B590:B591"/>
    <mergeCell ref="C590:C591"/>
    <mergeCell ref="D590:F590"/>
    <mergeCell ref="B592:C592"/>
    <mergeCell ref="B593:C593"/>
    <mergeCell ref="B594:C594"/>
    <mergeCell ref="B595:C595"/>
    <mergeCell ref="A607:A618"/>
    <mergeCell ref="B607:B608"/>
    <mergeCell ref="C607:C608"/>
    <mergeCell ref="D607:F607"/>
    <mergeCell ref="B613:C613"/>
    <mergeCell ref="B616:B617"/>
    <mergeCell ref="C616:C617"/>
    <mergeCell ref="D616:F616"/>
    <mergeCell ref="A597:A605"/>
    <mergeCell ref="B597:B598"/>
    <mergeCell ref="C597:C598"/>
    <mergeCell ref="D597:F597"/>
    <mergeCell ref="B602:B603"/>
    <mergeCell ref="C602:C603"/>
    <mergeCell ref="D602:F602"/>
    <mergeCell ref="B604:C604"/>
    <mergeCell ref="A620:A627"/>
    <mergeCell ref="B620:B621"/>
    <mergeCell ref="C620:C621"/>
    <mergeCell ref="D620:F620"/>
    <mergeCell ref="B626:C626"/>
    <mergeCell ref="A629:A645"/>
    <mergeCell ref="B629:B630"/>
    <mergeCell ref="C629:C630"/>
    <mergeCell ref="D629:F629"/>
    <mergeCell ref="B636:C636"/>
    <mergeCell ref="A647:A653"/>
    <mergeCell ref="B647:B648"/>
    <mergeCell ref="C647:C648"/>
    <mergeCell ref="D647:F647"/>
    <mergeCell ref="B705:B718"/>
    <mergeCell ref="B721:B734"/>
    <mergeCell ref="B638:B639"/>
    <mergeCell ref="C638:C639"/>
    <mergeCell ref="D638:F638"/>
    <mergeCell ref="B643:B644"/>
    <mergeCell ref="C643:C644"/>
    <mergeCell ref="D643:F643"/>
    <mergeCell ref="B748:D748"/>
    <mergeCell ref="A805:A806"/>
    <mergeCell ref="B805:C806"/>
    <mergeCell ref="D805:D806"/>
    <mergeCell ref="E805:G805"/>
    <mergeCell ref="A854:A855"/>
    <mergeCell ref="B854:C855"/>
    <mergeCell ref="D854:D855"/>
    <mergeCell ref="E854:G854"/>
    <mergeCell ref="A905:A906"/>
    <mergeCell ref="B905:C906"/>
    <mergeCell ref="D905:D906"/>
    <mergeCell ref="E905:G905"/>
    <mergeCell ref="E936:H936"/>
    <mergeCell ref="A937:A941"/>
    <mergeCell ref="F937:H937"/>
    <mergeCell ref="F938:H938"/>
    <mergeCell ref="F939:H939"/>
    <mergeCell ref="F940:H940"/>
    <mergeCell ref="A945:A947"/>
    <mergeCell ref="C945:C946"/>
    <mergeCell ref="D945:D946"/>
    <mergeCell ref="G945:G946"/>
    <mergeCell ref="F947:H947"/>
    <mergeCell ref="A948:H948"/>
    <mergeCell ref="F941:H941"/>
    <mergeCell ref="A942:A944"/>
    <mergeCell ref="C942:C944"/>
    <mergeCell ref="D942:D944"/>
    <mergeCell ref="F942:H942"/>
    <mergeCell ref="G943:G944"/>
    <mergeCell ref="I951:I952"/>
    <mergeCell ref="A953:H953"/>
    <mergeCell ref="A949:A952"/>
    <mergeCell ref="F949:H949"/>
    <mergeCell ref="F950:H950"/>
    <mergeCell ref="B951:B952"/>
    <mergeCell ref="C951:C952"/>
    <mergeCell ref="D951:D952"/>
    <mergeCell ref="E951:E952"/>
    <mergeCell ref="F951:H952"/>
  </mergeCells>
  <pageMargins left="0.7" right="0.7" top="0.75" bottom="0.75" header="0.51180555555555551" footer="0.51180555555555551"/>
  <pageSetup paperSize="9" firstPageNumber="0" orientation="portrait" horizontalDpi="300" verticalDpi="300" r:id="rId1"/>
  <headerFooter alignWithMargins="0"/>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2D10A1-2F4A-47D1-87FE-5C9960591AB9}">
  <sheetPr codeName="Feuil7"/>
  <dimension ref="A1:H10"/>
  <sheetViews>
    <sheetView view="pageBreakPreview" zoomScale="89" zoomScaleNormal="100" workbookViewId="0">
      <pane xSplit="2" ySplit="1" topLeftCell="F3" activePane="bottomRight" state="frozen"/>
      <selection pane="bottomRight" activeCell="D3" sqref="D3"/>
      <selection pane="bottomLeft" activeCell="D3" sqref="D3"/>
      <selection pane="topRight" activeCell="D3" sqref="D3"/>
    </sheetView>
  </sheetViews>
  <sheetFormatPr defaultColWidth="11" defaultRowHeight="14.1"/>
  <cols>
    <col min="1" max="2" width="12.125" customWidth="1"/>
    <col min="3" max="3" width="43.25" customWidth="1"/>
    <col min="4" max="4" width="44.625" customWidth="1"/>
    <col min="5" max="5" width="42.5" customWidth="1"/>
    <col min="6" max="6" width="42.75" customWidth="1"/>
    <col min="7" max="7" width="52.5" customWidth="1"/>
    <col min="8" max="8" width="14.5" customWidth="1"/>
  </cols>
  <sheetData>
    <row r="1" spans="1:8" ht="18">
      <c r="A1" s="3084" t="s">
        <v>4058</v>
      </c>
      <c r="B1" s="3084"/>
      <c r="C1" s="7" t="s">
        <v>5</v>
      </c>
      <c r="D1" s="6" t="s">
        <v>6</v>
      </c>
      <c r="E1" s="5" t="s">
        <v>4059</v>
      </c>
      <c r="F1" s="4" t="s">
        <v>4060</v>
      </c>
      <c r="G1" s="3" t="s">
        <v>255</v>
      </c>
      <c r="H1" s="9" t="s">
        <v>4061</v>
      </c>
    </row>
    <row r="2" spans="1:8" ht="242.25" customHeight="1">
      <c r="A2" s="2109" t="s">
        <v>4062</v>
      </c>
      <c r="B2" s="18" t="s">
        <v>4063</v>
      </c>
      <c r="C2" s="12" t="s">
        <v>4064</v>
      </c>
      <c r="D2" s="13" t="s">
        <v>4065</v>
      </c>
      <c r="E2" s="14" t="s">
        <v>4066</v>
      </c>
      <c r="F2" s="15" t="s">
        <v>4067</v>
      </c>
      <c r="G2" s="16" t="s">
        <v>4068</v>
      </c>
      <c r="H2" s="10">
        <v>0.15</v>
      </c>
    </row>
    <row r="3" spans="1:8" ht="276" customHeight="1">
      <c r="A3" s="2109"/>
      <c r="B3" s="18" t="s">
        <v>311</v>
      </c>
      <c r="C3" s="12" t="s">
        <v>4069</v>
      </c>
      <c r="D3" s="13" t="s">
        <v>4070</v>
      </c>
      <c r="E3" s="14" t="s">
        <v>4071</v>
      </c>
      <c r="F3" s="15" t="s">
        <v>4072</v>
      </c>
      <c r="G3" s="16" t="s">
        <v>4073</v>
      </c>
      <c r="H3" s="10">
        <v>0.2</v>
      </c>
    </row>
    <row r="4" spans="1:8" ht="143.25" customHeight="1">
      <c r="A4" s="2109"/>
      <c r="B4" s="18" t="s">
        <v>4074</v>
      </c>
      <c r="C4" s="12" t="s">
        <v>4075</v>
      </c>
      <c r="D4" s="13" t="s">
        <v>4076</v>
      </c>
      <c r="E4" s="14" t="s">
        <v>4077</v>
      </c>
      <c r="F4" s="15" t="s">
        <v>4078</v>
      </c>
      <c r="G4" s="16" t="s">
        <v>4079</v>
      </c>
      <c r="H4" s="10">
        <v>0.1</v>
      </c>
    </row>
    <row r="5" spans="1:8" ht="182.25" customHeight="1">
      <c r="A5" s="2109"/>
      <c r="B5" s="18" t="s">
        <v>4080</v>
      </c>
      <c r="C5" s="12" t="s">
        <v>4081</v>
      </c>
      <c r="D5" s="1"/>
      <c r="E5" s="14" t="s">
        <v>4082</v>
      </c>
      <c r="F5" s="1"/>
      <c r="G5" s="16" t="s">
        <v>4083</v>
      </c>
      <c r="H5" s="10">
        <v>0.05</v>
      </c>
    </row>
    <row r="6" spans="1:8" ht="134.25" customHeight="1">
      <c r="A6" s="2109" t="s">
        <v>4084</v>
      </c>
      <c r="B6" s="2109"/>
      <c r="C6" s="12" t="s">
        <v>4085</v>
      </c>
      <c r="D6" s="1"/>
      <c r="E6" s="14" t="s">
        <v>4086</v>
      </c>
      <c r="F6" s="1"/>
      <c r="G6" s="16" t="s">
        <v>4087</v>
      </c>
      <c r="H6" s="10">
        <v>0.1</v>
      </c>
    </row>
    <row r="7" spans="1:8" ht="138" customHeight="1">
      <c r="A7" s="2109" t="s">
        <v>4088</v>
      </c>
      <c r="B7" s="2109"/>
      <c r="C7" s="12" t="s">
        <v>4089</v>
      </c>
      <c r="D7" s="1"/>
      <c r="E7" s="14" t="s">
        <v>4090</v>
      </c>
      <c r="F7" s="1"/>
      <c r="G7" s="16" t="s">
        <v>4091</v>
      </c>
      <c r="H7" s="10">
        <v>0.1</v>
      </c>
    </row>
    <row r="8" spans="1:8" ht="89.25" customHeight="1">
      <c r="A8" s="2109" t="s">
        <v>4092</v>
      </c>
      <c r="B8" s="2109"/>
      <c r="C8" s="12" t="s">
        <v>4093</v>
      </c>
      <c r="D8" s="1"/>
      <c r="E8" s="14" t="s">
        <v>4094</v>
      </c>
      <c r="F8" s="1"/>
      <c r="G8" s="16" t="s">
        <v>4095</v>
      </c>
      <c r="H8" s="10">
        <v>0.15</v>
      </c>
    </row>
    <row r="9" spans="1:8" ht="237.6">
      <c r="A9" s="2109" t="s">
        <v>185</v>
      </c>
      <c r="B9" s="2109"/>
      <c r="C9" s="12" t="s">
        <v>4096</v>
      </c>
      <c r="D9" s="13" t="s">
        <v>4097</v>
      </c>
      <c r="E9" s="14" t="s">
        <v>4098</v>
      </c>
      <c r="F9" s="15" t="s">
        <v>4099</v>
      </c>
      <c r="G9" s="16" t="s">
        <v>4100</v>
      </c>
      <c r="H9" s="10">
        <v>0.15</v>
      </c>
    </row>
    <row r="10" spans="1:8">
      <c r="H10" s="23">
        <f>SUM(H2:H9)</f>
        <v>1</v>
      </c>
    </row>
  </sheetData>
  <mergeCells count="6">
    <mergeCell ref="A9:B9"/>
    <mergeCell ref="A1:B1"/>
    <mergeCell ref="A2:A5"/>
    <mergeCell ref="A6:B6"/>
    <mergeCell ref="A7:B7"/>
    <mergeCell ref="A8:B8"/>
  </mergeCells>
  <pageMargins left="0.7" right="0.7" top="0.75" bottom="0.75" header="0.3" footer="0.3"/>
  <pageSetup paperSize="9" scale="30"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F3CC36-0C5B-4610-AD77-1FC748ACADEA}">
  <sheetPr codeName="Feuil8"/>
  <dimension ref="A1:H9"/>
  <sheetViews>
    <sheetView view="pageBreakPreview" zoomScale="60" zoomScaleNormal="55" workbookViewId="0">
      <pane xSplit="2" ySplit="1" topLeftCell="D2" activePane="bottomRight" state="frozen"/>
      <selection pane="bottomRight" activeCell="D3" sqref="D3"/>
      <selection pane="bottomLeft" activeCell="D3" sqref="D3"/>
      <selection pane="topRight" activeCell="D3" sqref="D3"/>
    </sheetView>
  </sheetViews>
  <sheetFormatPr defaultColWidth="11" defaultRowHeight="14.1"/>
  <cols>
    <col min="1" max="1" width="12.125" style="8" customWidth="1"/>
    <col min="2" max="2" width="13.125" style="8" customWidth="1"/>
    <col min="3" max="3" width="43.25" customWidth="1"/>
    <col min="4" max="4" width="44.625" customWidth="1"/>
    <col min="5" max="5" width="42.5" customWidth="1"/>
    <col min="6" max="6" width="42.75" customWidth="1"/>
    <col min="7" max="7" width="52.5" customWidth="1"/>
    <col min="8" max="8" width="14.5" customWidth="1"/>
  </cols>
  <sheetData>
    <row r="1" spans="1:8" ht="18">
      <c r="A1" s="3085" t="s">
        <v>4058</v>
      </c>
      <c r="B1" s="3086"/>
      <c r="C1" s="7" t="s">
        <v>5</v>
      </c>
      <c r="D1" s="6" t="s">
        <v>6</v>
      </c>
      <c r="E1" s="5" t="s">
        <v>4059</v>
      </c>
      <c r="F1" s="4" t="s">
        <v>4060</v>
      </c>
      <c r="G1" s="3" t="s">
        <v>255</v>
      </c>
      <c r="H1" s="9" t="s">
        <v>4061</v>
      </c>
    </row>
    <row r="2" spans="1:8" ht="175.5" customHeight="1">
      <c r="A2" s="3087" t="s">
        <v>4101</v>
      </c>
      <c r="B2" s="2" t="s">
        <v>4102</v>
      </c>
      <c r="C2" s="12" t="s">
        <v>4103</v>
      </c>
      <c r="D2" s="1"/>
      <c r="E2" s="1"/>
      <c r="F2" s="1"/>
      <c r="G2" s="16" t="s">
        <v>4104</v>
      </c>
      <c r="H2" s="10">
        <v>0.2</v>
      </c>
    </row>
    <row r="3" spans="1:8" ht="165.75" customHeight="1">
      <c r="A3" s="3088"/>
      <c r="B3" s="2" t="s">
        <v>4105</v>
      </c>
      <c r="C3" s="12" t="s">
        <v>4106</v>
      </c>
      <c r="D3" s="13" t="s">
        <v>4107</v>
      </c>
      <c r="E3" s="14" t="s">
        <v>4108</v>
      </c>
      <c r="F3" s="15" t="s">
        <v>4109</v>
      </c>
      <c r="G3" s="16" t="s">
        <v>4110</v>
      </c>
      <c r="H3" s="10">
        <v>0.15</v>
      </c>
    </row>
    <row r="4" spans="1:8" ht="396" customHeight="1">
      <c r="A4" s="3089" t="s">
        <v>4111</v>
      </c>
      <c r="B4" s="3090"/>
      <c r="C4" s="12" t="s">
        <v>4112</v>
      </c>
      <c r="D4" s="1"/>
      <c r="E4" s="14" t="s">
        <v>4113</v>
      </c>
      <c r="F4" s="1"/>
      <c r="G4" s="16" t="s">
        <v>4114</v>
      </c>
      <c r="H4" s="10">
        <v>0.1</v>
      </c>
    </row>
    <row r="5" spans="1:8" ht="254.25" customHeight="1">
      <c r="A5" s="3089" t="s">
        <v>4115</v>
      </c>
      <c r="B5" s="3090"/>
      <c r="C5" s="12" t="s">
        <v>4116</v>
      </c>
      <c r="D5" s="13" t="s">
        <v>4117</v>
      </c>
      <c r="E5" s="14" t="s">
        <v>4118</v>
      </c>
      <c r="F5" s="15" t="s">
        <v>4119</v>
      </c>
      <c r="G5" s="16" t="s">
        <v>4120</v>
      </c>
      <c r="H5" s="10">
        <v>0.15</v>
      </c>
    </row>
    <row r="6" spans="1:8" ht="125.25" customHeight="1">
      <c r="A6" s="3089" t="s">
        <v>4121</v>
      </c>
      <c r="B6" s="3090"/>
      <c r="C6" s="12" t="s">
        <v>4122</v>
      </c>
      <c r="D6" s="1"/>
      <c r="E6" s="14" t="s">
        <v>4123</v>
      </c>
      <c r="F6" s="1"/>
      <c r="G6" s="16" t="s">
        <v>4124</v>
      </c>
      <c r="H6" s="10">
        <v>0.15</v>
      </c>
    </row>
    <row r="7" spans="1:8" ht="366" customHeight="1">
      <c r="A7" s="3089" t="s">
        <v>4125</v>
      </c>
      <c r="B7" s="3090"/>
      <c r="C7" s="12" t="s">
        <v>4126</v>
      </c>
      <c r="D7" s="13" t="s">
        <v>4127</v>
      </c>
      <c r="E7" s="14" t="s">
        <v>4128</v>
      </c>
      <c r="F7" s="15" t="s">
        <v>4129</v>
      </c>
      <c r="G7" s="16" t="s">
        <v>4130</v>
      </c>
      <c r="H7" s="10">
        <v>0.2</v>
      </c>
    </row>
    <row r="8" spans="1:8" ht="174.95">
      <c r="A8" s="3089" t="s">
        <v>4131</v>
      </c>
      <c r="B8" s="3090"/>
      <c r="C8" s="12" t="s">
        <v>4132</v>
      </c>
      <c r="D8" s="1"/>
      <c r="E8" s="14" t="s">
        <v>4133</v>
      </c>
      <c r="F8" s="1"/>
      <c r="G8" s="16" t="s">
        <v>4134</v>
      </c>
      <c r="H8" s="10">
        <v>0.05</v>
      </c>
    </row>
    <row r="9" spans="1:8">
      <c r="H9" s="23">
        <f>SUM(H2:H8)</f>
        <v>1</v>
      </c>
    </row>
  </sheetData>
  <mergeCells count="7">
    <mergeCell ref="A1:B1"/>
    <mergeCell ref="A2:A3"/>
    <mergeCell ref="A4:B4"/>
    <mergeCell ref="A8:B8"/>
    <mergeCell ref="A7:B7"/>
    <mergeCell ref="A5:B5"/>
    <mergeCell ref="A6:B6"/>
  </mergeCells>
  <pageMargins left="0.7" right="0.7" top="0.75" bottom="0.75" header="0.3" footer="0.3"/>
  <pageSetup paperSize="9" scale="30"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B22BF6-7A26-49FF-9272-FB591D52C3A3}">
  <sheetPr codeName="Feuil9"/>
  <dimension ref="A1:H9"/>
  <sheetViews>
    <sheetView view="pageBreakPreview" zoomScale="60" zoomScaleNormal="100" workbookViewId="0">
      <pane xSplit="2" ySplit="1" topLeftCell="E7" activePane="bottomRight" state="frozen"/>
      <selection pane="bottomRight" activeCell="D3" sqref="D3"/>
      <selection pane="bottomLeft" activeCell="D3" sqref="D3"/>
      <selection pane="topRight" activeCell="D3" sqref="D3"/>
    </sheetView>
  </sheetViews>
  <sheetFormatPr defaultColWidth="11" defaultRowHeight="14.1"/>
  <cols>
    <col min="1" max="1" width="12.125" style="8" customWidth="1"/>
    <col min="2" max="2" width="13.125" style="8" customWidth="1"/>
    <col min="3" max="3" width="43.25" customWidth="1"/>
    <col min="4" max="4" width="44.625" customWidth="1"/>
    <col min="5" max="5" width="42.5" customWidth="1"/>
    <col min="6" max="6" width="42.75" customWidth="1"/>
    <col min="7" max="7" width="52.5" customWidth="1"/>
    <col min="8" max="8" width="14.5" customWidth="1"/>
  </cols>
  <sheetData>
    <row r="1" spans="1:8" ht="18">
      <c r="A1" s="3093" t="s">
        <v>4058</v>
      </c>
      <c r="B1" s="3094"/>
      <c r="C1" s="7" t="s">
        <v>5</v>
      </c>
      <c r="D1" s="6" t="s">
        <v>6</v>
      </c>
      <c r="E1" s="5" t="s">
        <v>4059</v>
      </c>
      <c r="F1" s="4" t="s">
        <v>4060</v>
      </c>
      <c r="G1" s="3" t="s">
        <v>255</v>
      </c>
      <c r="H1" s="9" t="s">
        <v>4061</v>
      </c>
    </row>
    <row r="2" spans="1:8" ht="175.5" customHeight="1">
      <c r="A2" s="3095" t="s">
        <v>4101</v>
      </c>
      <c r="B2" s="18" t="s">
        <v>4102</v>
      </c>
      <c r="C2" s="12" t="s">
        <v>4135</v>
      </c>
      <c r="D2" s="1"/>
      <c r="E2" s="1"/>
      <c r="F2" s="1"/>
      <c r="G2" s="16" t="s">
        <v>4104</v>
      </c>
      <c r="H2" s="10">
        <v>0.2</v>
      </c>
    </row>
    <row r="3" spans="1:8" ht="161.25" customHeight="1">
      <c r="A3" s="3096"/>
      <c r="B3" s="18" t="s">
        <v>4105</v>
      </c>
      <c r="C3" s="12" t="s">
        <v>4136</v>
      </c>
      <c r="D3" s="13" t="s">
        <v>4137</v>
      </c>
      <c r="E3" s="14" t="s">
        <v>4138</v>
      </c>
      <c r="F3" s="15" t="s">
        <v>4139</v>
      </c>
      <c r="G3" s="16" t="s">
        <v>4140</v>
      </c>
      <c r="H3" s="10">
        <v>0.15</v>
      </c>
    </row>
    <row r="4" spans="1:8" ht="396" customHeight="1">
      <c r="A4" s="3091" t="s">
        <v>4111</v>
      </c>
      <c r="B4" s="3092"/>
      <c r="C4" s="12" t="s">
        <v>4141</v>
      </c>
      <c r="D4" s="1"/>
      <c r="E4" s="14" t="s">
        <v>4142</v>
      </c>
      <c r="F4" s="1"/>
      <c r="G4" s="16" t="s">
        <v>4143</v>
      </c>
      <c r="H4" s="10">
        <v>0.1</v>
      </c>
    </row>
    <row r="5" spans="1:8" ht="268.5" customHeight="1">
      <c r="A5" s="3091" t="s">
        <v>4115</v>
      </c>
      <c r="B5" s="3092"/>
      <c r="C5" s="12" t="s">
        <v>4116</v>
      </c>
      <c r="D5" s="13" t="s">
        <v>4117</v>
      </c>
      <c r="E5" s="14" t="s">
        <v>4118</v>
      </c>
      <c r="F5" s="15" t="s">
        <v>4119</v>
      </c>
      <c r="G5" s="16" t="s">
        <v>4120</v>
      </c>
      <c r="H5" s="10">
        <v>0.15</v>
      </c>
    </row>
    <row r="6" spans="1:8" ht="115.5" customHeight="1">
      <c r="A6" s="3091" t="s">
        <v>4121</v>
      </c>
      <c r="B6" s="3092"/>
      <c r="C6" s="12" t="s">
        <v>4122</v>
      </c>
      <c r="D6" s="1"/>
      <c r="E6" s="14" t="s">
        <v>4123</v>
      </c>
      <c r="F6" s="1"/>
      <c r="G6" s="16" t="s">
        <v>4124</v>
      </c>
      <c r="H6" s="10">
        <v>0.15</v>
      </c>
    </row>
    <row r="7" spans="1:8" ht="228.75" customHeight="1">
      <c r="A7" s="3091" t="s">
        <v>4144</v>
      </c>
      <c r="B7" s="3092"/>
      <c r="C7" s="12" t="s">
        <v>4145</v>
      </c>
      <c r="D7" s="13" t="s">
        <v>4146</v>
      </c>
      <c r="E7" s="14" t="s">
        <v>4147</v>
      </c>
      <c r="F7" s="15" t="s">
        <v>4148</v>
      </c>
      <c r="G7" s="16" t="s">
        <v>4149</v>
      </c>
      <c r="H7" s="10">
        <v>0.2</v>
      </c>
    </row>
    <row r="8" spans="1:8" ht="174.95">
      <c r="A8" s="3091" t="s">
        <v>4131</v>
      </c>
      <c r="B8" s="3092"/>
      <c r="C8" s="12" t="s">
        <v>4132</v>
      </c>
      <c r="D8" s="1"/>
      <c r="E8" s="14" t="s">
        <v>4133</v>
      </c>
      <c r="F8" s="1"/>
      <c r="G8" s="16" t="s">
        <v>4134</v>
      </c>
      <c r="H8" s="10">
        <v>0.05</v>
      </c>
    </row>
    <row r="9" spans="1:8">
      <c r="H9" s="23">
        <f>SUM(H2:H8)</f>
        <v>1</v>
      </c>
    </row>
  </sheetData>
  <mergeCells count="7">
    <mergeCell ref="A8:B8"/>
    <mergeCell ref="A6:B6"/>
    <mergeCell ref="A1:B1"/>
    <mergeCell ref="A2:A3"/>
    <mergeCell ref="A5:B5"/>
    <mergeCell ref="A4:B4"/>
    <mergeCell ref="A7:B7"/>
  </mergeCells>
  <pageMargins left="0.7" right="0.7" top="0.75" bottom="0.75" header="0.3" footer="0.3"/>
  <pageSetup paperSize="9" scale="48" orientation="portrait" r:id="rId1"/>
  <colBreaks count="1" manualBreakCount="1">
    <brk id="4" max="8"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9E54B6-E6CC-430A-8DB9-C80844530771}">
  <sheetPr codeName="Feuil10"/>
  <dimension ref="A1:G8"/>
  <sheetViews>
    <sheetView view="pageBreakPreview" zoomScale="55" zoomScaleNormal="100" zoomScaleSheetLayoutView="55" workbookViewId="0">
      <pane xSplit="1" ySplit="1" topLeftCell="D5" activePane="bottomRight" state="frozen"/>
      <selection pane="bottomRight" activeCell="D3" sqref="D3"/>
      <selection pane="bottomLeft" activeCell="D3" sqref="D3"/>
      <selection pane="topRight" activeCell="D3" sqref="D3"/>
    </sheetView>
  </sheetViews>
  <sheetFormatPr defaultColWidth="11" defaultRowHeight="14.1"/>
  <cols>
    <col min="1" max="1" width="15.125" style="8" customWidth="1"/>
    <col min="2" max="2" width="43.25" customWidth="1"/>
    <col min="3" max="3" width="44.625" customWidth="1"/>
    <col min="4" max="4" width="42.5" customWidth="1"/>
    <col min="5" max="5" width="42.75" customWidth="1"/>
    <col min="6" max="6" width="52.5" customWidth="1"/>
    <col min="7" max="7" width="14.5" customWidth="1"/>
  </cols>
  <sheetData>
    <row r="1" spans="1:7" ht="21.75" customHeight="1">
      <c r="A1" s="22" t="s">
        <v>4058</v>
      </c>
      <c r="B1" s="7" t="s">
        <v>5</v>
      </c>
      <c r="C1" s="6" t="s">
        <v>6</v>
      </c>
      <c r="D1" s="5" t="s">
        <v>4059</v>
      </c>
      <c r="E1" s="4" t="s">
        <v>4060</v>
      </c>
      <c r="F1" s="3" t="s">
        <v>255</v>
      </c>
      <c r="G1" s="9" t="s">
        <v>4061</v>
      </c>
    </row>
    <row r="2" spans="1:7" ht="207" customHeight="1">
      <c r="A2" s="17" t="s">
        <v>4150</v>
      </c>
      <c r="B2" s="12" t="s">
        <v>4151</v>
      </c>
      <c r="C2" s="13" t="s">
        <v>4152</v>
      </c>
      <c r="D2" s="14" t="s">
        <v>4153</v>
      </c>
      <c r="E2" s="15" t="s">
        <v>4154</v>
      </c>
      <c r="F2" s="16" t="s">
        <v>4155</v>
      </c>
      <c r="G2" s="10">
        <v>0.2</v>
      </c>
    </row>
    <row r="3" spans="1:7" ht="164.25" customHeight="1">
      <c r="A3" s="19" t="s">
        <v>335</v>
      </c>
      <c r="B3" s="12" t="s">
        <v>4156</v>
      </c>
      <c r="C3" s="13" t="s">
        <v>4157</v>
      </c>
      <c r="D3" s="14" t="s">
        <v>4158</v>
      </c>
      <c r="E3" s="15" t="s">
        <v>4159</v>
      </c>
      <c r="F3" s="16" t="s">
        <v>4160</v>
      </c>
      <c r="G3" s="10">
        <v>0.2</v>
      </c>
    </row>
    <row r="4" spans="1:7" ht="181.5" customHeight="1">
      <c r="A4" s="20" t="s">
        <v>311</v>
      </c>
      <c r="B4" s="12" t="s">
        <v>4161</v>
      </c>
      <c r="C4" s="13" t="s">
        <v>4162</v>
      </c>
      <c r="D4" s="14" t="s">
        <v>4163</v>
      </c>
      <c r="E4" s="15" t="s">
        <v>4164</v>
      </c>
      <c r="F4" s="16" t="s">
        <v>4165</v>
      </c>
      <c r="G4" s="10">
        <v>0.2</v>
      </c>
    </row>
    <row r="5" spans="1:7" ht="191.25" customHeight="1">
      <c r="A5" s="20" t="s">
        <v>308</v>
      </c>
      <c r="B5" s="12" t="s">
        <v>4166</v>
      </c>
      <c r="C5" s="13" t="s">
        <v>4167</v>
      </c>
      <c r="D5" s="14" t="s">
        <v>4168</v>
      </c>
      <c r="E5" s="15" t="s">
        <v>4169</v>
      </c>
      <c r="F5" s="16" t="s">
        <v>4170</v>
      </c>
      <c r="G5" s="10">
        <v>0.2</v>
      </c>
    </row>
    <row r="6" spans="1:7" ht="24" customHeight="1">
      <c r="A6" s="20" t="s">
        <v>4171</v>
      </c>
      <c r="B6" s="21" t="s">
        <v>4172</v>
      </c>
      <c r="C6" s="21" t="s">
        <v>4172</v>
      </c>
      <c r="D6" s="21" t="s">
        <v>4172</v>
      </c>
      <c r="E6" s="21" t="s">
        <v>4172</v>
      </c>
      <c r="F6" s="21" t="s">
        <v>4172</v>
      </c>
      <c r="G6" s="10" t="s">
        <v>3886</v>
      </c>
    </row>
    <row r="7" spans="1:7" ht="237.6">
      <c r="A7" s="20" t="s">
        <v>185</v>
      </c>
      <c r="B7" s="12" t="s">
        <v>4096</v>
      </c>
      <c r="C7" s="13" t="s">
        <v>4097</v>
      </c>
      <c r="D7" s="14" t="s">
        <v>4098</v>
      </c>
      <c r="E7" s="15" t="s">
        <v>4099</v>
      </c>
      <c r="F7" s="16" t="s">
        <v>4100</v>
      </c>
      <c r="G7" s="10">
        <v>0.2</v>
      </c>
    </row>
    <row r="8" spans="1:7">
      <c r="G8" s="23">
        <f>SUM(G7,G2:G5)</f>
        <v>1</v>
      </c>
    </row>
  </sheetData>
  <pageMargins left="0.7" right="0.7" top="0.75" bottom="0.75" header="0.3" footer="0.3"/>
  <pageSetup paperSize="9" scale="30"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D100FD-4ACF-4C12-9B57-038563E34591}">
  <sheetPr codeName="Feuil11"/>
  <dimension ref="A1:H9"/>
  <sheetViews>
    <sheetView view="pageBreakPreview" zoomScale="60" zoomScaleNormal="55" workbookViewId="0">
      <pane xSplit="2" ySplit="1" topLeftCell="D8" activePane="bottomRight" state="frozen"/>
      <selection pane="bottomRight" activeCell="D3" sqref="D3"/>
      <selection pane="bottomLeft" activeCell="D3" sqref="D3"/>
      <selection pane="topRight" activeCell="D3" sqref="D3"/>
    </sheetView>
  </sheetViews>
  <sheetFormatPr defaultColWidth="11" defaultRowHeight="14.1"/>
  <cols>
    <col min="1" max="1" width="12.125" style="8" customWidth="1"/>
    <col min="2" max="2" width="13.125" style="8" customWidth="1"/>
    <col min="3" max="3" width="43.25" customWidth="1"/>
    <col min="4" max="4" width="44.625" customWidth="1"/>
    <col min="5" max="5" width="46.25" customWidth="1"/>
    <col min="6" max="6" width="42.75" customWidth="1"/>
    <col min="7" max="7" width="52.5" customWidth="1"/>
    <col min="8" max="8" width="14.5" customWidth="1"/>
  </cols>
  <sheetData>
    <row r="1" spans="1:8" ht="18">
      <c r="A1" s="3093" t="s">
        <v>4058</v>
      </c>
      <c r="B1" s="3094"/>
      <c r="C1" s="7" t="s">
        <v>5</v>
      </c>
      <c r="D1" s="6" t="s">
        <v>6</v>
      </c>
      <c r="E1" s="5" t="s">
        <v>4059</v>
      </c>
      <c r="F1" s="4" t="s">
        <v>4060</v>
      </c>
      <c r="G1" s="3" t="s">
        <v>255</v>
      </c>
      <c r="H1" s="9" t="s">
        <v>4061</v>
      </c>
    </row>
    <row r="2" spans="1:8" ht="172.5" customHeight="1">
      <c r="A2" s="3095" t="s">
        <v>4101</v>
      </c>
      <c r="B2" s="18" t="s">
        <v>4102</v>
      </c>
      <c r="C2" s="12" t="s">
        <v>4173</v>
      </c>
      <c r="D2" s="1"/>
      <c r="E2" s="1"/>
      <c r="F2" s="1"/>
      <c r="G2" s="16" t="s">
        <v>4174</v>
      </c>
      <c r="H2" s="10">
        <v>0.15</v>
      </c>
    </row>
    <row r="3" spans="1:8" ht="138.75" customHeight="1">
      <c r="A3" s="3096"/>
      <c r="B3" s="18" t="s">
        <v>4105</v>
      </c>
      <c r="C3" s="12" t="s">
        <v>4175</v>
      </c>
      <c r="D3" s="13" t="s">
        <v>4176</v>
      </c>
      <c r="E3" s="14" t="s">
        <v>4177</v>
      </c>
      <c r="F3" s="15" t="s">
        <v>4178</v>
      </c>
      <c r="G3" s="16" t="s">
        <v>4179</v>
      </c>
      <c r="H3" s="10">
        <v>0.15</v>
      </c>
    </row>
    <row r="4" spans="1:8" ht="339" customHeight="1">
      <c r="A4" s="3091" t="s">
        <v>4111</v>
      </c>
      <c r="B4" s="3092"/>
      <c r="C4" s="12" t="s">
        <v>4180</v>
      </c>
      <c r="D4" s="1"/>
      <c r="E4" s="14" t="s">
        <v>4181</v>
      </c>
      <c r="F4" s="1"/>
      <c r="G4" s="16" t="s">
        <v>4182</v>
      </c>
      <c r="H4" s="10">
        <v>0.1</v>
      </c>
    </row>
    <row r="5" spans="1:8" ht="247.5" customHeight="1">
      <c r="A5" s="3091" t="s">
        <v>4115</v>
      </c>
      <c r="B5" s="3092"/>
      <c r="C5" s="12" t="s">
        <v>4116</v>
      </c>
      <c r="D5" s="13" t="s">
        <v>4117</v>
      </c>
      <c r="E5" s="14" t="s">
        <v>4118</v>
      </c>
      <c r="F5" s="15" t="s">
        <v>4119</v>
      </c>
      <c r="G5" s="16" t="s">
        <v>4120</v>
      </c>
      <c r="H5" s="10">
        <v>0.15</v>
      </c>
    </row>
    <row r="6" spans="1:8" ht="102" customHeight="1">
      <c r="A6" s="3091" t="s">
        <v>4121</v>
      </c>
      <c r="B6" s="3092"/>
      <c r="C6" s="12" t="s">
        <v>4183</v>
      </c>
      <c r="D6" s="1"/>
      <c r="E6" s="14" t="s">
        <v>4184</v>
      </c>
      <c r="F6" s="1"/>
      <c r="G6" s="16" t="s">
        <v>4185</v>
      </c>
      <c r="H6" s="10">
        <v>0.2</v>
      </c>
    </row>
    <row r="7" spans="1:8" ht="338.25" customHeight="1">
      <c r="A7" s="3091" t="s">
        <v>185</v>
      </c>
      <c r="B7" s="3092"/>
      <c r="C7" s="12" t="s">
        <v>4186</v>
      </c>
      <c r="D7" s="13" t="s">
        <v>4187</v>
      </c>
      <c r="E7" s="14" t="s">
        <v>4188</v>
      </c>
      <c r="F7" s="15" t="s">
        <v>4189</v>
      </c>
      <c r="G7" s="16" t="s">
        <v>4190</v>
      </c>
      <c r="H7" s="10">
        <v>0.2</v>
      </c>
    </row>
    <row r="8" spans="1:8" ht="188.25" customHeight="1">
      <c r="A8" s="3091" t="s">
        <v>4131</v>
      </c>
      <c r="B8" s="3092"/>
      <c r="C8" s="12" t="s">
        <v>4132</v>
      </c>
      <c r="D8" s="1"/>
      <c r="E8" s="14" t="s">
        <v>4133</v>
      </c>
      <c r="F8" s="1"/>
      <c r="G8" s="16" t="s">
        <v>4134</v>
      </c>
      <c r="H8" s="10">
        <v>0.05</v>
      </c>
    </row>
    <row r="9" spans="1:8">
      <c r="H9" s="23">
        <f>SUM(H2:H8)</f>
        <v>1</v>
      </c>
    </row>
  </sheetData>
  <mergeCells count="7">
    <mergeCell ref="A8:B8"/>
    <mergeCell ref="A6:B6"/>
    <mergeCell ref="A1:B1"/>
    <mergeCell ref="A2:A3"/>
    <mergeCell ref="A4:B4"/>
    <mergeCell ref="A5:B5"/>
    <mergeCell ref="A7:B7"/>
  </mergeCells>
  <pageMargins left="0.7" right="0.7" top="0.75" bottom="0.75" header="0.3" footer="0.3"/>
  <pageSetup paperSize="9" scale="2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E7A6EF-B547-445E-866A-7455BA75D247}">
  <sheetPr codeName="Feuil12"/>
  <dimension ref="A1:H8"/>
  <sheetViews>
    <sheetView view="pageBreakPreview" zoomScale="72" zoomScaleNormal="55" zoomScaleSheetLayoutView="55" workbookViewId="0">
      <pane xSplit="2" ySplit="1" topLeftCell="E5" activePane="bottomRight" state="frozen"/>
      <selection pane="bottomRight" activeCell="D3" sqref="D3"/>
      <selection pane="bottomLeft" activeCell="D3" sqref="D3"/>
      <selection pane="topRight" activeCell="D3" sqref="D3"/>
    </sheetView>
  </sheetViews>
  <sheetFormatPr defaultColWidth="11" defaultRowHeight="15.6" zeroHeight="1"/>
  <cols>
    <col min="1" max="1" width="12.125" style="8" customWidth="1"/>
    <col min="2" max="2" width="13.125" style="8" customWidth="1"/>
    <col min="3" max="3" width="43.25" customWidth="1"/>
    <col min="4" max="4" width="44.625" customWidth="1"/>
    <col min="5" max="5" width="46.25" customWidth="1"/>
    <col min="6" max="6" width="42.75" customWidth="1"/>
    <col min="7" max="7" width="52.5" customWidth="1"/>
    <col min="8" max="8" width="14.25" style="11" customWidth="1"/>
  </cols>
  <sheetData>
    <row r="1" spans="1:8" ht="18">
      <c r="A1" s="3093" t="s">
        <v>4058</v>
      </c>
      <c r="B1" s="3094"/>
      <c r="C1" s="7" t="s">
        <v>5</v>
      </c>
      <c r="D1" s="6" t="s">
        <v>6</v>
      </c>
      <c r="E1" s="5" t="s">
        <v>4059</v>
      </c>
      <c r="F1" s="4" t="s">
        <v>4060</v>
      </c>
      <c r="G1" s="3" t="s">
        <v>255</v>
      </c>
      <c r="H1" s="9" t="s">
        <v>4061</v>
      </c>
    </row>
    <row r="2" spans="1:8" ht="172.5" customHeight="1">
      <c r="A2" s="3095" t="s">
        <v>4101</v>
      </c>
      <c r="B2" s="18" t="s">
        <v>4102</v>
      </c>
      <c r="C2" s="12" t="s">
        <v>4173</v>
      </c>
      <c r="D2" s="1"/>
      <c r="E2" s="1"/>
      <c r="F2" s="1"/>
      <c r="G2" s="16" t="s">
        <v>4174</v>
      </c>
      <c r="H2" s="10">
        <v>0.15</v>
      </c>
    </row>
    <row r="3" spans="1:8" ht="138.75" customHeight="1">
      <c r="A3" s="3096"/>
      <c r="B3" s="18" t="s">
        <v>4105</v>
      </c>
      <c r="C3" s="12" t="s">
        <v>4175</v>
      </c>
      <c r="D3" s="13" t="s">
        <v>4176</v>
      </c>
      <c r="E3" s="14" t="s">
        <v>4177</v>
      </c>
      <c r="F3" s="15" t="s">
        <v>4178</v>
      </c>
      <c r="G3" s="16" t="s">
        <v>4179</v>
      </c>
      <c r="H3" s="10">
        <v>0.15</v>
      </c>
    </row>
    <row r="4" spans="1:8" ht="339" customHeight="1">
      <c r="A4" s="3091" t="s">
        <v>4111</v>
      </c>
      <c r="B4" s="3092"/>
      <c r="C4" s="12" t="s">
        <v>4180</v>
      </c>
      <c r="D4" s="1"/>
      <c r="E4" s="14" t="s">
        <v>4191</v>
      </c>
      <c r="F4" s="1"/>
      <c r="G4" s="16" t="s">
        <v>4192</v>
      </c>
      <c r="H4" s="10">
        <v>0.1</v>
      </c>
    </row>
    <row r="5" spans="1:8" ht="276" customHeight="1">
      <c r="A5" s="3091" t="s">
        <v>4115</v>
      </c>
      <c r="B5" s="3092"/>
      <c r="C5" s="12" t="s">
        <v>4193</v>
      </c>
      <c r="D5" s="13" t="s">
        <v>4194</v>
      </c>
      <c r="E5" s="14" t="s">
        <v>4195</v>
      </c>
      <c r="F5" s="15" t="s">
        <v>4196</v>
      </c>
      <c r="G5" s="16" t="s">
        <v>4197</v>
      </c>
      <c r="H5" s="10">
        <v>0.1</v>
      </c>
    </row>
    <row r="6" spans="1:8" ht="117" customHeight="1">
      <c r="A6" s="3091" t="s">
        <v>4121</v>
      </c>
      <c r="B6" s="3092"/>
      <c r="C6" s="12" t="s">
        <v>4183</v>
      </c>
      <c r="D6" s="1"/>
      <c r="E6" s="14" t="s">
        <v>4184</v>
      </c>
      <c r="F6" s="1"/>
      <c r="G6" s="16" t="s">
        <v>4185</v>
      </c>
      <c r="H6" s="10">
        <v>0.1</v>
      </c>
    </row>
    <row r="7" spans="1:8" ht="117" customHeight="1">
      <c r="A7" s="3091" t="s">
        <v>4084</v>
      </c>
      <c r="B7" s="3092"/>
      <c r="C7" s="12" t="s">
        <v>4198</v>
      </c>
      <c r="D7" s="1"/>
      <c r="E7" s="1"/>
      <c r="F7" s="1"/>
      <c r="G7" s="16" t="s">
        <v>4199</v>
      </c>
      <c r="H7" s="10">
        <v>0.4</v>
      </c>
    </row>
    <row r="8" spans="1:8" ht="14.1">
      <c r="H8" s="24">
        <f>SUM(H2:H7)</f>
        <v>1</v>
      </c>
    </row>
  </sheetData>
  <mergeCells count="6">
    <mergeCell ref="A7:B7"/>
    <mergeCell ref="A1:B1"/>
    <mergeCell ref="A2:A3"/>
    <mergeCell ref="A4:B4"/>
    <mergeCell ref="A5:B5"/>
    <mergeCell ref="A6:B6"/>
  </mergeCells>
  <pageMargins left="0.7" right="0.7" top="0.75" bottom="0.75" header="0.3" footer="0.3"/>
  <pageSetup paperSize="9" scale="30" orientation="portrait" r:id="rId1"/>
  <rowBreaks count="1" manualBreakCount="1">
    <brk id="1048411" max="7"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dee7fdc2-cce0-4ce6-b5b1-c28f50a4064e">
      <Terms xmlns="http://schemas.microsoft.com/office/infopath/2007/PartnerControls"/>
    </lcf76f155ced4ddcb4097134ff3c332f>
    <TaxCatchAll xmlns="45fddc3f-3d08-4c6e-9ba4-cbd44ac22778"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0EC55975659B8F4AB75FE12EDDCFEDAB" ma:contentTypeVersion="11" ma:contentTypeDescription="Crée un document." ma:contentTypeScope="" ma:versionID="3fafa7e7b559895d6afd76a90b81ac27">
  <xsd:schema xmlns:xsd="http://www.w3.org/2001/XMLSchema" xmlns:xs="http://www.w3.org/2001/XMLSchema" xmlns:p="http://schemas.microsoft.com/office/2006/metadata/properties" xmlns:ns2="dee7fdc2-cce0-4ce6-b5b1-c28f50a4064e" xmlns:ns3="45fddc3f-3d08-4c6e-9ba4-cbd44ac22778" targetNamespace="http://schemas.microsoft.com/office/2006/metadata/properties" ma:root="true" ma:fieldsID="b968e4b0919ee313a1fcbe443fc8465d" ns2:_="" ns3:_="">
    <xsd:import namespace="dee7fdc2-cce0-4ce6-b5b1-c28f50a4064e"/>
    <xsd:import namespace="45fddc3f-3d08-4c6e-9ba4-cbd44ac2277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ee7fdc2-cce0-4ce6-b5b1-c28f50a4064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Balises d’images" ma:readOnly="false" ma:fieldId="{5cf76f15-5ced-4ddc-b409-7134ff3c332f}" ma:taxonomyMulti="true" ma:sspId="faaaa922-7a9d-4888-b0c0-3cd0453685d5"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BillingMetadata" ma:index="18"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5fddc3f-3d08-4c6e-9ba4-cbd44ac2277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cfe06027-45a4-41c5-b58e-04605d631687}" ma:internalName="TaxCatchAll" ma:showField="CatchAllData" ma:web="45fddc3f-3d08-4c6e-9ba4-cbd44ac2277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D6C6483-82F5-4FB4-A0D1-0BEAF84B2A45}"/>
</file>

<file path=customXml/itemProps2.xml><?xml version="1.0" encoding="utf-8"?>
<ds:datastoreItem xmlns:ds="http://schemas.openxmlformats.org/officeDocument/2006/customXml" ds:itemID="{350308BC-3FBA-475F-815C-8DC8A61E3E8A}"/>
</file>

<file path=customXml/itemProps3.xml><?xml version="1.0" encoding="utf-8"?>
<ds:datastoreItem xmlns:ds="http://schemas.openxmlformats.org/officeDocument/2006/customXml" ds:itemID="{D878DC24-5FD2-4CDE-9FE7-BB3E63699EE2}"/>
</file>

<file path=docMetadata/LabelInfo.xml><?xml version="1.0" encoding="utf-8"?>
<clbl:labelList xmlns:clbl="http://schemas.microsoft.com/office/2020/mipLabelMetadata">
  <clbl:label id="{98ce3bfb-fff1-481a-835b-0a342757958d}" enabled="1" method="Standard" siteId="{cb6c2492-4a85-4b15-85a1-ed94d47e5849}" removed="0"/>
</clbl:labelList>
</file>

<file path=docProps/app.xml><?xml version="1.0" encoding="utf-8"?>
<Properties xmlns="http://schemas.openxmlformats.org/officeDocument/2006/extended-properties" xmlns:vt="http://schemas.openxmlformats.org/officeDocument/2006/docPropsVTypes">
  <Application>Microsoft Excel Online</Application>
  <Manager/>
  <Company>ADEME</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LESOT Céline</dc:creator>
  <cp:keywords/>
  <dc:description/>
  <cp:lastModifiedBy/>
  <cp:revision/>
  <dcterms:created xsi:type="dcterms:W3CDTF">2024-08-21T09:30:23Z</dcterms:created>
  <dcterms:modified xsi:type="dcterms:W3CDTF">2026-08-21T14:27:31Z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0x0101000EC55975659B8F4AB75FE12EDDCFEDAB</vt:lpwstr>
  </property>
  <property fmtid="{D5CDD505-2E9C-101B-9397-08002B2CF9AE}" pid="3" name="MediaServiceImageTags">
    <vt:lpwstr/>
  </property>
  <property fmtid="{D5CDD505-2E9C-101B-9397-08002B2CF9AE}" pid="4" name="MSIP_Label_98ce3bfb-fff1-481a-835b-0a342757958d_Enabled">
    <vt:lpwstr>true</vt:lpwstr>
  </property>
  <property fmtid="{D5CDD505-2E9C-101B-9397-08002B2CF9AE}" pid="5" name="MSIP_Label_98ce3bfb-fff1-481a-835b-0a342757958d_SetDate">
    <vt:lpwstr>2026-02-10T08:18:25Z</vt:lpwstr>
  </property>
  <property fmtid="{D5CDD505-2E9C-101B-9397-08002B2CF9AE}" pid="6" name="MSIP_Label_98ce3bfb-fff1-481a-835b-0a342757958d_Method">
    <vt:lpwstr>Standard</vt:lpwstr>
  </property>
  <property fmtid="{D5CDD505-2E9C-101B-9397-08002B2CF9AE}" pid="7" name="MSIP_Label_98ce3bfb-fff1-481a-835b-0a342757958d_Name">
    <vt:lpwstr>C0 - Public</vt:lpwstr>
  </property>
  <property fmtid="{D5CDD505-2E9C-101B-9397-08002B2CF9AE}" pid="8" name="MSIP_Label_98ce3bfb-fff1-481a-835b-0a342757958d_SiteId">
    <vt:lpwstr>cb6c2492-4a85-4b15-85a1-ed94d47e5849</vt:lpwstr>
  </property>
  <property fmtid="{D5CDD505-2E9C-101B-9397-08002B2CF9AE}" pid="9" name="MSIP_Label_98ce3bfb-fff1-481a-835b-0a342757958d_ActionId">
    <vt:lpwstr>801c1882-2848-4f39-a8b5-527a8c04529d</vt:lpwstr>
  </property>
  <property fmtid="{D5CDD505-2E9C-101B-9397-08002B2CF9AE}" pid="10" name="MSIP_Label_98ce3bfb-fff1-481a-835b-0a342757958d_ContentBits">
    <vt:lpwstr>0</vt:lpwstr>
  </property>
  <property fmtid="{D5CDD505-2E9C-101B-9397-08002B2CF9AE}" pid="11" name="MSIP_Label_98ce3bfb-fff1-481a-835b-0a342757958d_Tag">
    <vt:lpwstr>10, 3, 0, 1</vt:lpwstr>
  </property>
</Properties>
</file>